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2EF28E24-0492-4E7D-A0D5-69FED6E9F996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Nota" sheetId="2" r:id="rId1"/>
    <sheet name=" M.emploi Modèle.8.A" sheetId="3" r:id="rId2"/>
    <sheet name="Modèle 8.A-Frechede" sheetId="4" r:id="rId3"/>
    <sheet name="M.emploi Modèle 8.B" sheetId="6" r:id="rId4"/>
    <sheet name="Modèle 8.B .Frechede" sheetId="5" r:id="rId5"/>
    <sheet name="Modèle 8.C" sheetId="54" r:id="rId6"/>
    <sheet name="MERCURIALE" sheetId="38" r:id="rId7"/>
  </sheets>
  <definedNames>
    <definedName name="_xlnm._FilterDatabase" localSheetId="1" hidden="1">' M.emploi Modèle.8.A'!#REF!</definedName>
    <definedName name="_xlnm._FilterDatabase" localSheetId="3" hidden="1">'M.emploi Modèle 8.B'!#REF!</definedName>
    <definedName name="_xlnm._FilterDatabase" localSheetId="2" hidden="1">'Modèle 8.A-Frechede'!#REF!</definedName>
    <definedName name="_xlnm._FilterDatabase" localSheetId="4" hidden="1">'Modèle 8.B .Frechede'!#REF!</definedName>
    <definedName name="_xlnm._FilterDatabase" localSheetId="0" hidden="1">Nota!#REF!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54" l="1"/>
  <c r="D59" i="54"/>
  <c r="L59" i="54"/>
  <c r="C60" i="54"/>
  <c r="D60" i="54"/>
  <c r="L60" i="54"/>
  <c r="C61" i="54"/>
  <c r="D61" i="54"/>
  <c r="L61" i="54"/>
  <c r="C62" i="54"/>
  <c r="D62" i="54"/>
  <c r="L62" i="54"/>
  <c r="C63" i="54"/>
  <c r="D63" i="54"/>
  <c r="L63" i="54"/>
  <c r="C64" i="54"/>
  <c r="D64" i="54"/>
  <c r="L64" i="54"/>
  <c r="C65" i="54"/>
  <c r="D65" i="54"/>
  <c r="L65" i="54"/>
  <c r="C39" i="54"/>
  <c r="D39" i="54"/>
  <c r="L39" i="54"/>
  <c r="C40" i="54"/>
  <c r="D40" i="54"/>
  <c r="L40" i="54"/>
  <c r="C41" i="54"/>
  <c r="D41" i="54"/>
  <c r="L41" i="54"/>
  <c r="C42" i="54"/>
  <c r="D42" i="54"/>
  <c r="L42" i="54"/>
  <c r="C43" i="54"/>
  <c r="D43" i="54"/>
  <c r="L43" i="54"/>
  <c r="C34" i="54"/>
  <c r="D34" i="54"/>
  <c r="L34" i="54"/>
  <c r="C35" i="54"/>
  <c r="D35" i="54"/>
  <c r="L35" i="54"/>
  <c r="C36" i="54"/>
  <c r="D36" i="54"/>
  <c r="L36" i="54"/>
  <c r="C37" i="54"/>
  <c r="D37" i="54"/>
  <c r="L37" i="54"/>
  <c r="C38" i="54"/>
  <c r="D38" i="54"/>
  <c r="L38" i="54"/>
  <c r="C12" i="54"/>
  <c r="D12" i="54"/>
  <c r="L12" i="54"/>
  <c r="C13" i="54"/>
  <c r="D13" i="54"/>
  <c r="L13" i="54"/>
  <c r="C14" i="54"/>
  <c r="D14" i="54"/>
  <c r="L14" i="54"/>
  <c r="C15" i="54"/>
  <c r="D15" i="54"/>
  <c r="L15" i="54"/>
  <c r="C16" i="54"/>
  <c r="D16" i="54"/>
  <c r="L16" i="54"/>
  <c r="B2" i="54"/>
  <c r="L116" i="54" l="1"/>
  <c r="B104" i="54"/>
  <c r="C104" i="54" s="1"/>
  <c r="D104" i="54" s="1"/>
  <c r="K73" i="54"/>
  <c r="I73" i="54"/>
  <c r="A73" i="54"/>
  <c r="A72" i="54"/>
  <c r="L74" i="54" s="1"/>
  <c r="I68" i="54"/>
  <c r="J67" i="54"/>
  <c r="L67" i="54" s="1"/>
  <c r="L66" i="54"/>
  <c r="D66" i="54"/>
  <c r="C66" i="54"/>
  <c r="L58" i="54"/>
  <c r="D58" i="54"/>
  <c r="C58" i="54"/>
  <c r="L57" i="54"/>
  <c r="D57" i="54"/>
  <c r="C57" i="54"/>
  <c r="L56" i="54"/>
  <c r="D56" i="54"/>
  <c r="C56" i="54"/>
  <c r="L55" i="54"/>
  <c r="D55" i="54"/>
  <c r="C55" i="54"/>
  <c r="L54" i="54"/>
  <c r="D54" i="54"/>
  <c r="C54" i="54"/>
  <c r="L53" i="54"/>
  <c r="D53" i="54"/>
  <c r="C53" i="54"/>
  <c r="L52" i="54"/>
  <c r="D52" i="54"/>
  <c r="C52" i="54"/>
  <c r="L51" i="54"/>
  <c r="D51" i="54"/>
  <c r="C51" i="54"/>
  <c r="L50" i="54"/>
  <c r="D50" i="54"/>
  <c r="C50" i="54"/>
  <c r="L49" i="54"/>
  <c r="D49" i="54"/>
  <c r="C49" i="54"/>
  <c r="L48" i="54"/>
  <c r="D48" i="54"/>
  <c r="C48" i="54"/>
  <c r="L47" i="54"/>
  <c r="D47" i="54"/>
  <c r="C47" i="54"/>
  <c r="L46" i="54"/>
  <c r="D46" i="54"/>
  <c r="C46" i="54"/>
  <c r="L45" i="54"/>
  <c r="D45" i="54"/>
  <c r="C45" i="54"/>
  <c r="L44" i="54"/>
  <c r="D44" i="54"/>
  <c r="C44" i="54"/>
  <c r="L33" i="54"/>
  <c r="D33" i="54"/>
  <c r="C33" i="54"/>
  <c r="L32" i="54"/>
  <c r="D32" i="54"/>
  <c r="C32" i="54"/>
  <c r="L31" i="54"/>
  <c r="D31" i="54"/>
  <c r="C31" i="54"/>
  <c r="L30" i="54"/>
  <c r="D30" i="54"/>
  <c r="C30" i="54"/>
  <c r="L29" i="54"/>
  <c r="D29" i="54"/>
  <c r="C29" i="54"/>
  <c r="L28" i="54"/>
  <c r="D28" i="54"/>
  <c r="C28" i="54"/>
  <c r="L27" i="54"/>
  <c r="D27" i="54"/>
  <c r="C27" i="54"/>
  <c r="L26" i="54"/>
  <c r="D26" i="54"/>
  <c r="C26" i="54"/>
  <c r="L25" i="54"/>
  <c r="D25" i="54"/>
  <c r="C25" i="54"/>
  <c r="L24" i="54"/>
  <c r="D24" i="54"/>
  <c r="C24" i="54"/>
  <c r="L23" i="54"/>
  <c r="D23" i="54"/>
  <c r="C23" i="54"/>
  <c r="L22" i="54"/>
  <c r="D22" i="54"/>
  <c r="C22" i="54"/>
  <c r="L21" i="54"/>
  <c r="D21" i="54"/>
  <c r="C21" i="54"/>
  <c r="L20" i="54"/>
  <c r="D20" i="54"/>
  <c r="C20" i="54"/>
  <c r="L19" i="54"/>
  <c r="D19" i="54"/>
  <c r="C19" i="54"/>
  <c r="L18" i="54"/>
  <c r="D18" i="54"/>
  <c r="C18" i="54"/>
  <c r="L17" i="54"/>
  <c r="D17" i="54"/>
  <c r="C17" i="54"/>
  <c r="L11" i="54"/>
  <c r="D11" i="54"/>
  <c r="C11" i="54"/>
  <c r="L10" i="54"/>
  <c r="D10" i="54"/>
  <c r="C10" i="54"/>
  <c r="L9" i="54"/>
  <c r="D9" i="54"/>
  <c r="C9" i="54"/>
  <c r="D8" i="54"/>
  <c r="C8" i="54"/>
  <c r="D7" i="54"/>
  <c r="C7" i="54"/>
  <c r="I6" i="54"/>
  <c r="H6" i="54"/>
  <c r="G6" i="54"/>
  <c r="F6" i="54"/>
  <c r="E6" i="54"/>
  <c r="D6" i="54"/>
  <c r="C6" i="54"/>
  <c r="I2" i="54"/>
  <c r="H66" i="54" s="1"/>
  <c r="H23" i="54" l="1"/>
  <c r="G24" i="54"/>
  <c r="F51" i="54"/>
  <c r="G58" i="54"/>
  <c r="G66" i="54"/>
  <c r="G59" i="54"/>
  <c r="F60" i="54"/>
  <c r="F61" i="54"/>
  <c r="F62" i="54"/>
  <c r="F63" i="54"/>
  <c r="F64" i="54"/>
  <c r="F65" i="54"/>
  <c r="F39" i="54"/>
  <c r="F40" i="54"/>
  <c r="F41" i="54"/>
  <c r="F42" i="54"/>
  <c r="F43" i="54"/>
  <c r="F34" i="54"/>
  <c r="F35" i="54"/>
  <c r="F36" i="54"/>
  <c r="F37" i="54"/>
  <c r="F38" i="54"/>
  <c r="F12" i="54"/>
  <c r="F14" i="54"/>
  <c r="F16" i="54"/>
  <c r="H59" i="54"/>
  <c r="G60" i="54"/>
  <c r="G61" i="54"/>
  <c r="G62" i="54"/>
  <c r="G63" i="54"/>
  <c r="G64" i="54"/>
  <c r="G65" i="54"/>
  <c r="G39" i="54"/>
  <c r="G40" i="54"/>
  <c r="G41" i="54"/>
  <c r="G42" i="54"/>
  <c r="G43" i="54"/>
  <c r="G34" i="54"/>
  <c r="G35" i="54"/>
  <c r="G36" i="54"/>
  <c r="G37" i="54"/>
  <c r="G38" i="54"/>
  <c r="G12" i="54"/>
  <c r="G13" i="54"/>
  <c r="G14" i="54"/>
  <c r="G15" i="54"/>
  <c r="G16" i="54"/>
  <c r="E14" i="54"/>
  <c r="E16" i="54"/>
  <c r="F13" i="54"/>
  <c r="F15" i="54"/>
  <c r="E59" i="54"/>
  <c r="J59" i="54" s="1"/>
  <c r="I59" i="54"/>
  <c r="H60" i="54"/>
  <c r="H61" i="54"/>
  <c r="H62" i="54"/>
  <c r="H63" i="54"/>
  <c r="H64" i="54"/>
  <c r="H65" i="54"/>
  <c r="H39" i="54"/>
  <c r="H40" i="54"/>
  <c r="H41" i="54"/>
  <c r="H42" i="54"/>
  <c r="H43" i="54"/>
  <c r="H34" i="54"/>
  <c r="H35" i="54"/>
  <c r="H36" i="54"/>
  <c r="H37" i="54"/>
  <c r="H38" i="54"/>
  <c r="H12" i="54"/>
  <c r="H13" i="54"/>
  <c r="H14" i="54"/>
  <c r="H15" i="54"/>
  <c r="H16" i="54"/>
  <c r="E13" i="54"/>
  <c r="J13" i="54" s="1"/>
  <c r="E15" i="54"/>
  <c r="I16" i="54"/>
  <c r="F59" i="54"/>
  <c r="E60" i="54"/>
  <c r="I60" i="54"/>
  <c r="E61" i="54"/>
  <c r="I61" i="54"/>
  <c r="E62" i="54"/>
  <c r="I62" i="54"/>
  <c r="E63" i="54"/>
  <c r="I63" i="54"/>
  <c r="E64" i="54"/>
  <c r="I64" i="54"/>
  <c r="E65" i="54"/>
  <c r="I65" i="54"/>
  <c r="E39" i="54"/>
  <c r="I39" i="54"/>
  <c r="E40" i="54"/>
  <c r="I40" i="54"/>
  <c r="E41" i="54"/>
  <c r="I41" i="54"/>
  <c r="E42" i="54"/>
  <c r="I42" i="54"/>
  <c r="E43" i="54"/>
  <c r="I43" i="54"/>
  <c r="E34" i="54"/>
  <c r="I34" i="54"/>
  <c r="E35" i="54"/>
  <c r="J35" i="54" s="1"/>
  <c r="I35" i="54"/>
  <c r="E36" i="54"/>
  <c r="I36" i="54"/>
  <c r="E37" i="54"/>
  <c r="J37" i="54" s="1"/>
  <c r="I37" i="54"/>
  <c r="E38" i="54"/>
  <c r="I38" i="54"/>
  <c r="E12" i="54"/>
  <c r="J12" i="54" s="1"/>
  <c r="I12" i="54"/>
  <c r="I13" i="54"/>
  <c r="I14" i="54"/>
  <c r="I15" i="54"/>
  <c r="G20" i="54"/>
  <c r="G21" i="54"/>
  <c r="G22" i="54"/>
  <c r="E23" i="54"/>
  <c r="F23" i="54"/>
  <c r="G54" i="54"/>
  <c r="G55" i="54"/>
  <c r="F9" i="54"/>
  <c r="F10" i="54"/>
  <c r="F11" i="54"/>
  <c r="F17" i="54"/>
  <c r="G23" i="54"/>
  <c r="F48" i="54"/>
  <c r="F49" i="54"/>
  <c r="F50" i="54"/>
  <c r="E51" i="54"/>
  <c r="E30" i="54"/>
  <c r="I17" i="54"/>
  <c r="I18" i="54"/>
  <c r="I22" i="54"/>
  <c r="G50" i="54"/>
  <c r="G28" i="54"/>
  <c r="H8" i="54"/>
  <c r="I9" i="54"/>
  <c r="E21" i="54"/>
  <c r="I26" i="54"/>
  <c r="H51" i="54"/>
  <c r="E32" i="54"/>
  <c r="F47" i="54"/>
  <c r="E7" i="54"/>
  <c r="I8" i="54"/>
  <c r="E17" i="54"/>
  <c r="E22" i="54"/>
  <c r="H25" i="54"/>
  <c r="I30" i="54"/>
  <c r="I32" i="54"/>
  <c r="G44" i="54"/>
  <c r="E46" i="54"/>
  <c r="F53" i="54"/>
  <c r="I56" i="54"/>
  <c r="E56" i="54"/>
  <c r="H7" i="54"/>
  <c r="E9" i="54"/>
  <c r="G11" i="54"/>
  <c r="E18" i="54"/>
  <c r="F19" i="54"/>
  <c r="H20" i="54"/>
  <c r="H21" i="54"/>
  <c r="F22" i="54"/>
  <c r="F27" i="54"/>
  <c r="H29" i="54"/>
  <c r="H31" i="54"/>
  <c r="I46" i="54"/>
  <c r="H49" i="54"/>
  <c r="E52" i="54"/>
  <c r="H55" i="54"/>
  <c r="I7" i="54"/>
  <c r="E8" i="54"/>
  <c r="G10" i="54"/>
  <c r="H11" i="54"/>
  <c r="H17" i="54"/>
  <c r="F18" i="54"/>
  <c r="G19" i="54"/>
  <c r="I21" i="54"/>
  <c r="E26" i="54"/>
  <c r="F33" i="54"/>
  <c r="H45" i="54"/>
  <c r="G48" i="54"/>
  <c r="I52" i="54"/>
  <c r="F57" i="54"/>
  <c r="G104" i="54"/>
  <c r="E104" i="54"/>
  <c r="F104" i="54" s="1"/>
  <c r="H24" i="54"/>
  <c r="E25" i="54"/>
  <c r="I25" i="54"/>
  <c r="F26" i="54"/>
  <c r="G27" i="54"/>
  <c r="H28" i="54"/>
  <c r="E29" i="54"/>
  <c r="I29" i="54"/>
  <c r="F30" i="54"/>
  <c r="E31" i="54"/>
  <c r="I31" i="54"/>
  <c r="F32" i="54"/>
  <c r="G33" i="54"/>
  <c r="H44" i="54"/>
  <c r="E45" i="54"/>
  <c r="I45" i="54"/>
  <c r="F46" i="54"/>
  <c r="G47" i="54"/>
  <c r="H48" i="54"/>
  <c r="E49" i="54"/>
  <c r="I49" i="54"/>
  <c r="H50" i="54"/>
  <c r="I51" i="54"/>
  <c r="F52" i="54"/>
  <c r="G53" i="54"/>
  <c r="H54" i="54"/>
  <c r="E55" i="54"/>
  <c r="I55" i="54"/>
  <c r="F56" i="54"/>
  <c r="G57" i="54"/>
  <c r="H58" i="54"/>
  <c r="E66" i="54"/>
  <c r="I66" i="54"/>
  <c r="F7" i="54"/>
  <c r="F8" i="54"/>
  <c r="G9" i="54"/>
  <c r="H10" i="54"/>
  <c r="E11" i="54"/>
  <c r="I11" i="54"/>
  <c r="G18" i="54"/>
  <c r="H19" i="54"/>
  <c r="E20" i="54"/>
  <c r="I20" i="54"/>
  <c r="F21" i="54"/>
  <c r="E24" i="54"/>
  <c r="I24" i="54"/>
  <c r="F25" i="54"/>
  <c r="G26" i="54"/>
  <c r="H27" i="54"/>
  <c r="E28" i="54"/>
  <c r="I28" i="54"/>
  <c r="F29" i="54"/>
  <c r="G30" i="54"/>
  <c r="F31" i="54"/>
  <c r="G32" i="54"/>
  <c r="H33" i="54"/>
  <c r="E44" i="54"/>
  <c r="I44" i="54"/>
  <c r="F45" i="54"/>
  <c r="G46" i="54"/>
  <c r="H47" i="54"/>
  <c r="E48" i="54"/>
  <c r="I48" i="54"/>
  <c r="E50" i="54"/>
  <c r="I50" i="54"/>
  <c r="G52" i="54"/>
  <c r="H53" i="54"/>
  <c r="E54" i="54"/>
  <c r="I54" i="54"/>
  <c r="F55" i="54"/>
  <c r="G56" i="54"/>
  <c r="H57" i="54"/>
  <c r="E58" i="54"/>
  <c r="I58" i="54"/>
  <c r="F66" i="54"/>
  <c r="G7" i="54"/>
  <c r="G8" i="54"/>
  <c r="H9" i="54"/>
  <c r="E10" i="54"/>
  <c r="I10" i="54"/>
  <c r="G17" i="54"/>
  <c r="H18" i="54"/>
  <c r="E19" i="54"/>
  <c r="I19" i="54"/>
  <c r="F20" i="54"/>
  <c r="H22" i="54"/>
  <c r="I23" i="54"/>
  <c r="J23" i="54" s="1"/>
  <c r="F24" i="54"/>
  <c r="G25" i="54"/>
  <c r="H26" i="54"/>
  <c r="E27" i="54"/>
  <c r="I27" i="54"/>
  <c r="F28" i="54"/>
  <c r="G29" i="54"/>
  <c r="H30" i="54"/>
  <c r="G31" i="54"/>
  <c r="H32" i="54"/>
  <c r="E33" i="54"/>
  <c r="I33" i="54"/>
  <c r="F44" i="54"/>
  <c r="G45" i="54"/>
  <c r="H46" i="54"/>
  <c r="E47" i="54"/>
  <c r="I47" i="54"/>
  <c r="G49" i="54"/>
  <c r="G51" i="54"/>
  <c r="H52" i="54"/>
  <c r="E53" i="54"/>
  <c r="I53" i="54"/>
  <c r="F54" i="54"/>
  <c r="H56" i="54"/>
  <c r="E57" i="54"/>
  <c r="I57" i="54"/>
  <c r="F58" i="54"/>
  <c r="J15" i="54" l="1"/>
  <c r="J14" i="54"/>
  <c r="J43" i="54"/>
  <c r="J39" i="54"/>
  <c r="J64" i="54"/>
  <c r="J62" i="54"/>
  <c r="J60" i="54"/>
  <c r="J41" i="54"/>
  <c r="J38" i="54"/>
  <c r="J36" i="54"/>
  <c r="J34" i="54"/>
  <c r="J42" i="54"/>
  <c r="J40" i="54"/>
  <c r="J65" i="54"/>
  <c r="J63" i="54"/>
  <c r="J61" i="54"/>
  <c r="J16" i="54"/>
  <c r="J17" i="54"/>
  <c r="J51" i="54"/>
  <c r="J53" i="54"/>
  <c r="J22" i="54"/>
  <c r="J21" i="54"/>
  <c r="J26" i="54"/>
  <c r="J46" i="54"/>
  <c r="J57" i="54"/>
  <c r="J54" i="54"/>
  <c r="J50" i="54"/>
  <c r="J18" i="54"/>
  <c r="J9" i="54"/>
  <c r="J66" i="54"/>
  <c r="J52" i="54"/>
  <c r="J32" i="54"/>
  <c r="J56" i="54"/>
  <c r="J8" i="54"/>
  <c r="L8" i="54" s="1"/>
  <c r="L68" i="54" s="1"/>
  <c r="L69" i="54" s="1"/>
  <c r="L70" i="54" s="1"/>
  <c r="J33" i="54"/>
  <c r="J48" i="54"/>
  <c r="J28" i="54"/>
  <c r="J20" i="54"/>
  <c r="J11" i="54"/>
  <c r="J31" i="54"/>
  <c r="J25" i="54"/>
  <c r="J47" i="54"/>
  <c r="J27" i="54"/>
  <c r="J19" i="54"/>
  <c r="J10" i="54"/>
  <c r="J55" i="54"/>
  <c r="J45" i="54"/>
  <c r="J29" i="54"/>
  <c r="H104" i="54"/>
  <c r="I104" i="54" s="1"/>
  <c r="J104" i="54" s="1"/>
  <c r="K104" i="54" s="1"/>
  <c r="J58" i="54"/>
  <c r="J44" i="54"/>
  <c r="J24" i="54"/>
  <c r="J463" i="38" l="1"/>
  <c r="A463" i="38"/>
  <c r="J462" i="38"/>
  <c r="A462" i="38"/>
  <c r="J461" i="38"/>
  <c r="A461" i="38"/>
  <c r="J460" i="38"/>
  <c r="A460" i="38"/>
  <c r="J459" i="38"/>
  <c r="A459" i="38"/>
  <c r="J458" i="38"/>
  <c r="A458" i="38"/>
  <c r="J457" i="38"/>
  <c r="A457" i="38"/>
  <c r="J456" i="38"/>
  <c r="A456" i="38"/>
  <c r="J455" i="38"/>
  <c r="A455" i="38"/>
  <c r="J454" i="38"/>
  <c r="A454" i="38"/>
  <c r="J453" i="38"/>
  <c r="A453" i="38"/>
  <c r="J452" i="38"/>
  <c r="A452" i="38"/>
  <c r="J451" i="38"/>
  <c r="A451" i="38"/>
  <c r="J450" i="38"/>
  <c r="A450" i="38"/>
  <c r="J449" i="38"/>
  <c r="A449" i="38"/>
  <c r="J448" i="38"/>
  <c r="A448" i="38"/>
  <c r="J447" i="38"/>
  <c r="A447" i="38"/>
  <c r="J446" i="38"/>
  <c r="A446" i="38"/>
  <c r="J445" i="38"/>
  <c r="A445" i="38"/>
  <c r="J444" i="38"/>
  <c r="A444" i="38"/>
  <c r="J443" i="38"/>
  <c r="A443" i="38"/>
  <c r="J442" i="38"/>
  <c r="A442" i="38"/>
  <c r="J441" i="38"/>
  <c r="A441" i="38"/>
  <c r="J440" i="38"/>
  <c r="A440" i="38"/>
  <c r="J439" i="38"/>
  <c r="A439" i="38"/>
  <c r="J438" i="38"/>
  <c r="A438" i="38"/>
  <c r="J437" i="38"/>
  <c r="A437" i="38"/>
  <c r="J436" i="38"/>
  <c r="A436" i="38"/>
  <c r="J435" i="38"/>
  <c r="A435" i="38"/>
  <c r="J434" i="38"/>
  <c r="A434" i="38"/>
  <c r="J433" i="38"/>
  <c r="A433" i="38"/>
  <c r="J432" i="38"/>
  <c r="A432" i="38"/>
  <c r="J431" i="38"/>
  <c r="A431" i="38"/>
  <c r="J430" i="38"/>
  <c r="A430" i="38"/>
  <c r="J429" i="38"/>
  <c r="A429" i="38"/>
  <c r="J428" i="38"/>
  <c r="A428" i="38"/>
  <c r="J427" i="38"/>
  <c r="A427" i="38"/>
  <c r="J426" i="38"/>
  <c r="A426" i="38"/>
  <c r="J425" i="38"/>
  <c r="A425" i="38"/>
  <c r="J424" i="38"/>
  <c r="A424" i="38"/>
  <c r="J423" i="38"/>
  <c r="A423" i="38"/>
  <c r="J422" i="38"/>
  <c r="A422" i="38"/>
  <c r="J421" i="38"/>
  <c r="A421" i="38"/>
  <c r="J420" i="38"/>
  <c r="A420" i="38"/>
  <c r="J419" i="38"/>
  <c r="A419" i="38"/>
  <c r="J418" i="38"/>
  <c r="A418" i="38"/>
  <c r="J417" i="38"/>
  <c r="A417" i="38"/>
  <c r="J416" i="38"/>
  <c r="A416" i="38"/>
  <c r="J415" i="38"/>
  <c r="A415" i="38"/>
  <c r="J414" i="38"/>
  <c r="A414" i="38"/>
  <c r="J413" i="38"/>
  <c r="A413" i="38"/>
  <c r="J412" i="38"/>
  <c r="A412" i="38"/>
  <c r="J411" i="38"/>
  <c r="A411" i="38"/>
  <c r="J410" i="38"/>
  <c r="A410" i="38"/>
  <c r="J409" i="38"/>
  <c r="A409" i="38"/>
  <c r="J408" i="38"/>
  <c r="A408" i="38"/>
  <c r="J407" i="38"/>
  <c r="A407" i="38"/>
  <c r="J406" i="38"/>
  <c r="A406" i="38"/>
  <c r="J405" i="38"/>
  <c r="A405" i="38"/>
  <c r="J404" i="38"/>
  <c r="A404" i="38"/>
  <c r="J403" i="38"/>
  <c r="A403" i="38"/>
  <c r="J402" i="38"/>
  <c r="A402" i="38"/>
  <c r="J401" i="38"/>
  <c r="A401" i="38"/>
  <c r="J400" i="38"/>
  <c r="A400" i="38"/>
  <c r="J399" i="38"/>
  <c r="A399" i="38"/>
  <c r="J398" i="38"/>
  <c r="A398" i="38"/>
  <c r="J397" i="38"/>
  <c r="A397" i="38"/>
  <c r="J396" i="38"/>
  <c r="A396" i="38"/>
  <c r="J395" i="38"/>
  <c r="A395" i="38"/>
  <c r="J394" i="38"/>
  <c r="A394" i="38"/>
  <c r="J393" i="38"/>
  <c r="A393" i="38"/>
  <c r="J392" i="38"/>
  <c r="A392" i="38"/>
  <c r="J391" i="38"/>
  <c r="A391" i="38"/>
  <c r="J390" i="38"/>
  <c r="A390" i="38"/>
  <c r="J389" i="38"/>
  <c r="A389" i="38"/>
  <c r="J388" i="38"/>
  <c r="A388" i="38"/>
  <c r="J387" i="38"/>
  <c r="A387" i="38"/>
  <c r="J386" i="38"/>
  <c r="A386" i="38"/>
  <c r="J385" i="38"/>
  <c r="A385" i="38"/>
  <c r="J384" i="38"/>
  <c r="A384" i="38"/>
  <c r="J383" i="38"/>
  <c r="A383" i="38"/>
  <c r="J382" i="38"/>
  <c r="A382" i="38"/>
  <c r="J381" i="38"/>
  <c r="A381" i="38"/>
  <c r="J380" i="38"/>
  <c r="A380" i="38"/>
  <c r="J379" i="38"/>
  <c r="A379" i="38"/>
  <c r="J378" i="38"/>
  <c r="A378" i="38"/>
  <c r="J377" i="38"/>
  <c r="A377" i="38"/>
  <c r="J376" i="38"/>
  <c r="A376" i="38"/>
  <c r="J375" i="38"/>
  <c r="A375" i="38"/>
  <c r="J374" i="38"/>
  <c r="A374" i="38"/>
  <c r="J373" i="38"/>
  <c r="A373" i="38"/>
  <c r="J372" i="38"/>
  <c r="A372" i="38"/>
  <c r="J371" i="38"/>
  <c r="A371" i="38"/>
  <c r="J370" i="38"/>
  <c r="A370" i="38"/>
  <c r="J369" i="38"/>
  <c r="A369" i="38"/>
  <c r="J368" i="38"/>
  <c r="A368" i="38"/>
  <c r="J367" i="38"/>
  <c r="A367" i="38"/>
  <c r="J366" i="38"/>
  <c r="A366" i="38"/>
  <c r="J365" i="38"/>
  <c r="A365" i="38"/>
  <c r="J364" i="38"/>
  <c r="A364" i="38"/>
  <c r="J363" i="38"/>
  <c r="A363" i="38"/>
  <c r="J362" i="38"/>
  <c r="A362" i="38"/>
  <c r="J361" i="38"/>
  <c r="A361" i="38"/>
  <c r="J360" i="38"/>
  <c r="A360" i="38"/>
  <c r="J359" i="38"/>
  <c r="A359" i="38"/>
  <c r="J358" i="38"/>
  <c r="A358" i="38"/>
  <c r="J357" i="38"/>
  <c r="A357" i="38"/>
  <c r="J356" i="38"/>
  <c r="A356" i="38"/>
  <c r="J355" i="38"/>
  <c r="A355" i="38"/>
  <c r="J354" i="38"/>
  <c r="A354" i="38"/>
  <c r="J353" i="38"/>
  <c r="A353" i="38"/>
  <c r="J352" i="38"/>
  <c r="A352" i="38"/>
  <c r="J351" i="38"/>
  <c r="A351" i="38"/>
  <c r="J350" i="38"/>
  <c r="A350" i="38"/>
  <c r="J349" i="38"/>
  <c r="A349" i="38"/>
  <c r="J348" i="38"/>
  <c r="A348" i="38"/>
  <c r="J347" i="38"/>
  <c r="A347" i="38"/>
  <c r="J346" i="38"/>
  <c r="A346" i="38"/>
  <c r="J345" i="38"/>
  <c r="A345" i="38"/>
  <c r="J344" i="38"/>
  <c r="A344" i="38"/>
  <c r="J343" i="38"/>
  <c r="A343" i="38"/>
  <c r="J342" i="38"/>
  <c r="A342" i="38"/>
  <c r="J341" i="38"/>
  <c r="A341" i="38"/>
  <c r="J340" i="38"/>
  <c r="A340" i="38"/>
  <c r="J339" i="38"/>
  <c r="A339" i="38"/>
  <c r="J338" i="38"/>
  <c r="A338" i="38"/>
  <c r="J337" i="38"/>
  <c r="A337" i="38"/>
  <c r="J336" i="38"/>
  <c r="A336" i="38"/>
  <c r="J335" i="38"/>
  <c r="A335" i="38"/>
  <c r="J334" i="38"/>
  <c r="A334" i="38"/>
  <c r="J333" i="38"/>
  <c r="A333" i="38"/>
  <c r="J332" i="38"/>
  <c r="A332" i="38"/>
  <c r="J331" i="38"/>
  <c r="A331" i="38"/>
  <c r="J330" i="38"/>
  <c r="A330" i="38"/>
  <c r="J329" i="38"/>
  <c r="A329" i="38"/>
  <c r="J328" i="38"/>
  <c r="A328" i="38"/>
  <c r="J327" i="38"/>
  <c r="A327" i="38"/>
  <c r="J326" i="38"/>
  <c r="A326" i="38"/>
  <c r="J325" i="38"/>
  <c r="A325" i="38"/>
  <c r="J324" i="38"/>
  <c r="A324" i="38"/>
  <c r="J323" i="38"/>
  <c r="A323" i="38"/>
  <c r="J322" i="38"/>
  <c r="A322" i="38"/>
  <c r="J321" i="38"/>
  <c r="A321" i="38"/>
  <c r="J320" i="38"/>
  <c r="A320" i="38"/>
  <c r="J319" i="38"/>
  <c r="A319" i="38"/>
  <c r="J318" i="38"/>
  <c r="A318" i="38"/>
  <c r="J317" i="38"/>
  <c r="A317" i="38"/>
  <c r="J316" i="38"/>
  <c r="A316" i="38"/>
  <c r="J315" i="38"/>
  <c r="A315" i="38"/>
  <c r="J314" i="38"/>
  <c r="A314" i="38"/>
  <c r="J313" i="38"/>
  <c r="A313" i="38"/>
  <c r="J312" i="38"/>
  <c r="A312" i="38"/>
  <c r="J311" i="38"/>
  <c r="A311" i="38"/>
  <c r="J310" i="38"/>
  <c r="A310" i="38"/>
  <c r="J309" i="38"/>
  <c r="A309" i="38"/>
  <c r="J308" i="38"/>
  <c r="A308" i="38"/>
  <c r="J307" i="38"/>
  <c r="A307" i="38"/>
  <c r="J306" i="38"/>
  <c r="A306" i="38"/>
  <c r="J305" i="38"/>
  <c r="A305" i="38"/>
  <c r="J304" i="38"/>
  <c r="A304" i="38"/>
  <c r="J303" i="38"/>
  <c r="A303" i="38"/>
  <c r="J302" i="38"/>
  <c r="A302" i="38"/>
  <c r="J301" i="38"/>
  <c r="A301" i="38"/>
  <c r="J300" i="38"/>
  <c r="A300" i="38"/>
  <c r="J299" i="38"/>
  <c r="A299" i="38"/>
  <c r="J298" i="38"/>
  <c r="A298" i="38"/>
  <c r="J297" i="38"/>
  <c r="A297" i="38"/>
  <c r="J296" i="38"/>
  <c r="A296" i="38"/>
  <c r="J295" i="38"/>
  <c r="A295" i="38"/>
  <c r="J294" i="38"/>
  <c r="A294" i="38"/>
  <c r="J293" i="38"/>
  <c r="A293" i="38"/>
  <c r="J292" i="38"/>
  <c r="A292" i="38"/>
  <c r="J291" i="38"/>
  <c r="A291" i="38"/>
  <c r="J290" i="38"/>
  <c r="A290" i="38"/>
  <c r="J289" i="38"/>
  <c r="A289" i="38"/>
  <c r="J288" i="38"/>
  <c r="A288" i="38"/>
  <c r="J287" i="38"/>
  <c r="A287" i="38"/>
  <c r="J286" i="38"/>
  <c r="A286" i="38"/>
  <c r="J285" i="38"/>
  <c r="A285" i="38"/>
  <c r="J284" i="38"/>
  <c r="A284" i="38"/>
  <c r="J283" i="38"/>
  <c r="A283" i="38"/>
  <c r="J282" i="38"/>
  <c r="A282" i="38"/>
  <c r="J281" i="38"/>
  <c r="A281" i="38"/>
  <c r="J280" i="38"/>
  <c r="A280" i="38"/>
  <c r="J279" i="38"/>
  <c r="A279" i="38"/>
  <c r="J278" i="38"/>
  <c r="A278" i="38"/>
  <c r="J277" i="38"/>
  <c r="A277" i="38"/>
  <c r="J276" i="38"/>
  <c r="A276" i="38"/>
  <c r="J275" i="38"/>
  <c r="A275" i="38"/>
  <c r="J274" i="38"/>
  <c r="A274" i="38"/>
  <c r="J273" i="38"/>
  <c r="A273" i="38"/>
  <c r="J272" i="38"/>
  <c r="A272" i="38"/>
  <c r="J271" i="38"/>
  <c r="A271" i="38"/>
  <c r="J270" i="38"/>
  <c r="A270" i="38"/>
  <c r="J269" i="38"/>
  <c r="A269" i="38"/>
  <c r="J268" i="38"/>
  <c r="A268" i="38"/>
  <c r="J267" i="38"/>
  <c r="A267" i="38"/>
  <c r="J266" i="38"/>
  <c r="A266" i="38"/>
  <c r="J265" i="38"/>
  <c r="A265" i="38"/>
  <c r="J264" i="38"/>
  <c r="A264" i="38"/>
  <c r="J263" i="38"/>
  <c r="A263" i="38"/>
  <c r="J262" i="38"/>
  <c r="A262" i="38"/>
  <c r="J261" i="38"/>
  <c r="A261" i="38"/>
  <c r="J260" i="38"/>
  <c r="A260" i="38"/>
  <c r="J259" i="38"/>
  <c r="A259" i="38"/>
  <c r="J258" i="38"/>
  <c r="A258" i="38"/>
  <c r="J257" i="38"/>
  <c r="A257" i="38"/>
  <c r="J256" i="38"/>
  <c r="A256" i="38"/>
  <c r="J255" i="38"/>
  <c r="A255" i="38"/>
  <c r="J254" i="38"/>
  <c r="A254" i="38"/>
  <c r="J253" i="38"/>
  <c r="A253" i="38"/>
  <c r="J252" i="38"/>
  <c r="A252" i="38"/>
  <c r="J251" i="38"/>
  <c r="A251" i="38"/>
  <c r="J250" i="38"/>
  <c r="A250" i="38"/>
  <c r="J249" i="38"/>
  <c r="A249" i="38"/>
  <c r="J248" i="38"/>
  <c r="A248" i="38"/>
  <c r="J247" i="38"/>
  <c r="A247" i="38"/>
  <c r="J246" i="38"/>
  <c r="A246" i="38"/>
  <c r="J245" i="38"/>
  <c r="A245" i="38"/>
  <c r="J244" i="38"/>
  <c r="A244" i="38"/>
  <c r="J243" i="38"/>
  <c r="A243" i="38"/>
  <c r="J242" i="38"/>
  <c r="A242" i="38"/>
  <c r="J241" i="38"/>
  <c r="A241" i="38"/>
  <c r="J240" i="38"/>
  <c r="A240" i="38"/>
  <c r="J239" i="38"/>
  <c r="A239" i="38"/>
  <c r="J238" i="38"/>
  <c r="A238" i="38"/>
  <c r="J237" i="38"/>
  <c r="A237" i="38"/>
  <c r="J236" i="38"/>
  <c r="A236" i="38"/>
  <c r="J235" i="38"/>
  <c r="A235" i="38"/>
  <c r="J234" i="38"/>
  <c r="A234" i="38"/>
  <c r="J233" i="38"/>
  <c r="A233" i="38"/>
  <c r="J232" i="38"/>
  <c r="A232" i="38"/>
  <c r="J231" i="38"/>
  <c r="A231" i="38"/>
  <c r="J230" i="38"/>
  <c r="A230" i="38"/>
  <c r="J229" i="38"/>
  <c r="A229" i="38"/>
  <c r="J228" i="38"/>
  <c r="A228" i="38"/>
  <c r="J227" i="38"/>
  <c r="A227" i="38"/>
  <c r="J226" i="38"/>
  <c r="A226" i="38"/>
  <c r="J225" i="38"/>
  <c r="A225" i="38"/>
  <c r="J224" i="38"/>
  <c r="A224" i="38"/>
  <c r="J223" i="38"/>
  <c r="A223" i="38"/>
  <c r="J222" i="38"/>
  <c r="A222" i="38"/>
  <c r="J221" i="38"/>
  <c r="A221" i="38"/>
  <c r="J220" i="38"/>
  <c r="A220" i="38"/>
  <c r="J219" i="38"/>
  <c r="A219" i="38"/>
  <c r="J218" i="38"/>
  <c r="A218" i="38"/>
  <c r="J217" i="38"/>
  <c r="A217" i="38"/>
  <c r="J216" i="38"/>
  <c r="A216" i="38"/>
  <c r="J215" i="38"/>
  <c r="A215" i="38"/>
  <c r="J214" i="38"/>
  <c r="A214" i="38"/>
  <c r="J213" i="38"/>
  <c r="A213" i="38"/>
  <c r="J212" i="38"/>
  <c r="A212" i="38"/>
  <c r="J211" i="38"/>
  <c r="A211" i="38"/>
  <c r="J210" i="38"/>
  <c r="A210" i="38"/>
  <c r="J209" i="38"/>
  <c r="A209" i="38"/>
  <c r="J208" i="38"/>
  <c r="A208" i="38"/>
  <c r="J207" i="38"/>
  <c r="A207" i="38"/>
  <c r="J206" i="38"/>
  <c r="A206" i="38"/>
  <c r="J205" i="38"/>
  <c r="A205" i="38"/>
  <c r="J204" i="38"/>
  <c r="A204" i="38"/>
  <c r="J203" i="38"/>
  <c r="A203" i="38"/>
  <c r="J202" i="38"/>
  <c r="A202" i="38"/>
  <c r="J201" i="38"/>
  <c r="A201" i="38"/>
  <c r="J200" i="38"/>
  <c r="A200" i="38"/>
  <c r="J199" i="38"/>
  <c r="A199" i="38"/>
  <c r="J198" i="38"/>
  <c r="A198" i="38"/>
  <c r="J197" i="38"/>
  <c r="A197" i="38"/>
  <c r="J196" i="38"/>
  <c r="A196" i="38"/>
  <c r="J195" i="38"/>
  <c r="A195" i="38"/>
  <c r="J194" i="38"/>
  <c r="A194" i="38"/>
  <c r="J193" i="38"/>
  <c r="A193" i="38"/>
  <c r="J192" i="38"/>
  <c r="A192" i="38"/>
  <c r="J191" i="38"/>
  <c r="A191" i="38"/>
  <c r="J190" i="38"/>
  <c r="A190" i="38"/>
  <c r="J189" i="38"/>
  <c r="A189" i="38"/>
  <c r="J188" i="38"/>
  <c r="A188" i="38"/>
  <c r="J187" i="38"/>
  <c r="A187" i="38"/>
  <c r="J186" i="38"/>
  <c r="A186" i="38"/>
  <c r="J185" i="38"/>
  <c r="A185" i="38"/>
  <c r="J184" i="38"/>
  <c r="A184" i="38"/>
  <c r="J183" i="38"/>
  <c r="A183" i="38"/>
  <c r="J182" i="38"/>
  <c r="A182" i="38"/>
  <c r="J181" i="38"/>
  <c r="A181" i="38"/>
  <c r="J180" i="38"/>
  <c r="A180" i="38"/>
  <c r="J179" i="38"/>
  <c r="A179" i="38"/>
  <c r="J178" i="38"/>
  <c r="A178" i="38"/>
  <c r="J177" i="38"/>
  <c r="A177" i="38"/>
  <c r="J176" i="38"/>
  <c r="A176" i="38"/>
  <c r="J175" i="38"/>
  <c r="A175" i="38"/>
  <c r="J174" i="38"/>
  <c r="A174" i="38"/>
  <c r="J173" i="38"/>
  <c r="A173" i="38"/>
  <c r="J172" i="38"/>
  <c r="A172" i="38"/>
  <c r="J171" i="38"/>
  <c r="A171" i="38"/>
  <c r="J170" i="38"/>
  <c r="A170" i="38"/>
  <c r="J169" i="38"/>
  <c r="A169" i="38"/>
  <c r="J168" i="38"/>
  <c r="A168" i="38"/>
  <c r="J167" i="38"/>
  <c r="A167" i="38"/>
  <c r="J166" i="38"/>
  <c r="A166" i="38"/>
  <c r="J165" i="38"/>
  <c r="A165" i="38"/>
  <c r="J164" i="38"/>
  <c r="A164" i="38"/>
  <c r="J163" i="38"/>
  <c r="A163" i="38"/>
  <c r="J162" i="38"/>
  <c r="A162" i="38"/>
  <c r="J161" i="38"/>
  <c r="A161" i="38"/>
  <c r="J160" i="38"/>
  <c r="A160" i="38"/>
  <c r="J159" i="38"/>
  <c r="A159" i="38"/>
  <c r="J158" i="38"/>
  <c r="A158" i="38"/>
  <c r="J157" i="38"/>
  <c r="A157" i="38"/>
  <c r="J156" i="38"/>
  <c r="A156" i="38"/>
  <c r="J155" i="38"/>
  <c r="A155" i="38"/>
  <c r="J154" i="38"/>
  <c r="A154" i="38"/>
  <c r="J153" i="38"/>
  <c r="A153" i="38"/>
  <c r="J152" i="38"/>
  <c r="A152" i="38"/>
  <c r="J151" i="38"/>
  <c r="A151" i="38"/>
  <c r="J150" i="38"/>
  <c r="A150" i="38"/>
  <c r="J149" i="38"/>
  <c r="A149" i="38"/>
  <c r="J148" i="38"/>
  <c r="A148" i="38"/>
  <c r="J147" i="38"/>
  <c r="A147" i="38"/>
  <c r="J146" i="38"/>
  <c r="A146" i="38"/>
  <c r="J145" i="38"/>
  <c r="A145" i="38"/>
  <c r="J144" i="38"/>
  <c r="A144" i="38"/>
  <c r="J143" i="38"/>
  <c r="A143" i="38"/>
  <c r="J142" i="38"/>
  <c r="A142" i="38"/>
  <c r="J141" i="38"/>
  <c r="A141" i="38"/>
  <c r="J140" i="38"/>
  <c r="A140" i="38"/>
  <c r="J139" i="38"/>
  <c r="A139" i="38"/>
  <c r="J138" i="38"/>
  <c r="A138" i="38"/>
  <c r="J137" i="38"/>
  <c r="A137" i="38"/>
  <c r="J136" i="38"/>
  <c r="A136" i="38"/>
  <c r="J135" i="38"/>
  <c r="A135" i="38"/>
  <c r="J134" i="38"/>
  <c r="A134" i="38"/>
  <c r="J133" i="38"/>
  <c r="A133" i="38"/>
  <c r="J132" i="38"/>
  <c r="A132" i="38"/>
  <c r="J131" i="38"/>
  <c r="A131" i="38"/>
  <c r="J130" i="38"/>
  <c r="A130" i="38"/>
  <c r="J129" i="38"/>
  <c r="A129" i="38"/>
  <c r="J128" i="38"/>
  <c r="A128" i="38"/>
  <c r="J127" i="38"/>
  <c r="A127" i="38"/>
  <c r="J126" i="38"/>
  <c r="A126" i="38"/>
  <c r="J125" i="38"/>
  <c r="A125" i="38"/>
  <c r="J124" i="38"/>
  <c r="A124" i="38"/>
  <c r="J123" i="38"/>
  <c r="A123" i="38"/>
  <c r="J122" i="38"/>
  <c r="A122" i="38"/>
  <c r="J121" i="38"/>
  <c r="A121" i="38"/>
  <c r="J120" i="38"/>
  <c r="A120" i="38"/>
  <c r="J119" i="38"/>
  <c r="A119" i="38"/>
  <c r="J118" i="38"/>
  <c r="A118" i="38"/>
  <c r="J117" i="38"/>
  <c r="A117" i="38"/>
  <c r="J116" i="38"/>
  <c r="A116" i="38"/>
  <c r="J115" i="38"/>
  <c r="A115" i="38"/>
  <c r="J114" i="38"/>
  <c r="A114" i="38"/>
  <c r="J113" i="38"/>
  <c r="A113" i="38"/>
  <c r="J112" i="38"/>
  <c r="A112" i="38"/>
  <c r="J111" i="38"/>
  <c r="A111" i="38"/>
  <c r="J110" i="38"/>
  <c r="A110" i="38"/>
  <c r="J109" i="38"/>
  <c r="A109" i="38"/>
  <c r="J108" i="38"/>
  <c r="A108" i="38"/>
  <c r="J107" i="38"/>
  <c r="A107" i="38"/>
  <c r="J106" i="38"/>
  <c r="A106" i="38"/>
  <c r="J105" i="38"/>
  <c r="A105" i="38"/>
  <c r="J104" i="38"/>
  <c r="A104" i="38"/>
  <c r="J103" i="38"/>
  <c r="A103" i="38"/>
  <c r="J102" i="38"/>
  <c r="A102" i="38"/>
  <c r="J101" i="38"/>
  <c r="A101" i="38"/>
  <c r="J100" i="38"/>
  <c r="A100" i="38"/>
  <c r="J99" i="38"/>
  <c r="A99" i="38"/>
  <c r="J98" i="38"/>
  <c r="A98" i="38"/>
  <c r="J97" i="38"/>
  <c r="A97" i="38"/>
  <c r="J96" i="38"/>
  <c r="A96" i="38"/>
  <c r="J95" i="38"/>
  <c r="A95" i="38"/>
  <c r="J94" i="38"/>
  <c r="A94" i="38"/>
  <c r="J93" i="38"/>
  <c r="A93" i="38"/>
  <c r="J92" i="38"/>
  <c r="A92" i="38"/>
  <c r="J91" i="38"/>
  <c r="A91" i="38"/>
  <c r="J90" i="38"/>
  <c r="A90" i="38"/>
  <c r="J89" i="38"/>
  <c r="A89" i="38"/>
  <c r="J88" i="38"/>
  <c r="A88" i="38"/>
  <c r="J87" i="38"/>
  <c r="A87" i="38"/>
  <c r="J86" i="38"/>
  <c r="A86" i="38"/>
  <c r="J85" i="38"/>
  <c r="A85" i="38"/>
  <c r="J84" i="38"/>
  <c r="A84" i="38"/>
  <c r="J83" i="38"/>
  <c r="A83" i="38"/>
  <c r="J82" i="38"/>
  <c r="A82" i="38"/>
  <c r="J81" i="38"/>
  <c r="A81" i="38"/>
  <c r="J80" i="38"/>
  <c r="A80" i="38"/>
  <c r="J79" i="38"/>
  <c r="A79" i="38"/>
  <c r="J78" i="38"/>
  <c r="A78" i="38"/>
  <c r="J77" i="38"/>
  <c r="A77" i="38"/>
  <c r="J76" i="38"/>
  <c r="A76" i="38"/>
  <c r="J75" i="38"/>
  <c r="A75" i="38"/>
  <c r="J74" i="38"/>
  <c r="A74" i="38"/>
  <c r="J73" i="38"/>
  <c r="A73" i="38"/>
  <c r="J72" i="38"/>
  <c r="A72" i="38"/>
  <c r="J71" i="38"/>
  <c r="A71" i="38"/>
  <c r="J70" i="38"/>
  <c r="A70" i="38"/>
  <c r="J69" i="38"/>
  <c r="A69" i="38"/>
  <c r="J68" i="38"/>
  <c r="A68" i="38"/>
  <c r="J67" i="38"/>
  <c r="A67" i="38"/>
  <c r="J66" i="38"/>
  <c r="A66" i="38"/>
  <c r="J65" i="38"/>
  <c r="A65" i="38"/>
  <c r="J64" i="38"/>
  <c r="A64" i="38"/>
  <c r="J63" i="38"/>
  <c r="A63" i="38"/>
  <c r="J62" i="38"/>
  <c r="A62" i="38"/>
  <c r="J61" i="38"/>
  <c r="A61" i="38"/>
  <c r="J60" i="38"/>
  <c r="A60" i="38"/>
  <c r="J59" i="38"/>
  <c r="A59" i="38"/>
  <c r="J58" i="38"/>
  <c r="A58" i="38"/>
  <c r="J57" i="38"/>
  <c r="A57" i="38"/>
  <c r="J56" i="38"/>
  <c r="A56" i="38"/>
  <c r="J55" i="38"/>
  <c r="A55" i="38"/>
  <c r="J54" i="38"/>
  <c r="A54" i="38"/>
  <c r="J53" i="38"/>
  <c r="A53" i="38"/>
  <c r="J52" i="38"/>
  <c r="A52" i="38"/>
  <c r="J51" i="38"/>
  <c r="A51" i="38"/>
  <c r="J50" i="38"/>
  <c r="A50" i="38"/>
  <c r="J49" i="38"/>
  <c r="A49" i="38"/>
  <c r="J48" i="38"/>
  <c r="A48" i="38"/>
  <c r="J47" i="38"/>
  <c r="A47" i="38"/>
  <c r="J46" i="38"/>
  <c r="A46" i="38"/>
  <c r="J45" i="38"/>
  <c r="A45" i="38"/>
  <c r="J44" i="38"/>
  <c r="A44" i="38"/>
  <c r="J43" i="38"/>
  <c r="A43" i="38"/>
  <c r="J42" i="38"/>
  <c r="A42" i="38"/>
  <c r="J41" i="38"/>
  <c r="A41" i="38"/>
  <c r="J40" i="38"/>
  <c r="A40" i="38"/>
  <c r="J39" i="38"/>
  <c r="A39" i="38"/>
  <c r="J38" i="38"/>
  <c r="A38" i="38"/>
  <c r="J37" i="38"/>
  <c r="A37" i="38"/>
  <c r="J36" i="38"/>
  <c r="A36" i="38"/>
  <c r="J35" i="38"/>
  <c r="A35" i="38"/>
  <c r="J34" i="38"/>
  <c r="A34" i="38"/>
  <c r="J33" i="38"/>
  <c r="A33" i="38"/>
  <c r="J32" i="38"/>
  <c r="A32" i="38"/>
  <c r="J31" i="38"/>
  <c r="A31" i="38"/>
  <c r="J30" i="38"/>
  <c r="A30" i="38"/>
  <c r="J29" i="38"/>
  <c r="A29" i="38"/>
  <c r="J28" i="38"/>
  <c r="A28" i="38"/>
  <c r="J27" i="38"/>
  <c r="A27" i="38"/>
  <c r="J26" i="38"/>
  <c r="A26" i="38"/>
  <c r="J25" i="38"/>
  <c r="A25" i="38"/>
  <c r="J24" i="38"/>
  <c r="A24" i="38"/>
  <c r="J23" i="38"/>
  <c r="A23" i="38"/>
  <c r="J22" i="38"/>
  <c r="A22" i="38"/>
  <c r="J21" i="38"/>
  <c r="A21" i="38"/>
  <c r="J20" i="38"/>
  <c r="A20" i="38"/>
  <c r="J19" i="38"/>
  <c r="A19" i="38"/>
  <c r="J18" i="38"/>
  <c r="A18" i="38"/>
  <c r="J17" i="38"/>
  <c r="A17" i="38"/>
  <c r="J16" i="38"/>
  <c r="A16" i="38"/>
  <c r="J15" i="38"/>
  <c r="A15" i="38"/>
  <c r="J14" i="38"/>
  <c r="A14" i="38"/>
  <c r="J13" i="38"/>
  <c r="A13" i="38"/>
  <c r="B12" i="38"/>
  <c r="A12" i="38"/>
  <c r="A11" i="38"/>
  <c r="A10" i="38"/>
  <c r="A9" i="38"/>
  <c r="G8" i="38"/>
  <c r="G7" i="38"/>
  <c r="G6" i="38"/>
  <c r="E8" i="38"/>
  <c r="A8" i="38"/>
  <c r="I7" i="38"/>
  <c r="E7" i="38"/>
  <c r="A7" i="38"/>
  <c r="I6" i="38"/>
  <c r="E6" i="38"/>
  <c r="A6" i="38"/>
  <c r="I5" i="38"/>
  <c r="A5" i="38"/>
  <c r="B13" i="38" l="1"/>
  <c r="AI1" i="5"/>
  <c r="AH1" i="5"/>
  <c r="AG1" i="5"/>
  <c r="AF1" i="5"/>
  <c r="AE1" i="5"/>
  <c r="AD1" i="5"/>
  <c r="AC1" i="5"/>
  <c r="AB1" i="5"/>
  <c r="AA1" i="5"/>
  <c r="Z1" i="5"/>
  <c r="Y1" i="5"/>
  <c r="X1" i="5"/>
  <c r="W1" i="5"/>
  <c r="V1" i="5"/>
  <c r="U1" i="5"/>
  <c r="T1" i="5"/>
  <c r="S1" i="5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C1" i="5"/>
  <c r="B1" i="5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C161" i="4"/>
  <c r="B121" i="4"/>
  <c r="I119" i="4"/>
  <c r="B119" i="4"/>
  <c r="AD58" i="5"/>
  <c r="AE55" i="5" s="1"/>
  <c r="AB58" i="5"/>
  <c r="AC20" i="5" s="1"/>
  <c r="Z58" i="5"/>
  <c r="AA55" i="5" s="1"/>
  <c r="X58" i="5"/>
  <c r="X59" i="5" s="1"/>
  <c r="V58" i="5"/>
  <c r="V59" i="5" s="1"/>
  <c r="AE57" i="5"/>
  <c r="D57" i="5"/>
  <c r="C57" i="5"/>
  <c r="Y56" i="5"/>
  <c r="D56" i="5"/>
  <c r="C56" i="5"/>
  <c r="Y55" i="5"/>
  <c r="D55" i="5"/>
  <c r="AE54" i="5"/>
  <c r="Y54" i="5"/>
  <c r="D54" i="5"/>
  <c r="AE53" i="5"/>
  <c r="Y53" i="5"/>
  <c r="W53" i="5"/>
  <c r="D53" i="5"/>
  <c r="Y52" i="5"/>
  <c r="D52" i="5"/>
  <c r="Y51" i="5"/>
  <c r="D51" i="5"/>
  <c r="AE50" i="5"/>
  <c r="Y50" i="5"/>
  <c r="D50" i="5"/>
  <c r="C50" i="5"/>
  <c r="Y49" i="5"/>
  <c r="D49" i="5"/>
  <c r="C49" i="5"/>
  <c r="AE48" i="5"/>
  <c r="Y48" i="5"/>
  <c r="D48" i="5"/>
  <c r="C48" i="5"/>
  <c r="AE47" i="5"/>
  <c r="Y47" i="5"/>
  <c r="D47" i="5"/>
  <c r="C47" i="5"/>
  <c r="AA46" i="5"/>
  <c r="Y46" i="5"/>
  <c r="D46" i="5"/>
  <c r="C46" i="5"/>
  <c r="AE45" i="5"/>
  <c r="Y45" i="5"/>
  <c r="D45" i="5"/>
  <c r="C45" i="5"/>
  <c r="Y44" i="5"/>
  <c r="D44" i="5"/>
  <c r="C44" i="5"/>
  <c r="AE43" i="5"/>
  <c r="Y43" i="5"/>
  <c r="D43" i="5"/>
  <c r="C43" i="5"/>
  <c r="AE42" i="5"/>
  <c r="Y42" i="5"/>
  <c r="D42" i="5"/>
  <c r="C42" i="5"/>
  <c r="Y41" i="5"/>
  <c r="D41" i="5"/>
  <c r="C41" i="5"/>
  <c r="AE40" i="5"/>
  <c r="AA40" i="5"/>
  <c r="Y40" i="5"/>
  <c r="D40" i="5"/>
  <c r="C40" i="5"/>
  <c r="AE39" i="5"/>
  <c r="Y39" i="5"/>
  <c r="D39" i="5"/>
  <c r="C39" i="5"/>
  <c r="Y38" i="5"/>
  <c r="W38" i="5"/>
  <c r="D38" i="5"/>
  <c r="C38" i="5"/>
  <c r="AE37" i="5"/>
  <c r="Y37" i="5"/>
  <c r="W37" i="5"/>
  <c r="D37" i="5"/>
  <c r="C37" i="5"/>
  <c r="Y36" i="5"/>
  <c r="D36" i="5"/>
  <c r="C36" i="5"/>
  <c r="AE35" i="5"/>
  <c r="AA35" i="5"/>
  <c r="Y35" i="5"/>
  <c r="D35" i="5"/>
  <c r="C35" i="5"/>
  <c r="AE34" i="5"/>
  <c r="Y34" i="5"/>
  <c r="D34" i="5"/>
  <c r="C34" i="5"/>
  <c r="Y33" i="5"/>
  <c r="D33" i="5"/>
  <c r="C33" i="5"/>
  <c r="AE32" i="5"/>
  <c r="Y32" i="5"/>
  <c r="D32" i="5"/>
  <c r="C32" i="5"/>
  <c r="AE31" i="5"/>
  <c r="Y31" i="5"/>
  <c r="D31" i="5"/>
  <c r="C31" i="5"/>
  <c r="AA30" i="5"/>
  <c r="Y30" i="5"/>
  <c r="D30" i="5"/>
  <c r="C30" i="5"/>
  <c r="AE29" i="5"/>
  <c r="Y29" i="5"/>
  <c r="D29" i="5"/>
  <c r="C29" i="5"/>
  <c r="AE28" i="5"/>
  <c r="Y28" i="5"/>
  <c r="D28" i="5"/>
  <c r="C28" i="5"/>
  <c r="AE27" i="5"/>
  <c r="Y27" i="5"/>
  <c r="D27" i="5"/>
  <c r="C27" i="5"/>
  <c r="AE26" i="5"/>
  <c r="Y26" i="5"/>
  <c r="E26" i="5"/>
  <c r="D26" i="5"/>
  <c r="C26" i="5"/>
  <c r="AE25" i="5"/>
  <c r="Y25" i="5"/>
  <c r="D25" i="5"/>
  <c r="C25" i="5"/>
  <c r="AE24" i="5"/>
  <c r="AA24" i="5"/>
  <c r="Y24" i="5"/>
  <c r="D24" i="5"/>
  <c r="C24" i="5"/>
  <c r="AE23" i="5"/>
  <c r="Y23" i="5"/>
  <c r="D23" i="5"/>
  <c r="C23" i="5"/>
  <c r="AE22" i="5"/>
  <c r="Y22" i="5"/>
  <c r="W22" i="5"/>
  <c r="D22" i="5"/>
  <c r="C22" i="5"/>
  <c r="AE21" i="5"/>
  <c r="Y21" i="5"/>
  <c r="W21" i="5"/>
  <c r="D21" i="5"/>
  <c r="C21" i="5"/>
  <c r="AE20" i="5"/>
  <c r="Y20" i="5"/>
  <c r="D20" i="5"/>
  <c r="C20" i="5"/>
  <c r="AE19" i="5"/>
  <c r="AA19" i="5"/>
  <c r="Y19" i="5"/>
  <c r="D19" i="5"/>
  <c r="C19" i="5"/>
  <c r="AE18" i="5"/>
  <c r="Y18" i="5"/>
  <c r="D18" i="5"/>
  <c r="C18" i="5"/>
  <c r="AE17" i="5"/>
  <c r="AC17" i="5"/>
  <c r="AA17" i="5"/>
  <c r="Y17" i="5"/>
  <c r="D17" i="5"/>
  <c r="C17" i="5"/>
  <c r="AE16" i="5"/>
  <c r="Y16" i="5"/>
  <c r="D16" i="5"/>
  <c r="C16" i="5"/>
  <c r="AE15" i="5"/>
  <c r="Y15" i="5"/>
  <c r="D15" i="5"/>
  <c r="C15" i="5"/>
  <c r="AE14" i="5"/>
  <c r="AA14" i="5"/>
  <c r="Y14" i="5"/>
  <c r="D14" i="5"/>
  <c r="C14" i="5"/>
  <c r="AE13" i="5"/>
  <c r="Y13" i="5"/>
  <c r="W13" i="5"/>
  <c r="D13" i="5"/>
  <c r="C13" i="5"/>
  <c r="AE12" i="5"/>
  <c r="Y12" i="5"/>
  <c r="W12" i="5"/>
  <c r="D12" i="5"/>
  <c r="C12" i="5"/>
  <c r="AE11" i="5"/>
  <c r="Y11" i="5"/>
  <c r="W11" i="5"/>
  <c r="D11" i="5"/>
  <c r="C11" i="5"/>
  <c r="AE10" i="5"/>
  <c r="AA10" i="5"/>
  <c r="Y10" i="5"/>
  <c r="W10" i="5"/>
  <c r="D10" i="5"/>
  <c r="C10" i="5"/>
  <c r="AE9" i="5"/>
  <c r="AA9" i="5"/>
  <c r="Y9" i="5"/>
  <c r="W9" i="5"/>
  <c r="G9" i="5"/>
  <c r="D9" i="5"/>
  <c r="C9" i="5"/>
  <c r="AE8" i="5"/>
  <c r="AA8" i="5"/>
  <c r="Y8" i="5"/>
  <c r="W8" i="5"/>
  <c r="D8" i="5"/>
  <c r="C8" i="5"/>
  <c r="I6" i="5"/>
  <c r="I16" i="5" s="1"/>
  <c r="H6" i="5"/>
  <c r="H56" i="5"/>
  <c r="G6" i="5"/>
  <c r="G10" i="5" s="1"/>
  <c r="F6" i="5"/>
  <c r="E6" i="5"/>
  <c r="E57" i="5"/>
  <c r="I5" i="5"/>
  <c r="H5" i="5"/>
  <c r="G5" i="5"/>
  <c r="F5" i="5"/>
  <c r="E5" i="5"/>
  <c r="S4" i="5"/>
  <c r="J4" i="5"/>
  <c r="C4" i="5"/>
  <c r="N3" i="5"/>
  <c r="J3" i="5"/>
  <c r="C3" i="5"/>
  <c r="C2" i="5"/>
  <c r="B102" i="4"/>
  <c r="C102" i="4" s="1"/>
  <c r="D102" i="4" s="1"/>
  <c r="M72" i="4"/>
  <c r="J72" i="4"/>
  <c r="C72" i="4"/>
  <c r="M71" i="4"/>
  <c r="AH59" i="4"/>
  <c r="AH58" i="4"/>
  <c r="AI49" i="4" s="1"/>
  <c r="AF58" i="4"/>
  <c r="AF59" i="4" s="1"/>
  <c r="AD58" i="4"/>
  <c r="AB58" i="4"/>
  <c r="AC55" i="4" s="1"/>
  <c r="Z58" i="4"/>
  <c r="AI57" i="4"/>
  <c r="AC57" i="4"/>
  <c r="D57" i="4"/>
  <c r="C57" i="4"/>
  <c r="AI56" i="4"/>
  <c r="AC56" i="4"/>
  <c r="D56" i="4"/>
  <c r="C56" i="4"/>
  <c r="AI55" i="4"/>
  <c r="D55" i="4"/>
  <c r="C55" i="4"/>
  <c r="AI54" i="4"/>
  <c r="D54" i="4"/>
  <c r="C54" i="4"/>
  <c r="AI53" i="4"/>
  <c r="AE53" i="4"/>
  <c r="D53" i="4"/>
  <c r="C53" i="4"/>
  <c r="AI52" i="4"/>
  <c r="D52" i="4"/>
  <c r="C52" i="4"/>
  <c r="AI51" i="4"/>
  <c r="AE51" i="4"/>
  <c r="D51" i="4"/>
  <c r="AG50" i="4"/>
  <c r="D50" i="4"/>
  <c r="C50" i="4"/>
  <c r="AG49" i="4"/>
  <c r="D49" i="4"/>
  <c r="C49" i="4"/>
  <c r="AG48" i="4"/>
  <c r="AC48" i="4"/>
  <c r="D48" i="4"/>
  <c r="C48" i="4"/>
  <c r="AI47" i="4"/>
  <c r="AG47" i="4"/>
  <c r="AC47" i="4"/>
  <c r="D47" i="4"/>
  <c r="C47" i="4"/>
  <c r="AG46" i="4"/>
  <c r="AC46" i="4"/>
  <c r="D46" i="4"/>
  <c r="C46" i="4"/>
  <c r="AI45" i="4"/>
  <c r="AG45" i="4"/>
  <c r="AC45" i="4"/>
  <c r="D45" i="4"/>
  <c r="C45" i="4"/>
  <c r="AG44" i="4"/>
  <c r="AC44" i="4"/>
  <c r="D44" i="4"/>
  <c r="C44" i="4"/>
  <c r="AI43" i="4"/>
  <c r="AG43" i="4"/>
  <c r="AE43" i="4"/>
  <c r="AC43" i="4"/>
  <c r="D43" i="4"/>
  <c r="C43" i="4"/>
  <c r="AG42" i="4"/>
  <c r="AC42" i="4"/>
  <c r="D42" i="4"/>
  <c r="C42" i="4"/>
  <c r="AI41" i="4"/>
  <c r="AG41" i="4"/>
  <c r="AC41" i="4"/>
  <c r="D41" i="4"/>
  <c r="C41" i="4"/>
  <c r="AG40" i="4"/>
  <c r="AC40" i="4"/>
  <c r="D40" i="4"/>
  <c r="C40" i="4"/>
  <c r="AI39" i="4"/>
  <c r="AG39" i="4"/>
  <c r="AC39" i="4"/>
  <c r="D39" i="4"/>
  <c r="C39" i="4"/>
  <c r="AG38" i="4"/>
  <c r="AC38" i="4"/>
  <c r="I38" i="4"/>
  <c r="J38" i="4" s="1"/>
  <c r="D38" i="4"/>
  <c r="C38" i="4"/>
  <c r="AI37" i="4"/>
  <c r="AG37" i="4"/>
  <c r="AC37" i="4"/>
  <c r="D37" i="4"/>
  <c r="C37" i="4"/>
  <c r="AG36" i="4"/>
  <c r="AC36" i="4"/>
  <c r="D36" i="4"/>
  <c r="C36" i="4"/>
  <c r="AI35" i="4"/>
  <c r="AG35" i="4"/>
  <c r="AC35" i="4"/>
  <c r="D35" i="4"/>
  <c r="C35" i="4"/>
  <c r="AG34" i="4"/>
  <c r="AC34" i="4"/>
  <c r="I34" i="4"/>
  <c r="J34" i="4" s="1"/>
  <c r="D34" i="4"/>
  <c r="C34" i="4"/>
  <c r="AI33" i="4"/>
  <c r="AG33" i="4"/>
  <c r="AC33" i="4"/>
  <c r="D33" i="4"/>
  <c r="C33" i="4"/>
  <c r="AG32" i="4"/>
  <c r="AC32" i="4"/>
  <c r="D32" i="4"/>
  <c r="C32" i="4"/>
  <c r="AI31" i="4"/>
  <c r="AG31" i="4"/>
  <c r="AC31" i="4"/>
  <c r="D31" i="4"/>
  <c r="C31" i="4"/>
  <c r="AG30" i="4"/>
  <c r="AC30" i="4"/>
  <c r="I30" i="4"/>
  <c r="J30" i="4" s="1"/>
  <c r="D30" i="4"/>
  <c r="C30" i="4"/>
  <c r="AI29" i="4"/>
  <c r="AG29" i="4"/>
  <c r="AC29" i="4"/>
  <c r="D29" i="4"/>
  <c r="C29" i="4"/>
  <c r="AG28" i="4"/>
  <c r="AC28" i="4"/>
  <c r="D28" i="4"/>
  <c r="C28" i="4"/>
  <c r="AI27" i="4"/>
  <c r="AG27" i="4"/>
  <c r="AC27" i="4"/>
  <c r="D27" i="4"/>
  <c r="C27" i="4"/>
  <c r="AI26" i="4"/>
  <c r="AG26" i="4"/>
  <c r="AC26" i="4"/>
  <c r="D26" i="4"/>
  <c r="C26" i="4"/>
  <c r="AI25" i="4"/>
  <c r="AG25" i="4"/>
  <c r="AC25" i="4"/>
  <c r="E25" i="4"/>
  <c r="F25" i="4" s="1"/>
  <c r="D25" i="4"/>
  <c r="C25" i="4"/>
  <c r="AI24" i="4"/>
  <c r="AG24" i="4"/>
  <c r="AC24" i="4"/>
  <c r="I24" i="4"/>
  <c r="J24" i="4" s="1"/>
  <c r="D24" i="4"/>
  <c r="C24" i="4"/>
  <c r="AI23" i="4"/>
  <c r="AG23" i="4"/>
  <c r="AC23" i="4"/>
  <c r="D23" i="4"/>
  <c r="C23" i="4"/>
  <c r="AI22" i="4"/>
  <c r="AG22" i="4"/>
  <c r="AC22" i="4"/>
  <c r="D22" i="4"/>
  <c r="C22" i="4"/>
  <c r="AI21" i="4"/>
  <c r="AG21" i="4"/>
  <c r="AC21" i="4"/>
  <c r="D21" i="4"/>
  <c r="C21" i="4"/>
  <c r="AI20" i="4"/>
  <c r="AG20" i="4"/>
  <c r="AC20" i="4"/>
  <c r="D20" i="4"/>
  <c r="C20" i="4"/>
  <c r="AI19" i="4"/>
  <c r="AG19" i="4"/>
  <c r="AC19" i="4"/>
  <c r="D19" i="4"/>
  <c r="C19" i="4"/>
  <c r="AI18" i="4"/>
  <c r="AG18" i="4"/>
  <c r="AC18" i="4"/>
  <c r="D18" i="4"/>
  <c r="C18" i="4"/>
  <c r="AI17" i="4"/>
  <c r="AG17" i="4"/>
  <c r="AC17" i="4"/>
  <c r="D17" i="4"/>
  <c r="C17" i="4"/>
  <c r="AI16" i="4"/>
  <c r="AG16" i="4"/>
  <c r="AC16" i="4"/>
  <c r="D16" i="4"/>
  <c r="C16" i="4"/>
  <c r="AI15" i="4"/>
  <c r="AG15" i="4"/>
  <c r="AC15" i="4"/>
  <c r="E15" i="4"/>
  <c r="F15" i="4" s="1"/>
  <c r="D15" i="4"/>
  <c r="C15" i="4"/>
  <c r="AI14" i="4"/>
  <c r="AG14" i="4"/>
  <c r="AC14" i="4"/>
  <c r="I14" i="4"/>
  <c r="J14" i="4" s="1"/>
  <c r="D14" i="4"/>
  <c r="C14" i="4"/>
  <c r="AI13" i="4"/>
  <c r="AG13" i="4"/>
  <c r="AC13" i="4"/>
  <c r="AA13" i="4"/>
  <c r="D13" i="4"/>
  <c r="C13" i="4"/>
  <c r="AI12" i="4"/>
  <c r="AG12" i="4"/>
  <c r="AC12" i="4"/>
  <c r="K12" i="4"/>
  <c r="L12" i="4" s="1"/>
  <c r="D12" i="4"/>
  <c r="C12" i="4"/>
  <c r="AI11" i="4"/>
  <c r="AG11" i="4"/>
  <c r="AC11" i="4"/>
  <c r="E11" i="4"/>
  <c r="D11" i="4"/>
  <c r="C11" i="4"/>
  <c r="AI10" i="4"/>
  <c r="AG10" i="4"/>
  <c r="AC10" i="4"/>
  <c r="M10" i="4"/>
  <c r="N10" i="4" s="1"/>
  <c r="E10" i="4"/>
  <c r="D10" i="4"/>
  <c r="C10" i="4"/>
  <c r="AI9" i="4"/>
  <c r="AG9" i="4"/>
  <c r="AC9" i="4"/>
  <c r="I9" i="4"/>
  <c r="J9" i="4" s="1"/>
  <c r="D9" i="4"/>
  <c r="C9" i="4"/>
  <c r="AI8" i="4"/>
  <c r="AG8" i="4"/>
  <c r="AC8" i="4"/>
  <c r="M8" i="4"/>
  <c r="D8" i="4"/>
  <c r="C8" i="4"/>
  <c r="M6" i="4"/>
  <c r="M19" i="4" s="1"/>
  <c r="N19" i="4" s="1"/>
  <c r="K6" i="4"/>
  <c r="K13" i="4" s="1"/>
  <c r="L13" i="4" s="1"/>
  <c r="I6" i="4"/>
  <c r="I26" i="4" s="1"/>
  <c r="J26" i="4" s="1"/>
  <c r="I48" i="4"/>
  <c r="J48" i="4" s="1"/>
  <c r="G6" i="4"/>
  <c r="G20" i="4" s="1"/>
  <c r="H20" i="4" s="1"/>
  <c r="E6" i="4"/>
  <c r="E27" i="4" s="1"/>
  <c r="F27" i="4" s="1"/>
  <c r="M5" i="4"/>
  <c r="K5" i="4"/>
  <c r="I5" i="4"/>
  <c r="G5" i="4"/>
  <c r="E5" i="4"/>
  <c r="W4" i="4"/>
  <c r="M4" i="4"/>
  <c r="C4" i="4"/>
  <c r="P3" i="4"/>
  <c r="P71" i="4"/>
  <c r="M3" i="4"/>
  <c r="C3" i="4"/>
  <c r="C71" i="4" s="1"/>
  <c r="C2" i="4"/>
  <c r="C70" i="4" s="1"/>
  <c r="H82" i="3"/>
  <c r="I82" i="3" s="1"/>
  <c r="J82" i="3" s="1"/>
  <c r="K82" i="3" s="1"/>
  <c r="D82" i="3"/>
  <c r="E82" i="3" s="1"/>
  <c r="F82" i="3" s="1"/>
  <c r="G82" i="3" s="1"/>
  <c r="H29" i="3"/>
  <c r="G29" i="3"/>
  <c r="F29" i="3"/>
  <c r="E29" i="3"/>
  <c r="F55" i="5"/>
  <c r="F53" i="5"/>
  <c r="F51" i="5"/>
  <c r="F48" i="5"/>
  <c r="F44" i="5"/>
  <c r="F40" i="5"/>
  <c r="J40" i="5" s="1"/>
  <c r="K40" i="5" s="1"/>
  <c r="F36" i="5"/>
  <c r="F32" i="5"/>
  <c r="F28" i="5"/>
  <c r="F24" i="5"/>
  <c r="J24" i="5" s="1"/>
  <c r="K24" i="5" s="1"/>
  <c r="F20" i="5"/>
  <c r="F56" i="5"/>
  <c r="F49" i="5"/>
  <c r="F45" i="5"/>
  <c r="F41" i="5"/>
  <c r="F37" i="5"/>
  <c r="F33" i="5"/>
  <c r="F29" i="5"/>
  <c r="F25" i="5"/>
  <c r="F21" i="5"/>
  <c r="F57" i="5"/>
  <c r="F54" i="5"/>
  <c r="F52" i="5"/>
  <c r="F50" i="5"/>
  <c r="F46" i="5"/>
  <c r="F42" i="5"/>
  <c r="F38" i="5"/>
  <c r="F34" i="5"/>
  <c r="F30" i="5"/>
  <c r="F26" i="5"/>
  <c r="F22" i="5"/>
  <c r="F11" i="5"/>
  <c r="G56" i="5"/>
  <c r="G49" i="5"/>
  <c r="G45" i="5"/>
  <c r="G41" i="5"/>
  <c r="G37" i="5"/>
  <c r="G33" i="5"/>
  <c r="G29" i="5"/>
  <c r="G25" i="5"/>
  <c r="G21" i="5"/>
  <c r="G57" i="5"/>
  <c r="G54" i="5"/>
  <c r="G52" i="5"/>
  <c r="G50" i="5"/>
  <c r="G46" i="5"/>
  <c r="G42" i="5"/>
  <c r="G38" i="5"/>
  <c r="G34" i="5"/>
  <c r="G30" i="5"/>
  <c r="G26" i="5"/>
  <c r="G22" i="5"/>
  <c r="G47" i="5"/>
  <c r="G43" i="5"/>
  <c r="G39" i="5"/>
  <c r="G35" i="5"/>
  <c r="G31" i="5"/>
  <c r="G27" i="5"/>
  <c r="J27" i="5" s="1"/>
  <c r="K27" i="5" s="1"/>
  <c r="G23" i="5"/>
  <c r="G19" i="5"/>
  <c r="H8" i="5"/>
  <c r="E9" i="5"/>
  <c r="I9" i="5"/>
  <c r="F10" i="5"/>
  <c r="G11" i="5"/>
  <c r="H12" i="5"/>
  <c r="E13" i="5"/>
  <c r="I13" i="5"/>
  <c r="F14" i="5"/>
  <c r="G15" i="5"/>
  <c r="H16" i="5"/>
  <c r="E17" i="5"/>
  <c r="I17" i="5"/>
  <c r="F18" i="5"/>
  <c r="H19" i="5"/>
  <c r="I22" i="5"/>
  <c r="F23" i="5"/>
  <c r="I26" i="5"/>
  <c r="F27" i="5"/>
  <c r="I30" i="5"/>
  <c r="F31" i="5"/>
  <c r="I34" i="5"/>
  <c r="F35" i="5"/>
  <c r="I38" i="5"/>
  <c r="F39" i="5"/>
  <c r="I42" i="5"/>
  <c r="F43" i="5"/>
  <c r="I46" i="5"/>
  <c r="F47" i="5"/>
  <c r="J47" i="5" s="1"/>
  <c r="K47" i="5" s="1"/>
  <c r="I50" i="5"/>
  <c r="I52" i="5"/>
  <c r="I54" i="5"/>
  <c r="F15" i="5"/>
  <c r="H57" i="5"/>
  <c r="H54" i="5"/>
  <c r="H52" i="5"/>
  <c r="H50" i="5"/>
  <c r="H46" i="5"/>
  <c r="H42" i="5"/>
  <c r="H38" i="5"/>
  <c r="H34" i="5"/>
  <c r="H30" i="5"/>
  <c r="H26" i="5"/>
  <c r="H22" i="5"/>
  <c r="H47" i="5"/>
  <c r="H43" i="5"/>
  <c r="H39" i="5"/>
  <c r="H35" i="5"/>
  <c r="H31" i="5"/>
  <c r="H27" i="5"/>
  <c r="H23" i="5"/>
  <c r="H55" i="5"/>
  <c r="H53" i="5"/>
  <c r="H51" i="5"/>
  <c r="H48" i="5"/>
  <c r="H44" i="5"/>
  <c r="H40" i="5"/>
  <c r="H36" i="5"/>
  <c r="H32" i="5"/>
  <c r="H28" i="5"/>
  <c r="H24" i="5"/>
  <c r="H20" i="5"/>
  <c r="E8" i="5"/>
  <c r="I8" i="5"/>
  <c r="F9" i="5"/>
  <c r="H11" i="5"/>
  <c r="E12" i="5"/>
  <c r="I12" i="5"/>
  <c r="F13" i="5"/>
  <c r="H15" i="5"/>
  <c r="E16" i="5"/>
  <c r="F17" i="5"/>
  <c r="G18" i="5"/>
  <c r="G20" i="5"/>
  <c r="G24" i="5"/>
  <c r="G28" i="5"/>
  <c r="G32" i="5"/>
  <c r="G36" i="5"/>
  <c r="G40" i="5"/>
  <c r="G44" i="5"/>
  <c r="G48" i="5"/>
  <c r="F19" i="5"/>
  <c r="E47" i="5"/>
  <c r="E43" i="5"/>
  <c r="E39" i="5"/>
  <c r="E35" i="5"/>
  <c r="E31" i="5"/>
  <c r="E27" i="5"/>
  <c r="E23" i="5"/>
  <c r="E55" i="5"/>
  <c r="E53" i="5"/>
  <c r="E51" i="5"/>
  <c r="E48" i="5"/>
  <c r="E44" i="5"/>
  <c r="E40" i="5"/>
  <c r="E36" i="5"/>
  <c r="E32" i="5"/>
  <c r="J32" i="5" s="1"/>
  <c r="K32" i="5" s="1"/>
  <c r="E28" i="5"/>
  <c r="E24" i="5"/>
  <c r="E20" i="5"/>
  <c r="J20" i="5" s="1"/>
  <c r="K20" i="5" s="1"/>
  <c r="E56" i="5"/>
  <c r="J56" i="5" s="1"/>
  <c r="K56" i="5" s="1"/>
  <c r="E49" i="5"/>
  <c r="E45" i="5"/>
  <c r="J45" i="5" s="1"/>
  <c r="K45" i="5" s="1"/>
  <c r="E41" i="5"/>
  <c r="E37" i="5"/>
  <c r="J37" i="5" s="1"/>
  <c r="K37" i="5" s="1"/>
  <c r="E33" i="5"/>
  <c r="E29" i="5"/>
  <c r="E25" i="5"/>
  <c r="J25" i="5" s="1"/>
  <c r="K25" i="5" s="1"/>
  <c r="E21" i="5"/>
  <c r="J21" i="5" s="1"/>
  <c r="K21" i="5" s="1"/>
  <c r="I47" i="5"/>
  <c r="I43" i="5"/>
  <c r="I39" i="5"/>
  <c r="J39" i="5" s="1"/>
  <c r="K39" i="5" s="1"/>
  <c r="I35" i="5"/>
  <c r="I31" i="5"/>
  <c r="I27" i="5"/>
  <c r="I23" i="5"/>
  <c r="I19" i="5"/>
  <c r="I55" i="5"/>
  <c r="I53" i="5"/>
  <c r="I51" i="5"/>
  <c r="I48" i="5"/>
  <c r="J48" i="5" s="1"/>
  <c r="K48" i="5" s="1"/>
  <c r="I44" i="5"/>
  <c r="I40" i="5"/>
  <c r="I36" i="5"/>
  <c r="I32" i="5"/>
  <c r="I28" i="5"/>
  <c r="I24" i="5"/>
  <c r="I20" i="5"/>
  <c r="I56" i="5"/>
  <c r="I49" i="5"/>
  <c r="I45" i="5"/>
  <c r="I41" i="5"/>
  <c r="I37" i="5"/>
  <c r="I33" i="5"/>
  <c r="I29" i="5"/>
  <c r="I25" i="5"/>
  <c r="I21" i="5"/>
  <c r="F8" i="5"/>
  <c r="H10" i="5"/>
  <c r="E11" i="5"/>
  <c r="I11" i="5"/>
  <c r="F12" i="5"/>
  <c r="H14" i="5"/>
  <c r="E15" i="5"/>
  <c r="I15" i="5"/>
  <c r="F16" i="5"/>
  <c r="H18" i="5"/>
  <c r="E19" i="5"/>
  <c r="J19" i="5" s="1"/>
  <c r="K19" i="5" s="1"/>
  <c r="H21" i="5"/>
  <c r="H25" i="5"/>
  <c r="H29" i="5"/>
  <c r="H33" i="5"/>
  <c r="H37" i="5"/>
  <c r="H41" i="5"/>
  <c r="H45" i="5"/>
  <c r="H49" i="5"/>
  <c r="I57" i="5"/>
  <c r="Y57" i="5"/>
  <c r="N8" i="4"/>
  <c r="E50" i="4"/>
  <c r="E49" i="4"/>
  <c r="E57" i="4"/>
  <c r="F57" i="4" s="1"/>
  <c r="E56" i="4"/>
  <c r="F56" i="4" s="1"/>
  <c r="E55" i="4"/>
  <c r="E54" i="4"/>
  <c r="E53" i="4"/>
  <c r="E52" i="4"/>
  <c r="F52" i="4" s="1"/>
  <c r="E51" i="4"/>
  <c r="E48" i="4"/>
  <c r="E46" i="4"/>
  <c r="E44" i="4"/>
  <c r="E42" i="4"/>
  <c r="E43" i="4"/>
  <c r="F43" i="4" s="1"/>
  <c r="E20" i="4"/>
  <c r="E33" i="4"/>
  <c r="O33" i="4" s="1"/>
  <c r="P33" i="4" s="1"/>
  <c r="E29" i="4"/>
  <c r="E41" i="4"/>
  <c r="E40" i="4"/>
  <c r="F40" i="4" s="1"/>
  <c r="E38" i="4"/>
  <c r="E36" i="4"/>
  <c r="E34" i="4"/>
  <c r="E32" i="4"/>
  <c r="F32" i="4" s="1"/>
  <c r="E30" i="4"/>
  <c r="F30" i="4" s="1"/>
  <c r="E28" i="4"/>
  <c r="E26" i="4"/>
  <c r="E24" i="4"/>
  <c r="E22" i="4"/>
  <c r="F22" i="4" s="1"/>
  <c r="E45" i="4"/>
  <c r="E37" i="4"/>
  <c r="F37" i="4" s="1"/>
  <c r="E35" i="4"/>
  <c r="E47" i="4"/>
  <c r="F47" i="4" s="1"/>
  <c r="E39" i="4"/>
  <c r="E31" i="4"/>
  <c r="M50" i="4"/>
  <c r="N50" i="4" s="1"/>
  <c r="M49" i="4"/>
  <c r="N49" i="4" s="1"/>
  <c r="M57" i="4"/>
  <c r="N57" i="4" s="1"/>
  <c r="M56" i="4"/>
  <c r="N56" i="4"/>
  <c r="M55" i="4"/>
  <c r="N55" i="4" s="1"/>
  <c r="M54" i="4"/>
  <c r="N54" i="4"/>
  <c r="M53" i="4"/>
  <c r="N53" i="4" s="1"/>
  <c r="M52" i="4"/>
  <c r="N52" i="4"/>
  <c r="M51" i="4"/>
  <c r="N51" i="4" s="1"/>
  <c r="M48" i="4"/>
  <c r="N48" i="4" s="1"/>
  <c r="M46" i="4"/>
  <c r="N46" i="4" s="1"/>
  <c r="M44" i="4"/>
  <c r="N44" i="4"/>
  <c r="M42" i="4"/>
  <c r="N42" i="4" s="1"/>
  <c r="M40" i="4"/>
  <c r="N40" i="4"/>
  <c r="M31" i="4"/>
  <c r="N31" i="4" s="1"/>
  <c r="M47" i="4"/>
  <c r="N47" i="4"/>
  <c r="M45" i="4"/>
  <c r="N45" i="4" s="1"/>
  <c r="M38" i="4"/>
  <c r="N38" i="4" s="1"/>
  <c r="M36" i="4"/>
  <c r="N36" i="4" s="1"/>
  <c r="M34" i="4"/>
  <c r="N34" i="4"/>
  <c r="M32" i="4"/>
  <c r="N32" i="4" s="1"/>
  <c r="M30" i="4"/>
  <c r="N30" i="4"/>
  <c r="M28" i="4"/>
  <c r="N28" i="4" s="1"/>
  <c r="M26" i="4"/>
  <c r="N26" i="4"/>
  <c r="M24" i="4"/>
  <c r="N24" i="4" s="1"/>
  <c r="M22" i="4"/>
  <c r="N22" i="4" s="1"/>
  <c r="M35" i="4"/>
  <c r="N35" i="4" s="1"/>
  <c r="M33" i="4"/>
  <c r="N33" i="4"/>
  <c r="M29" i="4"/>
  <c r="N29" i="4" s="1"/>
  <c r="M43" i="4"/>
  <c r="N43" i="4"/>
  <c r="M20" i="4"/>
  <c r="N20" i="4" s="1"/>
  <c r="M41" i="4"/>
  <c r="N41" i="4"/>
  <c r="M39" i="4"/>
  <c r="N39" i="4" s="1"/>
  <c r="M37" i="4"/>
  <c r="N37" i="4" s="1"/>
  <c r="E9" i="4"/>
  <c r="M9" i="4"/>
  <c r="N9" i="4" s="1"/>
  <c r="M14" i="4"/>
  <c r="N14" i="4" s="1"/>
  <c r="E16" i="4"/>
  <c r="M18" i="4"/>
  <c r="N18" i="4"/>
  <c r="M23" i="4"/>
  <c r="N23" i="4" s="1"/>
  <c r="M27" i="4"/>
  <c r="N27" i="4"/>
  <c r="R4" i="4"/>
  <c r="R72" i="4" s="1"/>
  <c r="F11" i="4"/>
  <c r="G50" i="4"/>
  <c r="H50" i="4" s="1"/>
  <c r="G48" i="4"/>
  <c r="H48" i="4" s="1"/>
  <c r="G46" i="4"/>
  <c r="H46" i="4" s="1"/>
  <c r="G44" i="4"/>
  <c r="H44" i="4" s="1"/>
  <c r="G42" i="4"/>
  <c r="H42" i="4" s="1"/>
  <c r="G54" i="4"/>
  <c r="H54" i="4" s="1"/>
  <c r="G53" i="4"/>
  <c r="H53" i="4" s="1"/>
  <c r="G39" i="4"/>
  <c r="H39" i="4" s="1"/>
  <c r="G37" i="4"/>
  <c r="H37" i="4" s="1"/>
  <c r="G35" i="4"/>
  <c r="H35" i="4" s="1"/>
  <c r="G33" i="4"/>
  <c r="H33" i="4" s="1"/>
  <c r="G31" i="4"/>
  <c r="H31" i="4" s="1"/>
  <c r="G29" i="4"/>
  <c r="H29" i="4" s="1"/>
  <c r="G27" i="4"/>
  <c r="H27" i="4" s="1"/>
  <c r="G25" i="4"/>
  <c r="H25" i="4" s="1"/>
  <c r="G23" i="4"/>
  <c r="H23" i="4" s="1"/>
  <c r="G21" i="4"/>
  <c r="H21" i="4" s="1"/>
  <c r="G52" i="4"/>
  <c r="H52" i="4" s="1"/>
  <c r="I42" i="4"/>
  <c r="J42" i="4"/>
  <c r="G11" i="4"/>
  <c r="H11" i="4" s="1"/>
  <c r="G13" i="4"/>
  <c r="H13" i="4" s="1"/>
  <c r="K14" i="4"/>
  <c r="L14" i="4" s="1"/>
  <c r="K15" i="4"/>
  <c r="L15" i="4" s="1"/>
  <c r="K16" i="4"/>
  <c r="L16" i="4" s="1"/>
  <c r="K17" i="4"/>
  <c r="L17" i="4" s="1"/>
  <c r="K18" i="4"/>
  <c r="L18" i="4" s="1"/>
  <c r="I20" i="4"/>
  <c r="J20" i="4" s="1"/>
  <c r="I21" i="4"/>
  <c r="J21" i="4"/>
  <c r="I23" i="4"/>
  <c r="J23" i="4" s="1"/>
  <c r="I25" i="4"/>
  <c r="J25" i="4" s="1"/>
  <c r="I27" i="4"/>
  <c r="J27" i="4" s="1"/>
  <c r="I29" i="4"/>
  <c r="J29" i="4"/>
  <c r="I31" i="4"/>
  <c r="J31" i="4" s="1"/>
  <c r="I33" i="4"/>
  <c r="J33" i="4"/>
  <c r="I35" i="4"/>
  <c r="J35" i="4" s="1"/>
  <c r="I37" i="4"/>
  <c r="J37" i="4"/>
  <c r="I39" i="4"/>
  <c r="J39" i="4" s="1"/>
  <c r="I44" i="4"/>
  <c r="J44" i="4" s="1"/>
  <c r="G55" i="4"/>
  <c r="H55" i="4" s="1"/>
  <c r="I50" i="4"/>
  <c r="J50" i="4"/>
  <c r="I49" i="4"/>
  <c r="J49" i="4" s="1"/>
  <c r="I57" i="4"/>
  <c r="J57" i="4"/>
  <c r="I56" i="4"/>
  <c r="J56" i="4" s="1"/>
  <c r="I55" i="4"/>
  <c r="J55" i="4"/>
  <c r="I54" i="4"/>
  <c r="J54" i="4" s="1"/>
  <c r="I53" i="4"/>
  <c r="J53" i="4" s="1"/>
  <c r="I52" i="4"/>
  <c r="J52" i="4" s="1"/>
  <c r="I51" i="4"/>
  <c r="J51" i="4"/>
  <c r="I47" i="4"/>
  <c r="J47" i="4" s="1"/>
  <c r="I45" i="4"/>
  <c r="J45" i="4"/>
  <c r="I43" i="4"/>
  <c r="J43" i="4" s="1"/>
  <c r="I41" i="4"/>
  <c r="J41" i="4"/>
  <c r="R2" i="4"/>
  <c r="R70" i="4" s="1"/>
  <c r="K50" i="4"/>
  <c r="L50" i="4" s="1"/>
  <c r="K49" i="4"/>
  <c r="L49" i="4" s="1"/>
  <c r="K48" i="4"/>
  <c r="L48" i="4" s="1"/>
  <c r="K47" i="4"/>
  <c r="L47" i="4"/>
  <c r="K46" i="4"/>
  <c r="L46" i="4" s="1"/>
  <c r="K45" i="4"/>
  <c r="L45" i="4" s="1"/>
  <c r="K44" i="4"/>
  <c r="L44" i="4" s="1"/>
  <c r="K43" i="4"/>
  <c r="L43" i="4" s="1"/>
  <c r="K42" i="4"/>
  <c r="L42" i="4" s="1"/>
  <c r="K41" i="4"/>
  <c r="L41" i="4" s="1"/>
  <c r="K40" i="4"/>
  <c r="L40" i="4" s="1"/>
  <c r="K57" i="4"/>
  <c r="L57" i="4"/>
  <c r="K53" i="4"/>
  <c r="L53" i="4" s="1"/>
  <c r="K56" i="4"/>
  <c r="L56" i="4" s="1"/>
  <c r="K52" i="4"/>
  <c r="L52" i="4" s="1"/>
  <c r="K39" i="4"/>
  <c r="L39" i="4"/>
  <c r="K38" i="4"/>
  <c r="L38" i="4" s="1"/>
  <c r="K37" i="4"/>
  <c r="L37" i="4" s="1"/>
  <c r="K36" i="4"/>
  <c r="L36" i="4" s="1"/>
  <c r="K35" i="4"/>
  <c r="L35" i="4"/>
  <c r="K34" i="4"/>
  <c r="L34" i="4" s="1"/>
  <c r="K33" i="4"/>
  <c r="L33" i="4" s="1"/>
  <c r="K32" i="4"/>
  <c r="L32" i="4" s="1"/>
  <c r="K31" i="4"/>
  <c r="L31" i="4" s="1"/>
  <c r="K30" i="4"/>
  <c r="L30" i="4" s="1"/>
  <c r="K29" i="4"/>
  <c r="L29" i="4" s="1"/>
  <c r="K28" i="4"/>
  <c r="L28" i="4" s="1"/>
  <c r="K27" i="4"/>
  <c r="L27" i="4"/>
  <c r="K26" i="4"/>
  <c r="L26" i="4" s="1"/>
  <c r="K25" i="4"/>
  <c r="K24" i="4"/>
  <c r="L24" i="4" s="1"/>
  <c r="K23" i="4"/>
  <c r="L23" i="4"/>
  <c r="K22" i="4"/>
  <c r="L22" i="4" s="1"/>
  <c r="K21" i="4"/>
  <c r="L21" i="4" s="1"/>
  <c r="K55" i="4"/>
  <c r="L55" i="4" s="1"/>
  <c r="K51" i="4"/>
  <c r="L51" i="4"/>
  <c r="K20" i="4"/>
  <c r="L20" i="4" s="1"/>
  <c r="I46" i="4"/>
  <c r="J46" i="4" s="1"/>
  <c r="G51" i="4"/>
  <c r="O51" i="4" s="1"/>
  <c r="P51" i="4" s="1"/>
  <c r="H51" i="4"/>
  <c r="K54" i="4"/>
  <c r="L54" i="4" s="1"/>
  <c r="E102" i="4"/>
  <c r="F102" i="4" s="1"/>
  <c r="G102" i="4"/>
  <c r="AC49" i="4"/>
  <c r="AC50" i="4"/>
  <c r="AG51" i="4"/>
  <c r="AG52" i="4"/>
  <c r="AG53" i="4"/>
  <c r="AG54" i="4"/>
  <c r="AG55" i="4"/>
  <c r="AG56" i="4"/>
  <c r="AG57" i="4"/>
  <c r="J35" i="5"/>
  <c r="K35" i="5" s="1"/>
  <c r="J23" i="5"/>
  <c r="K23" i="5" s="1"/>
  <c r="J43" i="5"/>
  <c r="K43" i="5" s="1"/>
  <c r="J29" i="5"/>
  <c r="K29" i="5" s="1"/>
  <c r="J31" i="5"/>
  <c r="K31" i="5" s="1"/>
  <c r="F16" i="4"/>
  <c r="F35" i="4"/>
  <c r="F24" i="4"/>
  <c r="F20" i="4"/>
  <c r="F46" i="4"/>
  <c r="F31" i="4"/>
  <c r="F26" i="4"/>
  <c r="F34" i="4"/>
  <c r="F41" i="4"/>
  <c r="F48" i="4"/>
  <c r="F53" i="4"/>
  <c r="O53" i="4"/>
  <c r="P53" i="4" s="1"/>
  <c r="F39" i="4"/>
  <c r="F45" i="4"/>
  <c r="F28" i="4"/>
  <c r="F36" i="4"/>
  <c r="F29" i="4"/>
  <c r="O42" i="4"/>
  <c r="P42" i="4" s="1"/>
  <c r="F42" i="4"/>
  <c r="F54" i="4"/>
  <c r="F49" i="4"/>
  <c r="N102" i="4"/>
  <c r="F38" i="4"/>
  <c r="F44" i="4"/>
  <c r="F51" i="4"/>
  <c r="F55" i="4"/>
  <c r="O50" i="4"/>
  <c r="P50" i="4" s="1"/>
  <c r="F50" i="4"/>
  <c r="J57" i="5" l="1"/>
  <c r="K57" i="5" s="1"/>
  <c r="Z59" i="4"/>
  <c r="AA48" i="4"/>
  <c r="AA45" i="4"/>
  <c r="AA40" i="4"/>
  <c r="AA39" i="4"/>
  <c r="AA36" i="4"/>
  <c r="AA35" i="4"/>
  <c r="AA32" i="4"/>
  <c r="AA31" i="4"/>
  <c r="AA28" i="4"/>
  <c r="AA27" i="4"/>
  <c r="AA21" i="4"/>
  <c r="AA20" i="4"/>
  <c r="AA19" i="4"/>
  <c r="AA15" i="4"/>
  <c r="AA11" i="4"/>
  <c r="AA55" i="4"/>
  <c r="AA53" i="4"/>
  <c r="AA51" i="4"/>
  <c r="AA50" i="4"/>
  <c r="AA46" i="4"/>
  <c r="AA43" i="4"/>
  <c r="AA22" i="4"/>
  <c r="AA16" i="4"/>
  <c r="AA12" i="4"/>
  <c r="AA57" i="4"/>
  <c r="AA49" i="4"/>
  <c r="AA44" i="4"/>
  <c r="AA41" i="4"/>
  <c r="AA38" i="4"/>
  <c r="AA37" i="4"/>
  <c r="AA34" i="4"/>
  <c r="AA33" i="4"/>
  <c r="AA30" i="4"/>
  <c r="AA29" i="4"/>
  <c r="AA25" i="4"/>
  <c r="AA24" i="4"/>
  <c r="AA23" i="4"/>
  <c r="AA17" i="4"/>
  <c r="AA14" i="4"/>
  <c r="AA10" i="4"/>
  <c r="AA9" i="4"/>
  <c r="AA8" i="4"/>
  <c r="J15" i="5"/>
  <c r="K15" i="5" s="1"/>
  <c r="J36" i="5"/>
  <c r="K36" i="5" s="1"/>
  <c r="AA18" i="4"/>
  <c r="AA26" i="4"/>
  <c r="AC27" i="5"/>
  <c r="AC43" i="5"/>
  <c r="R66" i="4"/>
  <c r="R114" i="4" s="1"/>
  <c r="H102" i="4"/>
  <c r="I102" i="4" s="1"/>
  <c r="J102" i="4" s="1"/>
  <c r="K102" i="4" s="1"/>
  <c r="L102" i="4" s="1"/>
  <c r="M102" i="4" s="1"/>
  <c r="F10" i="4"/>
  <c r="AE57" i="4"/>
  <c r="AD59" i="4"/>
  <c r="AE50" i="4"/>
  <c r="AE44" i="4"/>
  <c r="AE41" i="4"/>
  <c r="AE38" i="4"/>
  <c r="AE37" i="4"/>
  <c r="AE34" i="4"/>
  <c r="AE33" i="4"/>
  <c r="AE30" i="4"/>
  <c r="AE29" i="4"/>
  <c r="AE25" i="4"/>
  <c r="AE24" i="4"/>
  <c r="AE23" i="4"/>
  <c r="AE17" i="4"/>
  <c r="AE14" i="4"/>
  <c r="AE10" i="4"/>
  <c r="AE9" i="4"/>
  <c r="AE8" i="4"/>
  <c r="AE54" i="4"/>
  <c r="AE52" i="4"/>
  <c r="AE49" i="4"/>
  <c r="AE47" i="4"/>
  <c r="AE42" i="4"/>
  <c r="AE26" i="4"/>
  <c r="AE18" i="4"/>
  <c r="AE13" i="4"/>
  <c r="AE56" i="4"/>
  <c r="AE48" i="4"/>
  <c r="AE45" i="4"/>
  <c r="AE40" i="4"/>
  <c r="AE39" i="4"/>
  <c r="AE36" i="4"/>
  <c r="AE35" i="4"/>
  <c r="AE32" i="4"/>
  <c r="AE31" i="4"/>
  <c r="AE28" i="4"/>
  <c r="AE27" i="4"/>
  <c r="AE21" i="4"/>
  <c r="AE20" i="4"/>
  <c r="AE19" i="4"/>
  <c r="AE15" i="4"/>
  <c r="AE11" i="4"/>
  <c r="O102" i="4"/>
  <c r="P102" i="4" s="1"/>
  <c r="Q102" i="4" s="1"/>
  <c r="AB59" i="5"/>
  <c r="AC57" i="5"/>
  <c r="AC56" i="5"/>
  <c r="AC55" i="5"/>
  <c r="AC51" i="5"/>
  <c r="AC45" i="5"/>
  <c r="AC37" i="5"/>
  <c r="AC29" i="5"/>
  <c r="AC24" i="5"/>
  <c r="AC19" i="5"/>
  <c r="AC12" i="5"/>
  <c r="AC10" i="5"/>
  <c r="AC54" i="5"/>
  <c r="AC53" i="5"/>
  <c r="AC52" i="5"/>
  <c r="AC50" i="5"/>
  <c r="AC47" i="5"/>
  <c r="AC42" i="5"/>
  <c r="AC39" i="5"/>
  <c r="AC34" i="5"/>
  <c r="AC31" i="5"/>
  <c r="AC26" i="5"/>
  <c r="AC21" i="5"/>
  <c r="AC16" i="5"/>
  <c r="AC13" i="5"/>
  <c r="AC49" i="5"/>
  <c r="AC46" i="5"/>
  <c r="AC44" i="5"/>
  <c r="AC41" i="5"/>
  <c r="AC38" i="5"/>
  <c r="AC36" i="5"/>
  <c r="AC33" i="5"/>
  <c r="AC30" i="5"/>
  <c r="AC28" i="5"/>
  <c r="AC23" i="5"/>
  <c r="AC18" i="5"/>
  <c r="AC15" i="5"/>
  <c r="AC11" i="5"/>
  <c r="F33" i="4"/>
  <c r="O31" i="4"/>
  <c r="P31" i="4" s="1"/>
  <c r="J49" i="5"/>
  <c r="K49" i="5" s="1"/>
  <c r="J11" i="5"/>
  <c r="K11" i="5" s="1"/>
  <c r="AC22" i="5"/>
  <c r="AC40" i="5"/>
  <c r="AC48" i="5"/>
  <c r="O39" i="4"/>
  <c r="P39" i="4" s="1"/>
  <c r="J44" i="5"/>
  <c r="K44" i="5" s="1"/>
  <c r="F58" i="5"/>
  <c r="F59" i="5" s="1"/>
  <c r="J41" i="5"/>
  <c r="K41" i="5" s="1"/>
  <c r="AA42" i="4"/>
  <c r="AA52" i="4"/>
  <c r="AA54" i="4"/>
  <c r="AE55" i="4"/>
  <c r="AC14" i="5"/>
  <c r="AC32" i="5"/>
  <c r="J28" i="5"/>
  <c r="K28" i="5" s="1"/>
  <c r="AE12" i="4"/>
  <c r="AE16" i="4"/>
  <c r="AE58" i="4" s="1"/>
  <c r="AE22" i="4"/>
  <c r="AE46" i="4"/>
  <c r="AA47" i="4"/>
  <c r="AC8" i="5"/>
  <c r="AC9" i="5"/>
  <c r="AC25" i="5"/>
  <c r="AC35" i="5"/>
  <c r="G10" i="4"/>
  <c r="H10" i="4" s="1"/>
  <c r="I11" i="4"/>
  <c r="J11" i="4" s="1"/>
  <c r="M12" i="4"/>
  <c r="N12" i="4" s="1"/>
  <c r="E13" i="4"/>
  <c r="F13" i="4" s="1"/>
  <c r="I15" i="4"/>
  <c r="J15" i="4" s="1"/>
  <c r="AC52" i="4"/>
  <c r="AC54" i="4"/>
  <c r="AB59" i="4"/>
  <c r="E8" i="4"/>
  <c r="F8" i="4" s="1"/>
  <c r="I10" i="4"/>
  <c r="J10" i="4" s="1"/>
  <c r="M11" i="4"/>
  <c r="N11" i="4" s="1"/>
  <c r="E12" i="4"/>
  <c r="F12" i="4" s="1"/>
  <c r="I13" i="4"/>
  <c r="J13" i="4" s="1"/>
  <c r="M15" i="4"/>
  <c r="N15" i="4" s="1"/>
  <c r="E21" i="4"/>
  <c r="F21" i="4" s="1"/>
  <c r="I28" i="4"/>
  <c r="J28" i="4" s="1"/>
  <c r="I32" i="4"/>
  <c r="J32" i="4" s="1"/>
  <c r="I36" i="4"/>
  <c r="J36" i="4" s="1"/>
  <c r="I40" i="4"/>
  <c r="J40" i="4" s="1"/>
  <c r="Y58" i="5"/>
  <c r="W27" i="5"/>
  <c r="AA29" i="5"/>
  <c r="AE30" i="5"/>
  <c r="W32" i="5"/>
  <c r="AE33" i="5"/>
  <c r="AE36" i="5"/>
  <c r="AE38" i="5"/>
  <c r="AE41" i="5"/>
  <c r="W43" i="5"/>
  <c r="AE44" i="5"/>
  <c r="AA45" i="5"/>
  <c r="AE46" i="5"/>
  <c r="W48" i="5"/>
  <c r="AE49" i="5"/>
  <c r="AA51" i="5"/>
  <c r="W57" i="5"/>
  <c r="I8" i="4"/>
  <c r="J8" i="4" s="1"/>
  <c r="K10" i="4"/>
  <c r="L10" i="4" s="1"/>
  <c r="I12" i="4"/>
  <c r="J12" i="4" s="1"/>
  <c r="M13" i="4"/>
  <c r="N13" i="4" s="1"/>
  <c r="E14" i="4"/>
  <c r="F14" i="4" s="1"/>
  <c r="AC51" i="4"/>
  <c r="AC58" i="4" s="1"/>
  <c r="AC53" i="4"/>
  <c r="G13" i="5"/>
  <c r="O20" i="4"/>
  <c r="P20" i="4" s="1"/>
  <c r="L25" i="4"/>
  <c r="G8" i="4"/>
  <c r="G9" i="4"/>
  <c r="G49" i="4"/>
  <c r="G47" i="4"/>
  <c r="G45" i="4"/>
  <c r="G43" i="4"/>
  <c r="G41" i="4"/>
  <c r="G57" i="4"/>
  <c r="G40" i="4"/>
  <c r="G38" i="4"/>
  <c r="G36" i="4"/>
  <c r="G34" i="4"/>
  <c r="G32" i="4"/>
  <c r="G30" i="4"/>
  <c r="G28" i="4"/>
  <c r="G26" i="4"/>
  <c r="G24" i="4"/>
  <c r="G22" i="4"/>
  <c r="G56" i="4"/>
  <c r="G12" i="4"/>
  <c r="G14" i="4"/>
  <c r="G15" i="4"/>
  <c r="G16" i="4"/>
  <c r="G17" i="4"/>
  <c r="H17" i="4" s="1"/>
  <c r="G18" i="4"/>
  <c r="H18" i="4" s="1"/>
  <c r="G19" i="4"/>
  <c r="H19" i="4" s="1"/>
  <c r="O44" i="4"/>
  <c r="P44" i="4" s="1"/>
  <c r="F9" i="4"/>
  <c r="O27" i="4"/>
  <c r="P27" i="4" s="1"/>
  <c r="O29" i="4"/>
  <c r="P29" i="4" s="1"/>
  <c r="O13" i="4"/>
  <c r="P13" i="4" s="1"/>
  <c r="O48" i="4"/>
  <c r="P48" i="4" s="1"/>
  <c r="O35" i="4"/>
  <c r="P35" i="4" s="1"/>
  <c r="J33" i="5"/>
  <c r="K33" i="5" s="1"/>
  <c r="AC58" i="5"/>
  <c r="J26" i="5"/>
  <c r="K26" i="5" s="1"/>
  <c r="O55" i="4"/>
  <c r="P55" i="4" s="1"/>
  <c r="O54" i="4"/>
  <c r="P54" i="4" s="1"/>
  <c r="O37" i="4"/>
  <c r="P37" i="4" s="1"/>
  <c r="O52" i="4"/>
  <c r="P52" i="4" s="1"/>
  <c r="O46" i="4"/>
  <c r="P46" i="4" s="1"/>
  <c r="AG58" i="4"/>
  <c r="K19" i="4"/>
  <c r="L19" i="4" s="1"/>
  <c r="K8" i="4"/>
  <c r="M16" i="4"/>
  <c r="E17" i="4"/>
  <c r="M17" i="4"/>
  <c r="N17" i="4" s="1"/>
  <c r="E18" i="4"/>
  <c r="I19" i="4"/>
  <c r="J19" i="4" s="1"/>
  <c r="AI28" i="4"/>
  <c r="AI30" i="4"/>
  <c r="AI32" i="4"/>
  <c r="AI34" i="4"/>
  <c r="AI36" i="4"/>
  <c r="AI38" i="4"/>
  <c r="AI40" i="4"/>
  <c r="AI44" i="4"/>
  <c r="AI48" i="4"/>
  <c r="AI50" i="4"/>
  <c r="AA56" i="4"/>
  <c r="E54" i="5"/>
  <c r="J54" i="5" s="1"/>
  <c r="K54" i="5" s="1"/>
  <c r="E50" i="5"/>
  <c r="J50" i="5" s="1"/>
  <c r="K50" i="5" s="1"/>
  <c r="E34" i="5"/>
  <c r="J34" i="5" s="1"/>
  <c r="K34" i="5" s="1"/>
  <c r="E46" i="5"/>
  <c r="J46" i="5" s="1"/>
  <c r="K46" i="5" s="1"/>
  <c r="E30" i="5"/>
  <c r="J30" i="5" s="1"/>
  <c r="K30" i="5" s="1"/>
  <c r="E18" i="5"/>
  <c r="E38" i="5"/>
  <c r="J38" i="5" s="1"/>
  <c r="K38" i="5" s="1"/>
  <c r="E22" i="5"/>
  <c r="J22" i="5" s="1"/>
  <c r="K22" i="5" s="1"/>
  <c r="E14" i="5"/>
  <c r="H17" i="5"/>
  <c r="H13" i="5"/>
  <c r="J13" i="5" s="1"/>
  <c r="K13" i="5" s="1"/>
  <c r="H9" i="5"/>
  <c r="E10" i="5"/>
  <c r="G12" i="5"/>
  <c r="J12" i="5" s="1"/>
  <c r="K12" i="5" s="1"/>
  <c r="G17" i="5"/>
  <c r="E42" i="5"/>
  <c r="J42" i="5" s="1"/>
  <c r="K42" i="5" s="1"/>
  <c r="AA53" i="5"/>
  <c r="AA48" i="5"/>
  <c r="AA43" i="5"/>
  <c r="AA38" i="5"/>
  <c r="AA37" i="5"/>
  <c r="AA32" i="5"/>
  <c r="AA27" i="5"/>
  <c r="AA22" i="5"/>
  <c r="AA21" i="5"/>
  <c r="AA13" i="5"/>
  <c r="AA57" i="5"/>
  <c r="AA54" i="5"/>
  <c r="AA50" i="5"/>
  <c r="AA49" i="5"/>
  <c r="AA44" i="5"/>
  <c r="AA39" i="5"/>
  <c r="AA34" i="5"/>
  <c r="AA33" i="5"/>
  <c r="AA28" i="5"/>
  <c r="AA23" i="5"/>
  <c r="AA18" i="5"/>
  <c r="AA12" i="5"/>
  <c r="AA11" i="5"/>
  <c r="Z59" i="5"/>
  <c r="AA56" i="5"/>
  <c r="AA52" i="5"/>
  <c r="AA47" i="5"/>
  <c r="AA42" i="5"/>
  <c r="AA41" i="5"/>
  <c r="AA36" i="5"/>
  <c r="AA31" i="5"/>
  <c r="AA26" i="5"/>
  <c r="AA25" i="5"/>
  <c r="AA20" i="5"/>
  <c r="AA16" i="5"/>
  <c r="AA15" i="5"/>
  <c r="K9" i="4"/>
  <c r="L9" i="4" s="1"/>
  <c r="K11" i="4"/>
  <c r="M21" i="4"/>
  <c r="N21" i="4" s="1"/>
  <c r="M25" i="4"/>
  <c r="N25" i="4" s="1"/>
  <c r="G8" i="5"/>
  <c r="E52" i="5"/>
  <c r="J52" i="5" s="1"/>
  <c r="K52" i="5" s="1"/>
  <c r="I16" i="4"/>
  <c r="I17" i="4"/>
  <c r="J17" i="4" s="1"/>
  <c r="I18" i="4"/>
  <c r="J18" i="4" s="1"/>
  <c r="E19" i="4"/>
  <c r="I22" i="4"/>
  <c r="J22" i="4" s="1"/>
  <c r="E23" i="4"/>
  <c r="AI42" i="4"/>
  <c r="AI46" i="4"/>
  <c r="G55" i="5"/>
  <c r="J55" i="5" s="1"/>
  <c r="K55" i="5" s="1"/>
  <c r="G51" i="5"/>
  <c r="J51" i="5" s="1"/>
  <c r="K51" i="5" s="1"/>
  <c r="G53" i="5"/>
  <c r="J53" i="5" s="1"/>
  <c r="K53" i="5" s="1"/>
  <c r="I18" i="5"/>
  <c r="I14" i="5"/>
  <c r="I10" i="5"/>
  <c r="G14" i="5"/>
  <c r="G16" i="5"/>
  <c r="J16" i="5" s="1"/>
  <c r="K16" i="5" s="1"/>
  <c r="W55" i="5"/>
  <c r="W51" i="5"/>
  <c r="W46" i="5"/>
  <c r="W45" i="5"/>
  <c r="W40" i="5"/>
  <c r="W35" i="5"/>
  <c r="W30" i="5"/>
  <c r="W29" i="5"/>
  <c r="W24" i="5"/>
  <c r="W19" i="5"/>
  <c r="W17" i="5"/>
  <c r="W14" i="5"/>
  <c r="W56" i="5"/>
  <c r="W52" i="5"/>
  <c r="W47" i="5"/>
  <c r="W42" i="5"/>
  <c r="W41" i="5"/>
  <c r="W36" i="5"/>
  <c r="W31" i="5"/>
  <c r="W26" i="5"/>
  <c r="W25" i="5"/>
  <c r="W20" i="5"/>
  <c r="W16" i="5"/>
  <c r="W15" i="5"/>
  <c r="W54" i="5"/>
  <c r="W50" i="5"/>
  <c r="W49" i="5"/>
  <c r="W44" i="5"/>
  <c r="W39" i="5"/>
  <c r="W34" i="5"/>
  <c r="W33" i="5"/>
  <c r="W28" i="5"/>
  <c r="W23" i="5"/>
  <c r="W18" i="5"/>
  <c r="AE52" i="5"/>
  <c r="AE56" i="5"/>
  <c r="AD59" i="5"/>
  <c r="AE51" i="5"/>
  <c r="B14" i="38"/>
  <c r="B15" i="38" s="1"/>
  <c r="W58" i="5" l="1"/>
  <c r="AI58" i="4"/>
  <c r="AE58" i="5"/>
  <c r="AA58" i="5"/>
  <c r="J17" i="5"/>
  <c r="K17" i="5" s="1"/>
  <c r="O10" i="4"/>
  <c r="P10" i="4" s="1"/>
  <c r="AA58" i="4"/>
  <c r="I58" i="5"/>
  <c r="I59" i="5" s="1"/>
  <c r="O23" i="4"/>
  <c r="P23" i="4" s="1"/>
  <c r="F23" i="4"/>
  <c r="J18" i="5"/>
  <c r="K18" i="5" s="1"/>
  <c r="F17" i="4"/>
  <c r="O17" i="4"/>
  <c r="P17" i="4" s="1"/>
  <c r="H14" i="4"/>
  <c r="O14" i="4"/>
  <c r="P14" i="4" s="1"/>
  <c r="H24" i="4"/>
  <c r="O24" i="4"/>
  <c r="P24" i="4" s="1"/>
  <c r="H32" i="4"/>
  <c r="O32" i="4"/>
  <c r="P32" i="4" s="1"/>
  <c r="H40" i="4"/>
  <c r="O40" i="4"/>
  <c r="P40" i="4" s="1"/>
  <c r="H45" i="4"/>
  <c r="O45" i="4"/>
  <c r="P45" i="4" s="1"/>
  <c r="O8" i="4"/>
  <c r="H8" i="4"/>
  <c r="G58" i="4"/>
  <c r="G59" i="4" s="1"/>
  <c r="E58" i="4"/>
  <c r="E59" i="4" s="1"/>
  <c r="J16" i="4"/>
  <c r="J58" i="4" s="1"/>
  <c r="J60" i="4" s="1"/>
  <c r="J62" i="4" s="1"/>
  <c r="I58" i="4"/>
  <c r="I59" i="4" s="1"/>
  <c r="J10" i="5"/>
  <c r="K10" i="5" s="1"/>
  <c r="E58" i="5"/>
  <c r="E59" i="5" s="1"/>
  <c r="J14" i="5"/>
  <c r="K14" i="5" s="1"/>
  <c r="N16" i="4"/>
  <c r="N58" i="4" s="1"/>
  <c r="N60" i="4" s="1"/>
  <c r="N62" i="4" s="1"/>
  <c r="M58" i="4"/>
  <c r="M59" i="4" s="1"/>
  <c r="H12" i="4"/>
  <c r="O12" i="4"/>
  <c r="P12" i="4" s="1"/>
  <c r="H26" i="4"/>
  <c r="O26" i="4"/>
  <c r="P26" i="4" s="1"/>
  <c r="H34" i="4"/>
  <c r="O34" i="4"/>
  <c r="P34" i="4" s="1"/>
  <c r="H57" i="4"/>
  <c r="O57" i="4"/>
  <c r="P57" i="4" s="1"/>
  <c r="H47" i="4"/>
  <c r="O47" i="4"/>
  <c r="P47" i="4" s="1"/>
  <c r="F19" i="4"/>
  <c r="O19" i="4"/>
  <c r="P19" i="4" s="1"/>
  <c r="L11" i="4"/>
  <c r="O11" i="4"/>
  <c r="P11" i="4" s="1"/>
  <c r="J9" i="5"/>
  <c r="K9" i="5" s="1"/>
  <c r="H58" i="5"/>
  <c r="H59" i="5" s="1"/>
  <c r="F18" i="4"/>
  <c r="O18" i="4"/>
  <c r="P18" i="4" s="1"/>
  <c r="L8" i="4"/>
  <c r="K58" i="4"/>
  <c r="K59" i="4" s="1"/>
  <c r="O21" i="4"/>
  <c r="P21" i="4" s="1"/>
  <c r="H16" i="4"/>
  <c r="O16" i="4"/>
  <c r="P16" i="4" s="1"/>
  <c r="H56" i="4"/>
  <c r="O56" i="4"/>
  <c r="P56" i="4" s="1"/>
  <c r="H28" i="4"/>
  <c r="O28" i="4"/>
  <c r="P28" i="4" s="1"/>
  <c r="H36" i="4"/>
  <c r="O36" i="4"/>
  <c r="P36" i="4" s="1"/>
  <c r="H41" i="4"/>
  <c r="O41" i="4"/>
  <c r="P41" i="4" s="1"/>
  <c r="H49" i="4"/>
  <c r="O49" i="4"/>
  <c r="P49" i="4" s="1"/>
  <c r="G58" i="5"/>
  <c r="G59" i="5" s="1"/>
  <c r="J8" i="5"/>
  <c r="H15" i="4"/>
  <c r="O15" i="4"/>
  <c r="P15" i="4" s="1"/>
  <c r="H22" i="4"/>
  <c r="O22" i="4"/>
  <c r="P22" i="4" s="1"/>
  <c r="H30" i="4"/>
  <c r="O30" i="4"/>
  <c r="P30" i="4" s="1"/>
  <c r="H38" i="4"/>
  <c r="O38" i="4"/>
  <c r="P38" i="4" s="1"/>
  <c r="H43" i="4"/>
  <c r="O43" i="4"/>
  <c r="P43" i="4" s="1"/>
  <c r="H9" i="4"/>
  <c r="O9" i="4"/>
  <c r="P9" i="4" s="1"/>
  <c r="O25" i="4"/>
  <c r="P25" i="4" s="1"/>
  <c r="B16" i="38"/>
  <c r="F58" i="4" l="1"/>
  <c r="F60" i="4" s="1"/>
  <c r="F62" i="4" s="1"/>
  <c r="L58" i="4"/>
  <c r="L60" i="4" s="1"/>
  <c r="L62" i="4" s="1"/>
  <c r="J58" i="5"/>
  <c r="K8" i="5"/>
  <c r="H58" i="4"/>
  <c r="H60" i="4" s="1"/>
  <c r="H62" i="4" s="1"/>
  <c r="O58" i="4"/>
  <c r="P8" i="4"/>
  <c r="B17" i="38"/>
  <c r="P58" i="4" l="1"/>
  <c r="Q8" i="4" s="1"/>
  <c r="K58" i="5"/>
  <c r="Q6" i="4"/>
  <c r="B18" i="38"/>
  <c r="B19" i="38" s="1"/>
  <c r="L44" i="5" l="1"/>
  <c r="L28" i="5"/>
  <c r="K60" i="5"/>
  <c r="K62" i="5"/>
  <c r="I62" i="5" s="1"/>
  <c r="L37" i="5"/>
  <c r="L11" i="5"/>
  <c r="L49" i="5"/>
  <c r="L25" i="5"/>
  <c r="L47" i="5"/>
  <c r="L48" i="5"/>
  <c r="L32" i="5"/>
  <c r="L56" i="5"/>
  <c r="L36" i="5"/>
  <c r="L21" i="5"/>
  <c r="L41" i="5"/>
  <c r="L43" i="5"/>
  <c r="L27" i="5"/>
  <c r="L20" i="5"/>
  <c r="L39" i="5"/>
  <c r="L19" i="5"/>
  <c r="L23" i="5"/>
  <c r="L31" i="5"/>
  <c r="L35" i="5"/>
  <c r="L57" i="5"/>
  <c r="L24" i="5"/>
  <c r="L15" i="5"/>
  <c r="L45" i="5"/>
  <c r="L29" i="5"/>
  <c r="L40" i="5"/>
  <c r="L16" i="5"/>
  <c r="L50" i="5"/>
  <c r="L33" i="5"/>
  <c r="L42" i="5"/>
  <c r="L46" i="5"/>
  <c r="L17" i="5"/>
  <c r="L52" i="5"/>
  <c r="L13" i="5"/>
  <c r="L30" i="5"/>
  <c r="L51" i="5"/>
  <c r="L12" i="5"/>
  <c r="L54" i="5"/>
  <c r="L38" i="5"/>
  <c r="L55" i="5"/>
  <c r="L26" i="5"/>
  <c r="L22" i="5"/>
  <c r="L34" i="5"/>
  <c r="L53" i="5"/>
  <c r="L10" i="5"/>
  <c r="L9" i="5"/>
  <c r="L18" i="5"/>
  <c r="L14" i="5"/>
  <c r="Q42" i="4"/>
  <c r="P60" i="4"/>
  <c r="P62" i="4"/>
  <c r="Q51" i="4"/>
  <c r="Q33" i="4"/>
  <c r="Q50" i="4"/>
  <c r="Q53" i="4"/>
  <c r="Q39" i="4"/>
  <c r="Q10" i="4"/>
  <c r="Q31" i="4"/>
  <c r="Q13" i="4"/>
  <c r="Q35" i="4"/>
  <c r="Q44" i="4"/>
  <c r="Q48" i="4"/>
  <c r="Q29" i="4"/>
  <c r="Q27" i="4"/>
  <c r="Q20" i="4"/>
  <c r="Q37" i="4"/>
  <c r="Q54" i="4"/>
  <c r="Q46" i="4"/>
  <c r="Q52" i="4"/>
  <c r="Q55" i="4"/>
  <c r="Q25" i="4"/>
  <c r="Q41" i="4"/>
  <c r="Q47" i="4"/>
  <c r="Q24" i="4"/>
  <c r="Q36" i="4"/>
  <c r="Q9" i="4"/>
  <c r="Q14" i="4"/>
  <c r="Q43" i="4"/>
  <c r="Q28" i="4"/>
  <c r="Q34" i="4"/>
  <c r="Q22" i="4"/>
  <c r="Q17" i="4"/>
  <c r="Q26" i="4"/>
  <c r="Q21" i="4"/>
  <c r="Q30" i="4"/>
  <c r="Q16" i="4"/>
  <c r="Q12" i="4"/>
  <c r="Q23" i="4"/>
  <c r="Q18" i="4"/>
  <c r="Q57" i="4"/>
  <c r="Q49" i="4"/>
  <c r="Q19" i="4"/>
  <c r="Q45" i="4"/>
  <c r="Q38" i="4"/>
  <c r="Q15" i="4"/>
  <c r="Q11" i="4"/>
  <c r="Q40" i="4"/>
  <c r="Q56" i="4"/>
  <c r="Q32" i="4"/>
  <c r="L8" i="5"/>
  <c r="B20" i="38"/>
  <c r="B21" i="38" s="1"/>
  <c r="Q58" i="4" l="1"/>
  <c r="L58" i="5"/>
  <c r="B22" i="38"/>
  <c r="B23" i="38" s="1"/>
  <c r="B24" i="38" l="1"/>
  <c r="B25" i="38" s="1"/>
  <c r="B26" i="38" l="1"/>
  <c r="B27" i="38" s="1"/>
  <c r="B28" i="38" l="1"/>
  <c r="B29" i="38" s="1"/>
  <c r="B30" i="38" l="1"/>
  <c r="B31" i="38" s="1"/>
  <c r="B32" i="38" l="1"/>
  <c r="B33" i="38" s="1"/>
  <c r="B34" i="38" s="1"/>
  <c r="B35" i="38" l="1"/>
  <c r="B36" i="38" s="1"/>
  <c r="B37" i="38" l="1"/>
  <c r="B38" i="38" l="1"/>
  <c r="B39" i="38" l="1"/>
  <c r="B40" i="38" s="1"/>
  <c r="B41" i="38" l="1"/>
  <c r="B42" i="38" s="1"/>
  <c r="B43" i="38" l="1"/>
  <c r="B44" i="38" s="1"/>
  <c r="B45" i="38" l="1"/>
  <c r="B46" i="38" s="1"/>
  <c r="B47" i="38" l="1"/>
  <c r="B48" i="38" s="1"/>
  <c r="B49" i="38" l="1"/>
  <c r="B50" i="38" s="1"/>
  <c r="B51" i="38" l="1"/>
  <c r="B52" i="38" l="1"/>
  <c r="B53" i="38" l="1"/>
  <c r="B54" i="38" l="1"/>
  <c r="B55" i="38" s="1"/>
  <c r="B56" i="38" l="1"/>
  <c r="B57" i="38" l="1"/>
  <c r="B58" i="38" l="1"/>
  <c r="B59" i="38" l="1"/>
  <c r="B60" i="38" s="1"/>
  <c r="B61" i="38" l="1"/>
  <c r="B62" i="38" s="1"/>
  <c r="B63" i="38" l="1"/>
  <c r="B64" i="38" l="1"/>
  <c r="B65" i="38" s="1"/>
  <c r="B66" i="38" l="1"/>
  <c r="B67" i="38" l="1"/>
  <c r="B68" i="38" l="1"/>
  <c r="B69" i="38" l="1"/>
  <c r="B70" i="38" l="1"/>
  <c r="B71" i="38" s="1"/>
  <c r="B72" i="38" l="1"/>
  <c r="B73" i="38" s="1"/>
  <c r="B74" i="38" s="1"/>
  <c r="B75" i="38" l="1"/>
  <c r="B76" i="38" s="1"/>
  <c r="B77" i="38" s="1"/>
  <c r="B78" i="38" l="1"/>
  <c r="B79" i="38" l="1"/>
  <c r="B80" i="38" l="1"/>
  <c r="B81" i="38" l="1"/>
  <c r="B82" i="38" s="1"/>
  <c r="B83" i="38" l="1"/>
  <c r="B84" i="38" s="1"/>
  <c r="B85" i="38" l="1"/>
  <c r="B86" i="38" s="1"/>
  <c r="B87" i="38" l="1"/>
  <c r="B88" i="38" s="1"/>
  <c r="B89" i="38" l="1"/>
  <c r="B90" i="38" s="1"/>
  <c r="B91" i="38" l="1"/>
  <c r="B92" i="38" l="1"/>
  <c r="B93" i="38" s="1"/>
  <c r="B94" i="38" l="1"/>
  <c r="B95" i="38" s="1"/>
  <c r="B96" i="38" l="1"/>
  <c r="B97" i="38" s="1"/>
  <c r="B98" i="38" l="1"/>
  <c r="B99" i="38" s="1"/>
  <c r="B100" i="38" s="1"/>
  <c r="B101" i="38" l="1"/>
  <c r="B102" i="38" l="1"/>
  <c r="B103" i="38" l="1"/>
  <c r="B104" i="38" s="1"/>
  <c r="B105" i="38" l="1"/>
  <c r="B106" i="38" s="1"/>
  <c r="B107" i="38" l="1"/>
  <c r="B108" i="38" l="1"/>
  <c r="B109" i="38" l="1"/>
  <c r="B110" i="38" l="1"/>
  <c r="B111" i="38" l="1"/>
  <c r="B112" i="38" s="1"/>
  <c r="B113" i="38" l="1"/>
  <c r="B114" i="38" s="1"/>
  <c r="B115" i="38" s="1"/>
  <c r="B116" i="38" l="1"/>
  <c r="B117" i="38" s="1"/>
  <c r="B118" i="38" l="1"/>
  <c r="B119" i="38" l="1"/>
  <c r="B120" i="38" l="1"/>
  <c r="B121" i="38" l="1"/>
  <c r="B122" i="38" l="1"/>
  <c r="B123" i="38" l="1"/>
  <c r="B124" i="38" l="1"/>
  <c r="B125" i="38" s="1"/>
  <c r="B126" i="38" l="1"/>
  <c r="B127" i="38" s="1"/>
  <c r="B128" i="38" l="1"/>
  <c r="B129" i="38" s="1"/>
  <c r="B130" i="38" s="1"/>
  <c r="B131" i="38" l="1"/>
  <c r="B132" i="38" s="1"/>
  <c r="B133" i="38" s="1"/>
  <c r="B134" i="38" l="1"/>
  <c r="B135" i="38" l="1"/>
  <c r="B136" i="38" s="1"/>
  <c r="B137" i="38" l="1"/>
  <c r="B138" i="38" s="1"/>
  <c r="B139" i="38" l="1"/>
  <c r="B140" i="38" l="1"/>
  <c r="B141" i="38" s="1"/>
  <c r="B142" i="38" l="1"/>
  <c r="B143" i="38" s="1"/>
  <c r="B144" i="38" l="1"/>
  <c r="B145" i="38" s="1"/>
  <c r="B146" i="38" l="1"/>
  <c r="B147" i="38" l="1"/>
  <c r="B148" i="38" s="1"/>
  <c r="B149" i="38" l="1"/>
  <c r="B150" i="38" s="1"/>
  <c r="B151" i="38" l="1"/>
  <c r="B152" i="38" s="1"/>
  <c r="B153" i="38" l="1"/>
  <c r="B154" i="38" s="1"/>
  <c r="B155" i="38" l="1"/>
  <c r="B156" i="38" s="1"/>
  <c r="B157" i="38" l="1"/>
  <c r="B158" i="38" l="1"/>
  <c r="B159" i="38" l="1"/>
  <c r="B160" i="38" s="1"/>
  <c r="B161" i="38" l="1"/>
  <c r="B162" i="38" l="1"/>
  <c r="B163" i="38" l="1"/>
  <c r="B164" i="38" s="1"/>
  <c r="B165" i="38" l="1"/>
  <c r="B166" i="38" l="1"/>
  <c r="B167" i="38" s="1"/>
  <c r="B168" i="38" s="1"/>
  <c r="B169" i="38" l="1"/>
  <c r="B170" i="38" s="1"/>
  <c r="B171" i="38" l="1"/>
  <c r="B172" i="38" s="1"/>
  <c r="B173" i="38" s="1"/>
  <c r="B174" i="38" l="1"/>
  <c r="B175" i="38" l="1"/>
  <c r="B176" i="38" s="1"/>
  <c r="B177" i="38" l="1"/>
  <c r="B178" i="38" s="1"/>
  <c r="B179" i="38" l="1"/>
  <c r="B180" i="38" s="1"/>
  <c r="B181" i="38" l="1"/>
  <c r="B182" i="38" s="1"/>
  <c r="B183" i="38" l="1"/>
  <c r="B184" i="38" s="1"/>
  <c r="B185" i="38" l="1"/>
  <c r="B186" i="38" s="1"/>
  <c r="B187" i="38" s="1"/>
  <c r="B188" i="38" l="1"/>
  <c r="B189" i="38" l="1"/>
  <c r="B190" i="38" l="1"/>
  <c r="B191" i="38" s="1"/>
  <c r="B192" i="38" l="1"/>
  <c r="B193" i="38" l="1"/>
  <c r="B194" i="38" l="1"/>
  <c r="B195" i="38" s="1"/>
  <c r="B196" i="38" l="1"/>
  <c r="B197" i="38" l="1"/>
  <c r="B198" i="38" l="1"/>
  <c r="B199" i="38" l="1"/>
  <c r="B200" i="38" s="1"/>
  <c r="B201" i="38" l="1"/>
  <c r="B202" i="38" s="1"/>
  <c r="B203" i="38" l="1"/>
  <c r="B204" i="38"/>
  <c r="B205" i="38" l="1"/>
  <c r="B206" i="38"/>
  <c r="B207" i="38" l="1"/>
  <c r="B208" i="38" l="1"/>
  <c r="B209" i="38" l="1"/>
  <c r="B210" i="38" l="1"/>
  <c r="B211" i="38" l="1"/>
  <c r="B212" i="38" l="1"/>
  <c r="B213" i="38" s="1"/>
  <c r="B214" i="38" l="1"/>
  <c r="B215" i="38" l="1"/>
  <c r="B216" i="38"/>
  <c r="B217" i="38" s="1"/>
  <c r="B218" i="38" l="1"/>
  <c r="B219" i="38" l="1"/>
  <c r="B220" i="38" s="1"/>
  <c r="B221" i="38" s="1"/>
  <c r="B222" i="38" l="1"/>
  <c r="B223" i="38" s="1"/>
  <c r="B224" i="38" l="1"/>
  <c r="B225" i="38" s="1"/>
  <c r="B226" i="38" s="1"/>
  <c r="B227" i="38" l="1"/>
  <c r="B228" i="38" l="1"/>
  <c r="B229" i="38" s="1"/>
  <c r="B230" i="38" s="1"/>
  <c r="B231" i="38" l="1"/>
  <c r="B232" i="38" l="1"/>
  <c r="B233" i="38" s="1"/>
  <c r="B234" i="38" s="1"/>
  <c r="B235" i="38" l="1"/>
  <c r="B236" i="38" l="1"/>
  <c r="B237" i="38" s="1"/>
  <c r="B238" i="38" l="1"/>
  <c r="B239" i="38" s="1"/>
  <c r="B240" i="38" l="1"/>
  <c r="B241" i="38" l="1"/>
  <c r="B242" i="38" l="1"/>
  <c r="B243" i="38" l="1"/>
  <c r="B244" i="38" s="1"/>
  <c r="B245" i="38" s="1"/>
  <c r="B246" i="38" l="1"/>
  <c r="B247" i="38" l="1"/>
  <c r="B248" i="38" s="1"/>
  <c r="B249" i="38" l="1"/>
  <c r="B250" i="38" s="1"/>
  <c r="B251" i="38" l="1"/>
  <c r="B252" i="38" s="1"/>
  <c r="B253" i="38" l="1"/>
  <c r="B254" i="38" s="1"/>
  <c r="B255" i="38" l="1"/>
  <c r="B256" i="38" s="1"/>
  <c r="B257" i="38" l="1"/>
  <c r="B258" i="38" l="1"/>
  <c r="B259" i="38" l="1"/>
  <c r="B260" i="38" l="1"/>
  <c r="B261" i="38" s="1"/>
  <c r="B262" i="38" s="1"/>
  <c r="B263" i="38" l="1"/>
  <c r="B264" i="38" l="1"/>
  <c r="B265" i="38" s="1"/>
  <c r="B266" i="38" s="1"/>
  <c r="B267" i="38" l="1"/>
  <c r="B268" i="38" l="1"/>
  <c r="B269" i="38" s="1"/>
  <c r="B270" i="38" l="1"/>
  <c r="B271" i="38" s="1"/>
  <c r="B272" i="38" l="1"/>
  <c r="B273" i="38" l="1"/>
  <c r="B274" i="38" l="1"/>
  <c r="B275" i="38" l="1"/>
  <c r="B276" i="38" l="1"/>
  <c r="B277" i="38" l="1"/>
  <c r="B278" i="38" l="1"/>
  <c r="B279" i="38" s="1"/>
  <c r="B280" i="38" l="1"/>
  <c r="B281" i="38" l="1"/>
  <c r="B282" i="38" s="1"/>
  <c r="B283" i="38" l="1"/>
  <c r="B284" i="38" s="1"/>
  <c r="B285" i="38" l="1"/>
  <c r="B286" i="38" s="1"/>
  <c r="B287" i="38" l="1"/>
  <c r="B288" i="38" s="1"/>
  <c r="B289" i="38" l="1"/>
  <c r="B290" i="38" l="1"/>
  <c r="B291" i="38" s="1"/>
  <c r="B292" i="38" s="1"/>
  <c r="B293" i="38" l="1"/>
  <c r="B294" i="38" s="1"/>
  <c r="B295" i="38" l="1"/>
  <c r="B296" i="38" s="1"/>
  <c r="B297" i="38" l="1"/>
  <c r="B298" i="38" s="1"/>
  <c r="B299" i="38" l="1"/>
  <c r="B300" i="38" s="1"/>
  <c r="B301" i="38" l="1"/>
  <c r="B302" i="38" l="1"/>
  <c r="B303" i="38" s="1"/>
  <c r="B304" i="38" l="1"/>
  <c r="B305" i="38" l="1"/>
  <c r="B306" i="38" l="1"/>
  <c r="B307" i="38" s="1"/>
  <c r="B308" i="38" s="1"/>
  <c r="B309" i="38" l="1"/>
  <c r="B310" i="38" l="1"/>
  <c r="B311" i="38" s="1"/>
  <c r="B312" i="38" l="1"/>
  <c r="B313" i="38" s="1"/>
  <c r="B314" i="38" l="1"/>
  <c r="B315" i="38" s="1"/>
  <c r="B316" i="38" l="1"/>
  <c r="B317" i="38" s="1"/>
  <c r="B318" i="38" l="1"/>
  <c r="B319" i="38" l="1"/>
  <c r="B320" i="38" l="1"/>
  <c r="B321" i="38" l="1"/>
  <c r="B322" i="38" s="1"/>
  <c r="B323" i="38" l="1"/>
  <c r="B324" i="38" s="1"/>
  <c r="B325" i="38" s="1"/>
  <c r="B326" i="38" l="1"/>
  <c r="B327" i="38" s="1"/>
  <c r="B328" i="38" l="1"/>
  <c r="B329" i="38" s="1"/>
  <c r="B330" i="38" s="1"/>
  <c r="B331" i="38" l="1"/>
  <c r="B332" i="38" s="1"/>
  <c r="B333" i="38" l="1"/>
  <c r="B334" i="38" s="1"/>
  <c r="B335" i="38" l="1"/>
  <c r="B336" i="38" s="1"/>
  <c r="B337" i="38" s="1"/>
  <c r="B338" i="38" l="1"/>
  <c r="B339" i="38" s="1"/>
  <c r="B340" i="38" l="1"/>
  <c r="B341" i="38" s="1"/>
  <c r="B342" i="38" l="1"/>
  <c r="B343" i="38" s="1"/>
  <c r="B344" i="38" l="1"/>
  <c r="B345" i="38" s="1"/>
  <c r="B346" i="38" l="1"/>
  <c r="B347" i="38" l="1"/>
  <c r="B348" i="38" l="1"/>
  <c r="B349" i="38" s="1"/>
  <c r="B350" i="38" l="1"/>
  <c r="B351" i="38" s="1"/>
  <c r="B352" i="38" l="1"/>
  <c r="B353" i="38" s="1"/>
  <c r="B354" i="38" l="1"/>
  <c r="B355" i="38" l="1"/>
  <c r="B356" i="38" l="1"/>
  <c r="B357" i="38" s="1"/>
  <c r="B358" i="38" s="1"/>
  <c r="B359" i="38" l="1"/>
  <c r="B360" i="38" l="1"/>
  <c r="B361" i="38" s="1"/>
  <c r="B362" i="38" s="1"/>
  <c r="B363" i="38" l="1"/>
  <c r="B364" i="38" l="1"/>
  <c r="B365" i="38" s="1"/>
  <c r="B366" i="38" l="1"/>
  <c r="B367" i="38" l="1"/>
  <c r="B368" i="38" l="1"/>
  <c r="B369" i="38" l="1"/>
  <c r="B370" i="38" l="1"/>
  <c r="B371" i="38" s="1"/>
  <c r="B372" i="38" s="1"/>
  <c r="B373" i="38" l="1"/>
  <c r="B374" i="38" s="1"/>
  <c r="B375" i="38" l="1"/>
  <c r="B376" i="38" l="1"/>
  <c r="B377" i="38" l="1"/>
  <c r="B378" i="38" l="1"/>
  <c r="B379" i="38" l="1"/>
  <c r="B380" i="38" s="1"/>
  <c r="B381" i="38" l="1"/>
  <c r="B382" i="38" l="1"/>
  <c r="B383" i="38" s="1"/>
  <c r="B384" i="38" l="1"/>
  <c r="B385" i="38" l="1"/>
  <c r="B386" i="38" l="1"/>
  <c r="B387" i="38" l="1"/>
  <c r="B388" i="38" l="1"/>
  <c r="B389" i="38" l="1"/>
  <c r="B390" i="38" l="1"/>
  <c r="B391" i="38" l="1"/>
  <c r="B392" i="38" l="1"/>
  <c r="B393" i="38" s="1"/>
  <c r="B394" i="38" l="1"/>
  <c r="B395" i="38" s="1"/>
  <c r="B396" i="38" s="1"/>
  <c r="B397" i="38" l="1"/>
  <c r="B398" i="38" s="1"/>
  <c r="B399" i="38" l="1"/>
  <c r="B400" i="38" s="1"/>
  <c r="B401" i="38" l="1"/>
  <c r="B402" i="38" s="1"/>
  <c r="B403" i="38" l="1"/>
  <c r="B404" i="38" s="1"/>
  <c r="B405" i="38" l="1"/>
  <c r="B406" i="38" l="1"/>
  <c r="B407" i="38" l="1"/>
  <c r="B408" i="38" l="1"/>
  <c r="B409" i="38" s="1"/>
  <c r="B410" i="38" s="1"/>
  <c r="B411" i="38" s="1"/>
  <c r="B412" i="38" l="1"/>
  <c r="B413" i="38" s="1"/>
  <c r="B414" i="38" l="1"/>
  <c r="B415" i="38" l="1"/>
  <c r="B416" i="38" l="1"/>
  <c r="B417" i="38" l="1"/>
  <c r="B418" i="38" l="1"/>
  <c r="B419" i="38" s="1"/>
  <c r="B420" i="38" l="1"/>
  <c r="B421" i="38" s="1"/>
  <c r="B422" i="38" s="1"/>
  <c r="B423" i="38" l="1"/>
  <c r="B424" i="38" s="1"/>
  <c r="B425" i="38" l="1"/>
  <c r="B426" i="38" s="1"/>
  <c r="B427" i="38" s="1"/>
  <c r="B428" i="38" l="1"/>
  <c r="B429" i="38" s="1"/>
  <c r="B430" i="38" l="1"/>
  <c r="B431" i="38" l="1"/>
  <c r="B432" i="38" l="1"/>
  <c r="B433" i="38" l="1"/>
  <c r="B434" i="38" s="1"/>
  <c r="B435" i="38" l="1"/>
  <c r="B436" i="38" s="1"/>
  <c r="B437" i="38" l="1"/>
  <c r="B438" i="38" s="1"/>
  <c r="B439" i="38" l="1"/>
  <c r="B440" i="38" s="1"/>
  <c r="B441" i="38" l="1"/>
  <c r="B442" i="38" l="1"/>
  <c r="B443" i="38" s="1"/>
  <c r="B444" i="38" l="1"/>
  <c r="B445" i="38" l="1"/>
  <c r="B446" i="38" s="1"/>
  <c r="B447" i="38" l="1"/>
  <c r="B448" i="38" l="1"/>
  <c r="B449" i="38" l="1"/>
  <c r="B450" i="38" l="1"/>
  <c r="B451" i="38" l="1"/>
  <c r="B452" i="38" l="1"/>
  <c r="B453" i="38" s="1"/>
  <c r="B454" i="38" l="1"/>
  <c r="B455" i="38" s="1"/>
  <c r="B456" i="38" l="1"/>
  <c r="B457" i="38" s="1"/>
  <c r="B458" i="38" l="1"/>
  <c r="B459" i="38" l="1"/>
  <c r="B460" i="38" l="1"/>
  <c r="B461" i="38" l="1"/>
  <c r="B462" i="38" s="1"/>
  <c r="B463" i="38" l="1"/>
  <c r="B6" i="38" s="1"/>
</calcChain>
</file>

<file path=xl/sharedStrings.xml><?xml version="1.0" encoding="utf-8"?>
<sst xmlns="http://schemas.openxmlformats.org/spreadsheetml/2006/main" count="2119" uniqueCount="919">
  <si>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</si>
  <si>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</si>
  <si>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</si>
  <si>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</si>
  <si>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Différence entre un fichier XLS et XLSX (ou XLSM)</t>
  </si>
  <si>
    <t>Transmettez votre savoir et votre savoir faire  peu importe qui le récupère; pourvu qu'un plus grand nombre puisse en bénéficier.</t>
  </si>
  <si>
    <t>Joël LEBOUCHER …Octobre 2015</t>
  </si>
  <si>
    <t>Cette fiche est constituée de 3 tableaux dont 2 à imprimer</t>
  </si>
  <si>
    <t>Lien :</t>
  </si>
  <si>
    <t>http://etab.ac-poitiers.fr/lycee-hotelier-la-rochelle/spip.php?rubrique7</t>
  </si>
  <si>
    <t>Fiche constituée de 3 Tableaux :</t>
  </si>
  <si>
    <t xml:space="preserve">Premier tableau </t>
  </si>
  <si>
    <t>sur lequel on ne saisi rien sauf les coef. de vente ligne 61 ..ce tableau est à imprimer</t>
  </si>
  <si>
    <t xml:space="preserve">Second tableau </t>
  </si>
  <si>
    <t>qu'il ne faut pas imprimer réservé à la saisie  colonnes  U à AI</t>
  </si>
  <si>
    <t xml:space="preserve">Trosième tableau </t>
  </si>
  <si>
    <t>à partir de la ligne  70 sur lequel on saisi les techniques de fabrications ..ce tableau est à imprimer également</t>
  </si>
  <si>
    <t>1.A</t>
  </si>
  <si>
    <t>cellule W3</t>
  </si>
  <si>
    <t>saisissez le nom du plat</t>
  </si>
  <si>
    <t>cellule AH3</t>
  </si>
  <si>
    <t>Numérotez votre fiche</t>
  </si>
  <si>
    <t>u</t>
  </si>
  <si>
    <t>Terrine de langoustine</t>
  </si>
  <si>
    <t>2.A</t>
  </si>
  <si>
    <t>cellule W2</t>
  </si>
  <si>
    <t>saisissez l'Auteur du plat ou la date de mise à jour</t>
  </si>
  <si>
    <t>publié le 14/09/2013, mis à jour le 15/09/2013 </t>
  </si>
  <si>
    <t>sur le bord droit des fiches vous avez une aide au classement</t>
  </si>
  <si>
    <t>3.A</t>
  </si>
  <si>
    <t>pour la version papier lorsque vous consultez un classeur</t>
  </si>
  <si>
    <t>couleurs pour exemple</t>
  </si>
  <si>
    <t>?</t>
  </si>
  <si>
    <t>VIANDE</t>
  </si>
  <si>
    <t>POISSON</t>
  </si>
  <si>
    <t>LEGUMES</t>
  </si>
  <si>
    <t>DESSERTS</t>
  </si>
  <si>
    <t>4.A</t>
  </si>
  <si>
    <t>nommez les différentes parties de votre recette</t>
  </si>
  <si>
    <t>cellule Z5</t>
  </si>
  <si>
    <t>cellule AB5</t>
  </si>
  <si>
    <t>cellule AD5</t>
  </si>
  <si>
    <t>cellule AF5</t>
  </si>
  <si>
    <t>cellule AH5</t>
  </si>
  <si>
    <t>langoustines</t>
  </si>
  <si>
    <t>tomates confites</t>
  </si>
  <si>
    <t>chemisage</t>
  </si>
  <si>
    <t>casserons</t>
  </si>
  <si>
    <t>finition</t>
  </si>
  <si>
    <t>5.A</t>
  </si>
  <si>
    <t>LA RECETTE QUE VOUS SAISISSEZ EST PREVUE POUR COMBIEN DE COUVERTS OU PORTIONS</t>
  </si>
  <si>
    <t>saisissez ce nombre de couverts dans chaque cellule</t>
  </si>
  <si>
    <t>cellule Z7</t>
  </si>
  <si>
    <t>cellule AB7</t>
  </si>
  <si>
    <t>cellule AD7</t>
  </si>
  <si>
    <t>cellule AF7</t>
  </si>
  <si>
    <t>cellule AH7</t>
  </si>
  <si>
    <t xml:space="preserve">recette crée pour combien de portions </t>
  </si>
  <si>
    <t>%</t>
  </si>
  <si>
    <t>6.A</t>
  </si>
  <si>
    <t>CETTE RECETTE VOUS VOULEZ LA DUPLIQUER POUR COMBIEN DE COUVERTS OU PORTIONS</t>
  </si>
  <si>
    <t>saisissez ce nombre de couverts dans chaque cellule (chaque compteur est indépendant)</t>
  </si>
  <si>
    <t>cellule Z6</t>
  </si>
  <si>
    <t>cellule AB6</t>
  </si>
  <si>
    <t>cellule AD6</t>
  </si>
  <si>
    <t>cellule AF6</t>
  </si>
  <si>
    <t>cellule AH6</t>
  </si>
  <si>
    <t>Recette à dupliquer pour combien de couverts</t>
  </si>
  <si>
    <t>7.A</t>
  </si>
  <si>
    <t xml:space="preserve">SOIT : vous calez TOUS les compteurs sur le même nombre </t>
  </si>
  <si>
    <t>SOIT :  vous mettez les compteurs à zéro sauf celui qui vous intéresse</t>
  </si>
  <si>
    <t>Exemple si vous ne voulez faire que de la glace</t>
  </si>
  <si>
    <t>8.A</t>
  </si>
  <si>
    <t>Saisissez le reste :</t>
  </si>
  <si>
    <t>colonne W</t>
  </si>
  <si>
    <t>colonne X</t>
  </si>
  <si>
    <t>colonne Y</t>
  </si>
  <si>
    <t>LISTE DES PRODUITS à saisir dans la colonne ci-dessous</t>
  </si>
  <si>
    <t>UNITE</t>
  </si>
  <si>
    <t>Prix unitaire</t>
  </si>
  <si>
    <t xml:space="preserve"> attention pour la saisie des quantités - 2 œufs - 2 pommes ou 2 pieds de veau  dans la recette- Excel calculera 2 comme 2 Kg</t>
  </si>
  <si>
    <t>1.B</t>
  </si>
  <si>
    <t>Saisissez le coefficient qui vous convient…chaque compteur est indépendant</t>
  </si>
  <si>
    <t>cellule F61</t>
  </si>
  <si>
    <t>cellule H61</t>
  </si>
  <si>
    <t>cellule J61</t>
  </si>
  <si>
    <t>cellule L61</t>
  </si>
  <si>
    <t>cellule N61</t>
  </si>
  <si>
    <t>Coefficients de vente</t>
  </si>
  <si>
    <t>c'est tout ce qu'il y a à saisir sur ce tableau</t>
  </si>
  <si>
    <t>1.C</t>
  </si>
  <si>
    <t>O.R.T.</t>
  </si>
  <si>
    <t>rien de sorcier… dévelopez votre organisation</t>
  </si>
  <si>
    <t xml:space="preserve">en prime en fin de page </t>
  </si>
  <si>
    <t>OBSERVATIONS</t>
  </si>
  <si>
    <t>POINTS DELICATS</t>
  </si>
  <si>
    <t>CONSEILS HYGIÈNE</t>
  </si>
  <si>
    <t>Les points à risque</t>
  </si>
  <si>
    <t>Les mesures préventives</t>
  </si>
  <si>
    <t>A</t>
  </si>
  <si>
    <t>B</t>
  </si>
  <si>
    <t>C</t>
  </si>
  <si>
    <t>Recette éditée le :</t>
  </si>
  <si>
    <t>Fiche N°</t>
  </si>
  <si>
    <t xml:space="preserve"> B - NE PAS IMPRIMER CETTE PARTIE</t>
  </si>
  <si>
    <t>B - QUANTITÉS A FABRIQUER</t>
  </si>
  <si>
    <t>par  Christian FRECHEDE </t>
  </si>
  <si>
    <t>A - SAISIE DES DONNÉES</t>
  </si>
  <si>
    <t>LISTE DES PRODUITS</t>
  </si>
  <si>
    <t>TOTAL</t>
  </si>
  <si>
    <t>D</t>
  </si>
  <si>
    <t>E</t>
  </si>
  <si>
    <t>Cette recette est dupliquée pour :</t>
  </si>
  <si>
    <t>couverts</t>
  </si>
  <si>
    <t>PTHT au couvert</t>
  </si>
  <si>
    <t>Quant</t>
  </si>
  <si>
    <t>PUHT</t>
  </si>
  <si>
    <t>PTHT</t>
  </si>
  <si>
    <t>€ %</t>
  </si>
  <si>
    <t>Viandes/Poissons</t>
  </si>
  <si>
    <t>langoustines moyennes</t>
  </si>
  <si>
    <t>Kg</t>
  </si>
  <si>
    <t xml:space="preserve">POIDS pour 1 couvert </t>
  </si>
  <si>
    <t>PTHT pour la recette</t>
  </si>
  <si>
    <t xml:space="preserve">Coût pour 1 couvert </t>
  </si>
  <si>
    <t>A coller dans la fiche</t>
  </si>
  <si>
    <t xml:space="preserve">Prix de vente pour 1 couvert </t>
  </si>
  <si>
    <t>BOUCHERIE</t>
  </si>
  <si>
    <t>TRIPERIE</t>
  </si>
  <si>
    <t>CREMERIE</t>
  </si>
  <si>
    <t xml:space="preserve">Terrine de langoustines prises dans une pâte de tomates confites, chemisée de tranches de courgettes blanchies, servie froide. l'accompagnement est fait de casserons sautés en vinaigrette tiède
</t>
  </si>
  <si>
    <t>FRUITS/LEGUMES</t>
  </si>
  <si>
    <t>ECONOMAT</t>
  </si>
  <si>
    <t>CAVE</t>
  </si>
  <si>
    <t>Adaptation : Joël LEBOUCHER …Cuisine Centrale de Rochefort sur Mer Février 2014</t>
  </si>
  <si>
    <t>Tableau C :   O.R.T.</t>
  </si>
  <si>
    <t>ORGANISATION RAISONNÉE DU TRAVAIL ET HACCP</t>
  </si>
  <si>
    <t>1- CONFIRE LES TOMATES</t>
  </si>
  <si>
    <t>4- MONTAGE</t>
  </si>
  <si>
    <t>* monder les tomates</t>
  </si>
  <si>
    <t>* Tailler les écorces</t>
  </si>
  <si>
    <t>F</t>
  </si>
  <si>
    <t>G</t>
  </si>
  <si>
    <t>H</t>
  </si>
  <si>
    <t>I</t>
  </si>
  <si>
    <t>J</t>
  </si>
  <si>
    <t>K</t>
  </si>
  <si>
    <t>NE PAS IMPRIMER CETTE PARTIE</t>
  </si>
  <si>
    <t>Copiez/collez la numérotation</t>
  </si>
  <si>
    <t>❶</t>
  </si>
  <si>
    <t>PHASES ESSENTIELLES DE PROGRESSION</t>
  </si>
  <si>
    <t>❷</t>
  </si>
  <si>
    <t>Nb de couverts</t>
  </si>
  <si>
    <t>❸</t>
  </si>
  <si>
    <t>❹</t>
  </si>
  <si>
    <t>❺</t>
  </si>
  <si>
    <t>❻</t>
  </si>
  <si>
    <t>❼</t>
  </si>
  <si>
    <t>❽</t>
  </si>
  <si>
    <t>❾</t>
  </si>
  <si>
    <t>❿</t>
  </si>
  <si>
    <t>Légumerie</t>
  </si>
  <si>
    <t>⓫</t>
  </si>
  <si>
    <t>⓬</t>
  </si>
  <si>
    <t>tomates rondes</t>
  </si>
  <si>
    <t>kg</t>
  </si>
  <si>
    <t>⓭</t>
  </si>
  <si>
    <t>⓮</t>
  </si>
  <si>
    <t>⓯</t>
  </si>
  <si>
    <t>⓰</t>
  </si>
  <si>
    <t>⓱</t>
  </si>
  <si>
    <t>⓲</t>
  </si>
  <si>
    <t>⓳</t>
  </si>
  <si>
    <t>⓴</t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</si>
  <si>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</si>
  <si>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</si>
  <si>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</si>
  <si>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</si>
  <si>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</si>
  <si>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</si>
  <si>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</si>
  <si>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</si>
  <si>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</si>
  <si>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</si>
  <si>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</si>
  <si>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</si>
  <si>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</si>
  <si>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</si>
  <si>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⑮</t>
  </si>
  <si>
    <t>⑯</t>
  </si>
  <si>
    <t>⑰</t>
  </si>
  <si>
    <t>⑱</t>
  </si>
  <si>
    <t>⑲</t>
  </si>
  <si>
    <t>⑳</t>
  </si>
  <si>
    <t>Fiche constituée de 2 Tableaux :</t>
  </si>
  <si>
    <t>Comme le  modèle 1</t>
  </si>
  <si>
    <t xml:space="preserve">à </t>
  </si>
  <si>
    <t>cellule L6 POUR OBTENIR LE RESULTAT cellule AA60</t>
  </si>
  <si>
    <t>cellule K60</t>
  </si>
  <si>
    <t>Saisissez le Coefficients de vente</t>
  </si>
  <si>
    <t>cellule K61</t>
  </si>
  <si>
    <t>Vous avez une numérotation sur le coté du tableau colonne AF</t>
  </si>
  <si>
    <t>que vous pouvez coller dans la colonne AC</t>
  </si>
  <si>
    <t>Joël LEBOUCHER …Cuisine Centrale de Rochefort sur Mer Février 2014</t>
  </si>
  <si>
    <t>l</t>
  </si>
  <si>
    <t>sel fin</t>
  </si>
  <si>
    <t>pot</t>
  </si>
  <si>
    <t>L</t>
  </si>
  <si>
    <t>PC</t>
  </si>
  <si>
    <t>P</t>
  </si>
  <si>
    <t>Adresse PC</t>
  </si>
  <si>
    <t>Adaptation : Joël Leboucher..UPRT "Union des Personnels de la Restauration Territoriale"  membre du réseau RESTAU'CO</t>
  </si>
  <si>
    <t>Z</t>
  </si>
  <si>
    <t>lien &gt;</t>
  </si>
  <si>
    <t>Les unités pifométriques</t>
  </si>
  <si>
    <t></t>
  </si>
  <si>
    <t>0.00\ " cm³"</t>
  </si>
  <si>
    <t>le ³ se fait en tapant alt+0179</t>
  </si>
  <si>
    <t>le ² se fait en tapant alt+0178</t>
  </si>
  <si>
    <t xml:space="preserve">m² </t>
  </si>
  <si>
    <t xml:space="preserve">M² </t>
  </si>
  <si>
    <t>m³ </t>
  </si>
  <si>
    <t>M³ </t>
  </si>
  <si>
    <t xml:space="preserve">cm² </t>
  </si>
  <si>
    <t>cm³ </t>
  </si>
  <si>
    <t>X</t>
  </si>
  <si>
    <t>t</t>
  </si>
  <si>
    <t>q</t>
  </si>
  <si>
    <t>p</t>
  </si>
  <si>
    <t>ICI</t>
  </si>
  <si>
    <t>farine</t>
  </si>
  <si>
    <t>sucre semoule</t>
  </si>
  <si>
    <t>beurre</t>
  </si>
  <si>
    <t>huile</t>
  </si>
  <si>
    <t>.</t>
  </si>
  <si>
    <t>@</t>
  </si>
  <si>
    <t>DESCRIPTIF</t>
  </si>
  <si>
    <t>BASE:</t>
  </si>
  <si>
    <t>CROQUIS:</t>
  </si>
  <si>
    <t>DENREES</t>
  </si>
  <si>
    <t>PHASES ESSENTIELLES</t>
  </si>
  <si>
    <t>VALEUR</t>
  </si>
  <si>
    <t>NATURE</t>
  </si>
  <si>
    <t>unite</t>
  </si>
  <si>
    <t>Sauce</t>
  </si>
  <si>
    <t xml:space="preserve"> </t>
  </si>
  <si>
    <t>Saumon label</t>
  </si>
  <si>
    <t>Maquereau 0,2 kg</t>
  </si>
  <si>
    <t>LEGUMERIE</t>
  </si>
  <si>
    <t>laitue</t>
  </si>
  <si>
    <t xml:space="preserve">p </t>
  </si>
  <si>
    <t>avocat vert</t>
  </si>
  <si>
    <t>concombre</t>
  </si>
  <si>
    <t>B.O.F</t>
  </si>
  <si>
    <t>œuf</t>
  </si>
  <si>
    <t>Miso blond</t>
  </si>
  <si>
    <t>Miso rouge</t>
  </si>
  <si>
    <t>feui</t>
  </si>
  <si>
    <t>DRESSAGE</t>
  </si>
  <si>
    <t>Sur petite assiette rectangulaire</t>
  </si>
  <si>
    <t>ASSAISONNEMENT</t>
  </si>
  <si>
    <t>ail</t>
  </si>
  <si>
    <t>KG</t>
  </si>
  <si>
    <t>aneth</t>
  </si>
  <si>
    <t>BT</t>
  </si>
  <si>
    <t>artichauts</t>
  </si>
  <si>
    <t>asperges</t>
  </si>
  <si>
    <t>aubergines</t>
  </si>
  <si>
    <t>avocats</t>
  </si>
  <si>
    <t>badiane</t>
  </si>
  <si>
    <t>SAC</t>
  </si>
  <si>
    <t>basilic</t>
  </si>
  <si>
    <t>batavia</t>
  </si>
  <si>
    <t>betteraves</t>
  </si>
  <si>
    <t>blettes</t>
  </si>
  <si>
    <t>brocolis</t>
  </si>
  <si>
    <t>carottes</t>
  </si>
  <si>
    <t>celeri branche</t>
  </si>
  <si>
    <t>celeri rave</t>
  </si>
  <si>
    <t>cepes frais</t>
  </si>
  <si>
    <t>cerfeuil</t>
  </si>
  <si>
    <t>bt</t>
  </si>
  <si>
    <t>champignons paris</t>
  </si>
  <si>
    <t>choux fleur</t>
  </si>
  <si>
    <t>choux bruxelle</t>
  </si>
  <si>
    <t>choux rouge</t>
  </si>
  <si>
    <t>choux vert</t>
  </si>
  <si>
    <t>ciboulette</t>
  </si>
  <si>
    <t>citrons verts</t>
  </si>
  <si>
    <t xml:space="preserve">citrons  </t>
  </si>
  <si>
    <t>coriandre</t>
  </si>
  <si>
    <t>courgette</t>
  </si>
  <si>
    <t>cresson</t>
  </si>
  <si>
    <t>echalotes</t>
  </si>
  <si>
    <t>endives</t>
  </si>
  <si>
    <t>epinards</t>
  </si>
  <si>
    <t>estragon</t>
  </si>
  <si>
    <t>fenouil</t>
  </si>
  <si>
    <t>feuille de chêne</t>
  </si>
  <si>
    <t>feves fraiches</t>
  </si>
  <si>
    <t>frisee</t>
  </si>
  <si>
    <t>germe soja</t>
  </si>
  <si>
    <t>p0,5</t>
  </si>
  <si>
    <t>gingembre</t>
  </si>
  <si>
    <t>pc</t>
  </si>
  <si>
    <t>mache</t>
  </si>
  <si>
    <t>menthe</t>
  </si>
  <si>
    <t>mesclun</t>
  </si>
  <si>
    <t>navets</t>
  </si>
  <si>
    <t>oignons</t>
  </si>
  <si>
    <t>oseille</t>
  </si>
  <si>
    <t>persil</t>
  </si>
  <si>
    <t>pissenlits</t>
  </si>
  <si>
    <t>pleurotes</t>
  </si>
  <si>
    <t>poireaux</t>
  </si>
  <si>
    <t>pois gourmands</t>
  </si>
  <si>
    <t>poivrons</t>
  </si>
  <si>
    <t>pdt</t>
  </si>
  <si>
    <t>potiron</t>
  </si>
  <si>
    <t>radis</t>
  </si>
  <si>
    <t>romaine</t>
  </si>
  <si>
    <t>sauge</t>
  </si>
  <si>
    <t>scarole</t>
  </si>
  <si>
    <t>soja</t>
  </si>
  <si>
    <t>tomate</t>
  </si>
  <si>
    <t>tomate cerise</t>
  </si>
  <si>
    <t>p0,25</t>
  </si>
  <si>
    <t>tomate poire</t>
  </si>
  <si>
    <t>trevise</t>
  </si>
  <si>
    <t>ananas</t>
  </si>
  <si>
    <t>bananes</t>
  </si>
  <si>
    <t>cerises</t>
  </si>
  <si>
    <t>clementines</t>
  </si>
  <si>
    <t>figues</t>
  </si>
  <si>
    <t>framboises</t>
  </si>
  <si>
    <t>fraises</t>
  </si>
  <si>
    <t>groseilles</t>
  </si>
  <si>
    <t>kiwis</t>
  </si>
  <si>
    <t>mangues</t>
  </si>
  <si>
    <t>melon</t>
  </si>
  <si>
    <t>nectarines</t>
  </si>
  <si>
    <t>noisettes entieres</t>
  </si>
  <si>
    <t>noisettes mondees</t>
  </si>
  <si>
    <t>noix fraiches</t>
  </si>
  <si>
    <t>noix coco</t>
  </si>
  <si>
    <t>oranges</t>
  </si>
  <si>
    <t>pamplemousse</t>
  </si>
  <si>
    <t>peches sirop</t>
  </si>
  <si>
    <t>peches blanches</t>
  </si>
  <si>
    <t>poires</t>
  </si>
  <si>
    <t>pommes grany</t>
  </si>
  <si>
    <t>raisin noir</t>
  </si>
  <si>
    <t>raisin blanc</t>
  </si>
  <si>
    <t>amandes poudre</t>
  </si>
  <si>
    <t>amandes effilees</t>
  </si>
  <si>
    <t>amandes concassées</t>
  </si>
  <si>
    <t>ananas sirop</t>
  </si>
  <si>
    <t>creme anchois</t>
  </si>
  <si>
    <t>tb</t>
  </si>
  <si>
    <t>anchois à l'huile</t>
  </si>
  <si>
    <t>bo,5</t>
  </si>
  <si>
    <t>anguilles fumées</t>
  </si>
  <si>
    <t>bigarreaux</t>
  </si>
  <si>
    <t>feuilles de brick</t>
  </si>
  <si>
    <t>paq</t>
  </si>
  <si>
    <t>cannelle</t>
  </si>
  <si>
    <t>flac</t>
  </si>
  <si>
    <t>capres</t>
  </si>
  <si>
    <t>cepes à l'huile</t>
  </si>
  <si>
    <t>cerneaux de noix</t>
  </si>
  <si>
    <t>choucroute</t>
  </si>
  <si>
    <t>chorizo</t>
  </si>
  <si>
    <t>cœurs de palmier</t>
  </si>
  <si>
    <t>concentre tomates</t>
  </si>
  <si>
    <t>coriandre grains</t>
  </si>
  <si>
    <t>cornichons</t>
  </si>
  <si>
    <t>crabe au naturel</t>
  </si>
  <si>
    <t>b1/6</t>
  </si>
  <si>
    <t>crabe miettes</t>
  </si>
  <si>
    <t>creme foie gras</t>
  </si>
  <si>
    <t>b0,35</t>
  </si>
  <si>
    <t>cumin</t>
  </si>
  <si>
    <t>curry</t>
  </si>
  <si>
    <t>dattes</t>
  </si>
  <si>
    <t>escargots</t>
  </si>
  <si>
    <t>b8dz</t>
  </si>
  <si>
    <t>fecule</t>
  </si>
  <si>
    <t>fenouil grains</t>
  </si>
  <si>
    <t>figues sèches</t>
  </si>
  <si>
    <t>flageolets secs</t>
  </si>
  <si>
    <t>flageolets boite</t>
  </si>
  <si>
    <t>puree flocons</t>
  </si>
  <si>
    <t>fond de veau lié</t>
  </si>
  <si>
    <t>fond de volaille</t>
  </si>
  <si>
    <t>fond de veau clair</t>
  </si>
  <si>
    <t>fumet crustacés</t>
  </si>
  <si>
    <t>fumet poissons deshydraté</t>
  </si>
  <si>
    <t>garniture forestière</t>
  </si>
  <si>
    <t>gelée claire</t>
  </si>
  <si>
    <t>gelatine feuilles</t>
  </si>
  <si>
    <t>genievre</t>
  </si>
  <si>
    <t>gesiers confits</t>
  </si>
  <si>
    <t>gingembre poudre</t>
  </si>
  <si>
    <t>girolles boite</t>
  </si>
  <si>
    <t>clou de girofle</t>
  </si>
  <si>
    <t>graisse d'oie</t>
  </si>
  <si>
    <t>haricots tarbais</t>
  </si>
  <si>
    <t>harengs filets</t>
  </si>
  <si>
    <t>huile sesame</t>
  </si>
  <si>
    <t>huile tournesol</t>
  </si>
  <si>
    <t>huile d'olive</t>
  </si>
  <si>
    <t>huile de noix</t>
  </si>
  <si>
    <t>huile de noisettes</t>
  </si>
  <si>
    <t>huile de maïs</t>
  </si>
  <si>
    <t>huile de paraffine</t>
  </si>
  <si>
    <t>ketchup</t>
  </si>
  <si>
    <t>lait uht</t>
  </si>
  <si>
    <t>lentilles du puy</t>
  </si>
  <si>
    <t>levure</t>
  </si>
  <si>
    <t>macedoine</t>
  </si>
  <si>
    <t>maïzena</t>
  </si>
  <si>
    <t>maïs grains</t>
  </si>
  <si>
    <t>marrons naturel</t>
  </si>
  <si>
    <t>marrons puree</t>
  </si>
  <si>
    <t>miel</t>
  </si>
  <si>
    <t>morilles sèches</t>
  </si>
  <si>
    <t xml:space="preserve">moutarde </t>
  </si>
  <si>
    <t>moutarde estragon</t>
  </si>
  <si>
    <t>moutarde de meaux</t>
  </si>
  <si>
    <t>moutarde savora</t>
  </si>
  <si>
    <t>muscade</t>
  </si>
  <si>
    <t>noix</t>
  </si>
  <si>
    <t>noisettes poudre</t>
  </si>
  <si>
    <t>noix de coco rapée</t>
  </si>
  <si>
    <t xml:space="preserve">nouilles </t>
  </si>
  <si>
    <t>nouilles fraiches</t>
  </si>
  <si>
    <t>œufs de caille</t>
  </si>
  <si>
    <t>œufs de lump</t>
  </si>
  <si>
    <t xml:space="preserve">œufs de saumon </t>
  </si>
  <si>
    <t>oignons au vinaigre</t>
  </si>
  <si>
    <t>olives noire</t>
  </si>
  <si>
    <t>olives noires dénoyautées</t>
  </si>
  <si>
    <t>olives vertes</t>
  </si>
  <si>
    <t>olives vertes dénoyautées</t>
  </si>
  <si>
    <t>pain de mie</t>
  </si>
  <si>
    <t>pain de seigle</t>
  </si>
  <si>
    <t>pain de mie rond</t>
  </si>
  <si>
    <t>arôme patrelle</t>
  </si>
  <si>
    <t>pignons</t>
  </si>
  <si>
    <t>pimientos rouges</t>
  </si>
  <si>
    <t>b0,5</t>
  </si>
  <si>
    <t>pistaches</t>
  </si>
  <si>
    <t>pointes asperges</t>
  </si>
  <si>
    <t>b1/10</t>
  </si>
  <si>
    <t>pois cassés</t>
  </si>
  <si>
    <t>poivre blanc</t>
  </si>
  <si>
    <t>poivre gris</t>
  </si>
  <si>
    <t>poivre concassé</t>
  </si>
  <si>
    <t>poivre rose</t>
  </si>
  <si>
    <t>poivre vert</t>
  </si>
  <si>
    <t>b1/4</t>
  </si>
  <si>
    <t>poires sirop</t>
  </si>
  <si>
    <t>pruneaux</t>
  </si>
  <si>
    <t>raifort</t>
  </si>
  <si>
    <t>raisin de corinthe</t>
  </si>
  <si>
    <t>riz sauvage</t>
  </si>
  <si>
    <t>riz long</t>
  </si>
  <si>
    <t>creme de riz</t>
  </si>
  <si>
    <t>safran poudre 10 g</t>
  </si>
  <si>
    <t>safran paillettes</t>
  </si>
  <si>
    <t>saindoux</t>
  </si>
  <si>
    <t>salicornes</t>
  </si>
  <si>
    <t>sel au celeri</t>
  </si>
  <si>
    <t>sel gros</t>
  </si>
  <si>
    <t>semoule maïs</t>
  </si>
  <si>
    <t>semoule couscous</t>
  </si>
  <si>
    <t>sauce soja</t>
  </si>
  <si>
    <t>spaghettis</t>
  </si>
  <si>
    <t>sucre glace</t>
  </si>
  <si>
    <t>tabasco</t>
  </si>
  <si>
    <t>tapenade</t>
  </si>
  <si>
    <t>thon miette</t>
  </si>
  <si>
    <t>thym</t>
  </si>
  <si>
    <t>tomates entieres</t>
  </si>
  <si>
    <t>bkg</t>
  </si>
  <si>
    <t>pelure de truffes</t>
  </si>
  <si>
    <t>b1/16</t>
  </si>
  <si>
    <t>vermicelle</t>
  </si>
  <si>
    <t>vinaigre xeres</t>
  </si>
  <si>
    <t>vinaigre de vin</t>
  </si>
  <si>
    <t>vinaigre blanc</t>
  </si>
  <si>
    <t>vinaigre de framboises</t>
  </si>
  <si>
    <t>beurre demi-sel</t>
  </si>
  <si>
    <t>cabecou</t>
  </si>
  <si>
    <t>creme fraiche</t>
  </si>
  <si>
    <t>creme epaisse</t>
  </si>
  <si>
    <t>fromage blanc</t>
  </si>
  <si>
    <t>gruyère</t>
  </si>
  <si>
    <t>margarine</t>
  </si>
  <si>
    <t>œufs</t>
  </si>
  <si>
    <t>parmesan</t>
  </si>
  <si>
    <t>petits suisses</t>
  </si>
  <si>
    <t>picodon</t>
  </si>
  <si>
    <t>roquefort</t>
  </si>
  <si>
    <t>airelles</t>
  </si>
  <si>
    <t>brochet surgelé</t>
  </si>
  <si>
    <t>cassis surgelé</t>
  </si>
  <si>
    <t>choux de bruxelle surgelé</t>
  </si>
  <si>
    <t>choux fleur surgelé</t>
  </si>
  <si>
    <t>miettes de crabe surgelées</t>
  </si>
  <si>
    <t>b0,25</t>
  </si>
  <si>
    <t>pinces de crabe surgelées</t>
  </si>
  <si>
    <t>cuisses de lievre surgelées</t>
  </si>
  <si>
    <t>cuisses de grenouilles surgelées</t>
  </si>
  <si>
    <t>daurade portion surgelée</t>
  </si>
  <si>
    <t>ecrevisses surgelées</t>
  </si>
  <si>
    <t>encornets surgelés</t>
  </si>
  <si>
    <t>eperlans surgelés</t>
  </si>
  <si>
    <t>epinards branche surgelés</t>
  </si>
  <si>
    <t>epinards hachés surgelés</t>
  </si>
  <si>
    <t>flageolets surgelés</t>
  </si>
  <si>
    <t>filets de flétan surgelés</t>
  </si>
  <si>
    <t>fonds d'artichauts surgelés</t>
  </si>
  <si>
    <t>framboises surgelées</t>
  </si>
  <si>
    <t>gambas grosses surgelées</t>
  </si>
  <si>
    <t>gambas surgelées</t>
  </si>
  <si>
    <t>haricots verts surgelés</t>
  </si>
  <si>
    <t>homard surgelé</t>
  </si>
  <si>
    <t>queues de langoustes surgelées</t>
  </si>
  <si>
    <t>langoustines surgelées</t>
  </si>
  <si>
    <t>lièvre surgelé</t>
  </si>
  <si>
    <t>lotte surgelée</t>
  </si>
  <si>
    <t>moules décortiquées surgelées</t>
  </si>
  <si>
    <t>oignons grelots surgelés</t>
  </si>
  <si>
    <t>purée de brocolis surgelée</t>
  </si>
  <si>
    <t>purée de celeri surgelée</t>
  </si>
  <si>
    <t>purée de carotte surgelée</t>
  </si>
  <si>
    <t>rable de lièvre surgelé</t>
  </si>
  <si>
    <t>rougets barbet surgelés</t>
  </si>
  <si>
    <t>salsifis surgelés</t>
  </si>
  <si>
    <t>sanglier cuissot surgelé</t>
  </si>
  <si>
    <t>saumon surgelé</t>
  </si>
  <si>
    <t>blancs de seiche surgelés</t>
  </si>
  <si>
    <t>aiguillette baronne</t>
  </si>
  <si>
    <t>aiguillettes de canard</t>
  </si>
  <si>
    <t>ailerons de poulet</t>
  </si>
  <si>
    <t>barde de lard</t>
  </si>
  <si>
    <t>bavette</t>
  </si>
  <si>
    <t>cailles</t>
  </si>
  <si>
    <t>canard</t>
  </si>
  <si>
    <t>carré de porc</t>
  </si>
  <si>
    <t>carré de veau</t>
  </si>
  <si>
    <t>carré d'agneau</t>
  </si>
  <si>
    <t>cervelles d'agneau</t>
  </si>
  <si>
    <t>chair à saucisses</t>
  </si>
  <si>
    <t>cervelles de veau</t>
  </si>
  <si>
    <t>chevreuil cuissot</t>
  </si>
  <si>
    <t>chipolatas</t>
  </si>
  <si>
    <t>collier de porc</t>
  </si>
  <si>
    <t>collier d'agneau</t>
  </si>
  <si>
    <t>confit de canard</t>
  </si>
  <si>
    <t>contrefilet</t>
  </si>
  <si>
    <t>coquelet</t>
  </si>
  <si>
    <t xml:space="preserve">coq </t>
  </si>
  <si>
    <t>cotes de porc</t>
  </si>
  <si>
    <t>cotes d'agneau</t>
  </si>
  <si>
    <t>cote de bœuf</t>
  </si>
  <si>
    <t>cote de veau</t>
  </si>
  <si>
    <t>couennes</t>
  </si>
  <si>
    <t>crepine de porc</t>
  </si>
  <si>
    <t>cuisses de poulet</t>
  </si>
  <si>
    <t>cuisses de canard</t>
  </si>
  <si>
    <t>cuisses de lapin</t>
  </si>
  <si>
    <t>dinde</t>
  </si>
  <si>
    <t>echine de porc</t>
  </si>
  <si>
    <t>epaule de porc</t>
  </si>
  <si>
    <t>epaule d'agneau</t>
  </si>
  <si>
    <t>escalopes de dinde</t>
  </si>
  <si>
    <t>faisan</t>
  </si>
  <si>
    <t>filet de porc</t>
  </si>
  <si>
    <t>filet mignon de veau</t>
  </si>
  <si>
    <t>filet de bœuf</t>
  </si>
  <si>
    <t>foies de volailles</t>
  </si>
  <si>
    <t>foie gras de canard cuit</t>
  </si>
  <si>
    <t>foie de veau</t>
  </si>
  <si>
    <t>foie gras de canard cru</t>
  </si>
  <si>
    <t>gigot d'agneau</t>
  </si>
  <si>
    <t>gorge de porc</t>
  </si>
  <si>
    <t>gras double</t>
  </si>
  <si>
    <t>jambon de parme</t>
  </si>
  <si>
    <t>jambon d'york</t>
  </si>
  <si>
    <t>jambon de montagne</t>
  </si>
  <si>
    <t>jambon frais</t>
  </si>
  <si>
    <t>joues de bœuf</t>
  </si>
  <si>
    <t>lapin</t>
  </si>
  <si>
    <t>lapin de garenne</t>
  </si>
  <si>
    <t>lard gras</t>
  </si>
  <si>
    <t>lard fumé</t>
  </si>
  <si>
    <t>longe de porc</t>
  </si>
  <si>
    <t>longe de veau</t>
  </si>
  <si>
    <t>magret de canard fumé</t>
  </si>
  <si>
    <t xml:space="preserve">magret de canard  </t>
  </si>
  <si>
    <t>noix de veau</t>
  </si>
  <si>
    <t xml:space="preserve">onglet </t>
  </si>
  <si>
    <t>os à moelle</t>
  </si>
  <si>
    <t>osso bucco</t>
  </si>
  <si>
    <t>paleron de bœuf</t>
  </si>
  <si>
    <t>pieds d'agneau</t>
  </si>
  <si>
    <t>pieds de veau</t>
  </si>
  <si>
    <t>pigeon frais</t>
  </si>
  <si>
    <t>pintade</t>
  </si>
  <si>
    <t>poitrine fumée</t>
  </si>
  <si>
    <t>potrine salée</t>
  </si>
  <si>
    <t>poulet fermier</t>
  </si>
  <si>
    <t>poulet effilé</t>
  </si>
  <si>
    <t>queue de bœuf</t>
  </si>
  <si>
    <t>rable de lapereau</t>
  </si>
  <si>
    <t>ris d'agneau</t>
  </si>
  <si>
    <t>ris de veau frais</t>
  </si>
  <si>
    <t>rognons d'agneau</t>
  </si>
  <si>
    <t>rognons de veau</t>
  </si>
  <si>
    <t>rumsteack</t>
  </si>
  <si>
    <t>saucisse de toulouse</t>
  </si>
  <si>
    <t>saucisson à l'ail</t>
  </si>
  <si>
    <t>saucisoon sec</t>
  </si>
  <si>
    <t>saucisson à cuire</t>
  </si>
  <si>
    <t>saucisson de morteaux</t>
  </si>
  <si>
    <t>selle de veau</t>
  </si>
  <si>
    <t>selle d'agneau</t>
  </si>
  <si>
    <t>tendrons de veau</t>
  </si>
  <si>
    <t>tête de veau capeline</t>
  </si>
  <si>
    <t>aile de raie</t>
  </si>
  <si>
    <t>barbue</t>
  </si>
  <si>
    <t>bigorneaux</t>
  </si>
  <si>
    <t>brochet</t>
  </si>
  <si>
    <t>bulots</t>
  </si>
  <si>
    <t>cabillaud</t>
  </si>
  <si>
    <t>calamars</t>
  </si>
  <si>
    <t>filets de carrelet</t>
  </si>
  <si>
    <t>clams</t>
  </si>
  <si>
    <t>filet de colin</t>
  </si>
  <si>
    <t>congre</t>
  </si>
  <si>
    <t>coques</t>
  </si>
  <si>
    <t>coquilles st jacques</t>
  </si>
  <si>
    <t>crabe tourteau</t>
  </si>
  <si>
    <t>crevettes saumurées</t>
  </si>
  <si>
    <t xml:space="preserve">crevettes grises </t>
  </si>
  <si>
    <t>crevettes bouquet</t>
  </si>
  <si>
    <t>daurade portion</t>
  </si>
  <si>
    <t>dorade filets</t>
  </si>
  <si>
    <t>ecrevisses fraiches</t>
  </si>
  <si>
    <t>encornets frais</t>
  </si>
  <si>
    <t>petits pois surgelés</t>
  </si>
  <si>
    <t>etrilles</t>
  </si>
  <si>
    <t>filets de flétan</t>
  </si>
  <si>
    <t>rougets grondins</t>
  </si>
  <si>
    <t>haddock</t>
  </si>
  <si>
    <t>homard frais</t>
  </si>
  <si>
    <t>huitres de marenne</t>
  </si>
  <si>
    <t>dz</t>
  </si>
  <si>
    <t>filets de julienne</t>
  </si>
  <si>
    <t>langouste fraiche</t>
  </si>
  <si>
    <t>langoustines fraiches</t>
  </si>
  <si>
    <t>lieu jaune</t>
  </si>
  <si>
    <t>limande</t>
  </si>
  <si>
    <t>lingue</t>
  </si>
  <si>
    <t>lotte fraiche</t>
  </si>
  <si>
    <t>loup</t>
  </si>
  <si>
    <t>maquereaux</t>
  </si>
  <si>
    <t>filets de merlan</t>
  </si>
  <si>
    <t>merlu</t>
  </si>
  <si>
    <t>merlans</t>
  </si>
  <si>
    <t>filets de morue</t>
  </si>
  <si>
    <t>moules bouchot</t>
  </si>
  <si>
    <t>moules d'Espagne</t>
  </si>
  <si>
    <t>oursins</t>
  </si>
  <si>
    <t>palourdes</t>
  </si>
  <si>
    <t>petoncles</t>
  </si>
  <si>
    <t>praires</t>
  </si>
  <si>
    <t>filets de rascasse</t>
  </si>
  <si>
    <t>rascasse</t>
  </si>
  <si>
    <t>rougets frais</t>
  </si>
  <si>
    <t>roussette</t>
  </si>
  <si>
    <t>saint pierre</t>
  </si>
  <si>
    <t>sandre</t>
  </si>
  <si>
    <t>sardines</t>
  </si>
  <si>
    <t xml:space="preserve">saumon frais </t>
  </si>
  <si>
    <t>saumon fumé tranché</t>
  </si>
  <si>
    <t>saumonette</t>
  </si>
  <si>
    <t>seiche</t>
  </si>
  <si>
    <t>sole portion</t>
  </si>
  <si>
    <t>sole filet</t>
  </si>
  <si>
    <t>poissons à soupe</t>
  </si>
  <si>
    <t>thon frais</t>
  </si>
  <si>
    <t>filets de truite de mer</t>
  </si>
  <si>
    <t>truite fumée</t>
  </si>
  <si>
    <t xml:space="preserve">truite de mer </t>
  </si>
  <si>
    <t>truite</t>
  </si>
  <si>
    <t>turbotins</t>
  </si>
  <si>
    <t>vernis</t>
  </si>
  <si>
    <t>vieilles</t>
  </si>
  <si>
    <t>vives</t>
  </si>
  <si>
    <t>armagnac</t>
  </si>
  <si>
    <t>bourgogne aligoté</t>
  </si>
  <si>
    <t>cahors rouge</t>
  </si>
  <si>
    <t>calvados</t>
  </si>
  <si>
    <t>cognac</t>
  </si>
  <si>
    <t>corbières rouge</t>
  </si>
  <si>
    <t>eau de vie de fruits</t>
  </si>
  <si>
    <t>gaillac rouge</t>
  </si>
  <si>
    <t>gaillac blanc</t>
  </si>
  <si>
    <t>madère</t>
  </si>
  <si>
    <t>madiran</t>
  </si>
  <si>
    <t>marc de bourgogne</t>
  </si>
  <si>
    <t>muscadet blanc</t>
  </si>
  <si>
    <t>muscat de rivesaltes</t>
  </si>
  <si>
    <t>noilly prat</t>
  </si>
  <si>
    <t>pastis</t>
  </si>
  <si>
    <t>porto</t>
  </si>
  <si>
    <t>rhum brun</t>
  </si>
  <si>
    <t>riesling</t>
  </si>
  <si>
    <t xml:space="preserve">sauternes </t>
  </si>
  <si>
    <t>tokay</t>
  </si>
  <si>
    <t>vin blanc</t>
  </si>
  <si>
    <t>vin rouge</t>
  </si>
  <si>
    <t>Préparation &gt;</t>
  </si>
  <si>
    <t>Cuisson &gt;</t>
  </si>
  <si>
    <t>PHASES ESSENTIELLES  DE PROGRESSION</t>
  </si>
  <si>
    <t>❹ LIEN</t>
  </si>
  <si>
    <t>Arial 14</t>
  </si>
  <si>
    <t>Collez le lien ICI</t>
  </si>
  <si>
    <t xml:space="preserve"> Tableau inspiré du modèle de Michel Mariette Mise à jour du 30-12-2017 </t>
  </si>
  <si>
    <t>hauteur de lignes conseillée 18.00 (24 pixels)</t>
  </si>
  <si>
    <t>Largeurs de colonnes</t>
  </si>
  <si>
    <t>¾</t>
  </si>
  <si>
    <t>½</t>
  </si>
  <si>
    <t>¼</t>
  </si>
  <si>
    <t>TOTAL  pour</t>
  </si>
  <si>
    <t>COUT MATIERE PORTION</t>
  </si>
  <si>
    <t>Lien &gt;</t>
  </si>
  <si>
    <t/>
  </si>
  <si>
    <t>Base de données N° de Lignes</t>
  </si>
  <si>
    <t>Lot :</t>
  </si>
  <si>
    <t>Liste de quelques produits</t>
  </si>
  <si>
    <t>Nombre de Lignes</t>
  </si>
  <si>
    <t>Colonne C</t>
  </si>
  <si>
    <t>MERCURIALE POUR RESTAURATEUR</t>
  </si>
  <si>
    <t>Date</t>
  </si>
  <si>
    <t>ECONOMAT -ECO</t>
  </si>
  <si>
    <t>POISSON - POI</t>
  </si>
  <si>
    <t>LEGUMERIE - LEG</t>
  </si>
  <si>
    <t>CAVE - CAV</t>
  </si>
  <si>
    <t>FRUITS - FRU</t>
  </si>
  <si>
    <t>B.O.F. - BOF</t>
  </si>
  <si>
    <t>SURGELÉS - SUR</t>
  </si>
  <si>
    <t>VIANDE/VOLAILLES - VIV</t>
  </si>
  <si>
    <t>FAMILLE DE PRODUITS</t>
  </si>
  <si>
    <t>Poids unitaire</t>
  </si>
  <si>
    <t>Conditionnement de vente</t>
  </si>
  <si>
    <t>Quantité approximative annuelle</t>
  </si>
  <si>
    <t>Quoi ?</t>
  </si>
  <si>
    <t>Prix HT/Kg litre ou Pièce</t>
  </si>
  <si>
    <t>Montant estimatif hors TVA</t>
  </si>
  <si>
    <t>Kg litre ou Pièce</t>
  </si>
  <si>
    <t>LEG</t>
  </si>
  <si>
    <t>ECO</t>
  </si>
  <si>
    <t>FRU</t>
  </si>
  <si>
    <t>BOF</t>
  </si>
  <si>
    <t>SUR</t>
  </si>
  <si>
    <t>VIV</t>
  </si>
  <si>
    <t>POI</t>
  </si>
  <si>
    <t>CAV</t>
  </si>
  <si>
    <t>à vous de saisir vos Quantité approximative annuelle</t>
  </si>
  <si>
    <t>n'oubliez pas d'actualiser les prix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</si>
  <si>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</si>
  <si>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</si>
  <si>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</si>
  <si>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</si>
  <si>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</si>
  <si>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</si>
  <si>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</si>
  <si>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</si>
  <si>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</si>
  <si>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</si>
  <si>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</si>
  <si>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</si>
  <si>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</si>
  <si>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</si>
  <si>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</si>
  <si>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</si>
  <si>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</si>
  <si>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</si>
  <si>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</si>
  <si>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</si>
  <si>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</si>
  <si>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</si>
  <si>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</si>
  <si>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</si>
  <si>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</si>
  <si>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</si>
  <si>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</si>
  <si>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</si>
  <si>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</si>
  <si>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</si>
  <si>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</si>
  <si>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</si>
  <si>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</si>
  <si>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</si>
  <si>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</si>
  <si>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</si>
  <si>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</si>
  <si>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</si>
  <si>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</si>
  <si>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</si>
  <si>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</si>
  <si>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</si>
  <si>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</si>
  <si>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</si>
  <si>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</si>
  <si>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</si>
  <si>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</si>
  <si>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</si>
  <si>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"</t>
  </si>
  <si>
    <t>#</t>
  </si>
  <si>
    <t>$</t>
  </si>
  <si>
    <t>&amp;</t>
  </si>
  <si>
    <t>‰</t>
  </si>
  <si>
    <t>≈</t>
  </si>
  <si>
    <t>±</t>
  </si>
  <si>
    <t>»</t>
  </si>
  <si>
    <t>ø</t>
  </si>
  <si>
    <t>►</t>
  </si>
  <si>
    <t>◄</t>
  </si>
  <si>
    <t>▲</t>
  </si>
  <si>
    <t>▼</t>
  </si>
  <si>
    <t>Φ</t>
  </si>
  <si>
    <t>Format | cellule | personnalisé | 0" cm³"</t>
  </si>
  <si>
    <t>ou copier-coller</t>
  </si>
  <si>
    <t>²</t>
  </si>
  <si>
    <t>Police Wingdings 3</t>
  </si>
  <si>
    <t>³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</si>
  <si>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</si>
  <si>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</si>
  <si>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</si>
  <si>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</si>
  <si>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>NOM DE VOTRE RESTAURANT  ICI…Liste de quelques produits</t>
  </si>
  <si>
    <r>
      <t xml:space="preserve"> Tableau de saisie   colonnes U à AI    </t>
    </r>
    <r>
      <rPr>
        <i/>
        <sz val="36"/>
        <rFont val="Calibri"/>
        <family val="2"/>
        <scheme val="minor"/>
      </rPr>
      <t>ne pas imprimer</t>
    </r>
  </si>
  <si>
    <r>
      <t>Tableau recette  à imprimer</t>
    </r>
    <r>
      <rPr>
        <i/>
        <sz val="26"/>
        <color indexed="62"/>
        <rFont val="Calibri"/>
        <family val="2"/>
        <scheme val="minor"/>
      </rPr>
      <t xml:space="preserve">   colonnes A à R  </t>
    </r>
  </si>
  <si>
    <r>
      <t>Tableau O.R.T.  à imprimer</t>
    </r>
    <r>
      <rPr>
        <i/>
        <sz val="26"/>
        <color indexed="62"/>
        <rFont val="Calibri"/>
        <family val="2"/>
        <scheme val="minor"/>
      </rPr>
      <t xml:space="preserve">   colonnes A à R à partir de la ligne 70 </t>
    </r>
  </si>
  <si>
    <r>
      <t xml:space="preserve"> Tableau de saisie   colonnes Q à AE    </t>
    </r>
    <r>
      <rPr>
        <i/>
        <sz val="36"/>
        <rFont val="Calibri"/>
        <family val="2"/>
        <scheme val="minor"/>
      </rPr>
      <t>ne pas imprimer</t>
    </r>
  </si>
  <si>
    <r>
      <t>Tableau recette  à imprimer</t>
    </r>
    <r>
      <rPr>
        <i/>
        <sz val="26"/>
        <color indexed="62"/>
        <rFont val="Calibri"/>
        <family val="2"/>
        <scheme val="minor"/>
      </rPr>
      <t xml:space="preserve">   colonnes A à N </t>
    </r>
  </si>
  <si>
    <t>https://www.facebook.com/pages/category/High-School/L-actualit%C3%A9-du-lyc%C3%A9e-h%C3%B4telier-de-Tahiti-366087313529039/</t>
  </si>
  <si>
    <t>http://www.lh2t.com/</t>
  </si>
  <si>
    <t>Mode emploi du modèle FF.8.A.Restauration "de Christian Frechede" Lycée hotelier de la Rochelle</t>
  </si>
  <si>
    <t>Christian Frechede est parti enseigner au soleil-Bienvenue sur le site du Lycée Hôtelier &amp; Tourisme de Tahiti</t>
  </si>
  <si>
    <t>Modèle 8.A - NOM DU PLAT</t>
  </si>
  <si>
    <t>FF.8.A.Restauration, mis à jour le 13/08/2020 </t>
  </si>
  <si>
    <t>Comme le  modèle 8.A  mais avec 2 tableaux seulement dont 1 seul à imprimer</t>
  </si>
  <si>
    <t>Mode emploi du modèle 8.B.Restauration "de Christian Frechede" Lycée hotelier de la Rochelle</t>
  </si>
  <si>
    <t>FF.8.B.Restauration, mis à jour le 13/08/2020 </t>
  </si>
  <si>
    <t>Modèle 8.B - NOM DU PLAT</t>
  </si>
  <si>
    <t>A  dupliquer pour :</t>
  </si>
  <si>
    <t>DOCUMENT ORIGINAL ne pas supprimer (en liaison avec la fiche précédente)</t>
  </si>
  <si>
    <t>A VOUS D'ADAPTER LA NUMÉROTATION</t>
  </si>
  <si>
    <t>TABLEAU RÉSERVÉ A LA SAISIE</t>
  </si>
  <si>
    <t>Saisissez votre texte ICI</t>
  </si>
  <si>
    <t>ET LES COULEURS DES LIGNES DANS LA RECETTE</t>
  </si>
  <si>
    <t>SAISISSEZ VOTRE PROGRESSION ICI</t>
  </si>
  <si>
    <t>NOM DU PLAT  à saisir cellule O2</t>
  </si>
  <si>
    <t>&lt;  Vous avez prévu votre recette pour combien de couverts</t>
  </si>
  <si>
    <t>A VOUS DE SAISIR LE TEXTE ET LES QUANTITÉS QUI VOUS CONVIENNENT DANS CE TABLEAU toutes les cellules sont liées avec le tableau précédent à imprimer si vous le souhaitez</t>
  </si>
  <si>
    <t>Vous pouvez supprimer cette ligne pour raccourcir le tableau</t>
  </si>
  <si>
    <t>Recette 1</t>
  </si>
  <si>
    <t>Recette 2</t>
  </si>
  <si>
    <t>Recette 3</t>
  </si>
  <si>
    <t>Ne supprimez pas cette ligne</t>
  </si>
  <si>
    <t>Trouver les liens externes d’un classeur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</si>
  <si>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</si>
  <si>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</si>
  <si>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</si>
  <si>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</si>
  <si>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</si>
  <si>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</si>
  <si>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</si>
  <si>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</si>
  <si>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</si>
  <si>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</si>
  <si>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</si>
  <si>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</si>
  <si>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</si>
  <si>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</si>
  <si>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</si>
  <si>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</si>
  <si>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</si>
  <si>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</si>
  <si>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</si>
  <si>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</si>
  <si>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de documents mis sur le net par des passionnés</t>
  </si>
  <si>
    <t>FF= Fiches de fabrication</t>
  </si>
  <si>
    <t xml:space="preserve">Modèles FF-8 </t>
  </si>
  <si>
    <t>Restauration Christian Frechède</t>
  </si>
  <si>
    <t>http://www.mdf-xlpages.com/modules/publisher/item.php?itemid=91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</si>
  <si>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</si>
  <si>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</si>
  <si>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</si>
  <si>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</si>
  <si>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</si>
  <si>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</si>
  <si>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</si>
  <si>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</si>
  <si>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</si>
  <si>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</si>
  <si>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</si>
  <si>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</si>
  <si>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</si>
  <si>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</si>
  <si>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</si>
  <si>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 xml:space="preserve"> &gt;</t>
  </si>
  <si>
    <t>Joël LEBOUCHER …UPRT adhérent au réseau Restau'Co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</si>
</sst>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\ _€_-;\-* #,##0.00\ _€_-;_-* &quot;-&quot;??\ _€_-;_-@_-"/>
    <numFmt numFmtId="165" formatCode="0.000"/>
    <numFmt numFmtId="166" formatCode="#,##0.00\ &quot;€&quot;"/>
    <numFmt numFmtId="167" formatCode="dddd\ dd\ mmmm\ yyyy"/>
    <numFmt numFmtId="168" formatCode="\ hh&quot;H&quot;mm\.s"/>
    <numFmt numFmtId="169" formatCode="0.0%"/>
    <numFmt numFmtId="170" formatCode="#,##0.000\ &quot;€&quot;"/>
    <numFmt numFmtId="176" formatCode="0.0"/>
    <numFmt numFmtId="177" formatCode="0.000&quot; Kg&quot;"/>
    <numFmt numFmtId="182" formatCode="0.00\ &quot; cm³&quot;"/>
    <numFmt numFmtId="199" formatCode="0.0&quot; %&quot;"/>
    <numFmt numFmtId="209" formatCode="_-* #,##0.00\ [$€-1]_-;\-* #,##0.00\ [$€-1]_-;_-* &quot;-&quot;??\ [$€-1]_-"/>
    <numFmt numFmtId="210" formatCode="0&quot; mn&quot;"/>
    <numFmt numFmtId="211" formatCode="_-* #,##0.00\ [$€-1]_-;\-* #,##0.00\ [$€-1]_-;_-* \-??\ [$€-1]_-"/>
    <numFmt numFmtId="222" formatCode="[$-F800]dddd\,\ mmmm\ dd\,\ yyyy"/>
  </numFmts>
  <fonts count="205" x14ac:knownFonts="1"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22"/>
      <color theme="0"/>
      <name val="Verdana"/>
      <family val="2"/>
    </font>
    <font>
      <sz val="18"/>
      <color rgb="FF7030A0"/>
      <name val="Arial"/>
      <family val="2"/>
    </font>
    <font>
      <u/>
      <sz val="10"/>
      <color indexed="12"/>
      <name val="Arial"/>
      <family val="2"/>
    </font>
    <font>
      <sz val="22"/>
      <color theme="1"/>
      <name val="Verdana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b/>
      <sz val="22"/>
      <color rgb="FF92D050"/>
      <name val="Verdana"/>
      <family val="2"/>
    </font>
    <font>
      <b/>
      <sz val="22"/>
      <color rgb="FF92D050"/>
      <name val="Arial"/>
      <family val="2"/>
    </font>
    <font>
      <sz val="18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b/>
      <sz val="18"/>
      <color theme="0"/>
      <name val="Arial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8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color indexed="53"/>
      <name val="Arial"/>
      <family val="2"/>
    </font>
    <font>
      <sz val="1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color rgb="FFC00000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rgb="FF339966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9"/>
      <name val="Times New Roman"/>
      <family val="1"/>
    </font>
    <font>
      <sz val="12"/>
      <color rgb="FFFF000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6"/>
      <color rgb="FF0000FF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4"/>
      <color indexed="12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0"/>
      <name val="MS Sans Serif"/>
    </font>
    <font>
      <sz val="10"/>
      <color indexed="9"/>
      <name val="Calibri"/>
      <family val="2"/>
      <scheme val="minor"/>
    </font>
    <font>
      <sz val="20"/>
      <name val="Calibri"/>
      <family val="2"/>
      <scheme val="minor"/>
    </font>
    <font>
      <b/>
      <sz val="28"/>
      <color indexed="12"/>
      <name val="Calibri"/>
      <family val="2"/>
      <scheme val="minor"/>
    </font>
    <font>
      <b/>
      <sz val="24"/>
      <color indexed="12"/>
      <name val="Calibri"/>
      <family val="2"/>
      <scheme val="minor"/>
    </font>
    <font>
      <b/>
      <i/>
      <sz val="18"/>
      <color theme="0" tint="-0.499984740745262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26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color rgb="FF3366FF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22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6"/>
      <color indexed="12"/>
      <name val="Calibri"/>
      <family val="2"/>
      <scheme val="minor"/>
    </font>
    <font>
      <sz val="11"/>
      <color indexed="8"/>
      <name val="Calibri"/>
      <family val="2"/>
    </font>
    <font>
      <b/>
      <sz val="14"/>
      <color rgb="FF0070C0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sz val="18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b/>
      <sz val="20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3366FF"/>
      <name val="Calibri"/>
      <family val="2"/>
      <scheme val="minor"/>
    </font>
    <font>
      <b/>
      <sz val="24"/>
      <name val="Calibri"/>
      <family val="2"/>
      <scheme val="minor"/>
    </font>
    <font>
      <sz val="16"/>
      <color theme="4" tint="-0.249977111117893"/>
      <name val="Calibri"/>
      <family val="2"/>
      <scheme val="minor"/>
    </font>
    <font>
      <b/>
      <sz val="28"/>
      <name val="Calibri"/>
      <family val="2"/>
      <scheme val="minor"/>
    </font>
    <font>
      <b/>
      <sz val="36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28"/>
      <color indexed="16"/>
      <name val="Calibri"/>
      <family val="2"/>
      <scheme val="minor"/>
    </font>
    <font>
      <b/>
      <sz val="36"/>
      <color rgb="FF0000FF"/>
      <name val="Calibri"/>
      <family val="2"/>
      <scheme val="minor"/>
    </font>
    <font>
      <u/>
      <sz val="16"/>
      <color indexed="12"/>
      <name val="Calibri"/>
      <family val="2"/>
      <scheme val="minor"/>
    </font>
    <font>
      <u/>
      <sz val="18"/>
      <color indexed="12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6"/>
      <color indexed="12"/>
      <name val="Calibri"/>
      <family val="2"/>
      <scheme val="minor"/>
    </font>
    <font>
      <sz val="12"/>
      <color indexed="12"/>
      <name val="Calibri"/>
      <family val="2"/>
      <scheme val="minor"/>
    </font>
    <font>
      <sz val="14"/>
      <color rgb="FFC00000"/>
      <name val="Calibri"/>
      <family val="2"/>
      <scheme val="minor"/>
    </font>
    <font>
      <sz val="18"/>
      <color rgb="FFC00000"/>
      <name val="Calibri"/>
      <family val="2"/>
      <scheme val="minor"/>
    </font>
    <font>
      <sz val="18"/>
      <color indexed="12"/>
      <name val="Calibri"/>
      <family val="2"/>
      <scheme val="minor"/>
    </font>
    <font>
      <i/>
      <sz val="36"/>
      <name val="Calibri"/>
      <family val="2"/>
      <scheme val="minor"/>
    </font>
    <font>
      <b/>
      <sz val="26"/>
      <color rgb="FF7030A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b/>
      <sz val="18"/>
      <color indexed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8"/>
      <color rgb="FF0070C0"/>
      <name val="Calibri"/>
      <family val="2"/>
      <scheme val="minor"/>
    </font>
    <font>
      <i/>
      <sz val="18"/>
      <color theme="0" tint="-0.14999847407452621"/>
      <name val="Calibri"/>
      <family val="2"/>
      <scheme val="minor"/>
    </font>
    <font>
      <sz val="8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4"/>
      <color rgb="FF008000"/>
      <name val="Calibri"/>
      <family val="2"/>
      <scheme val="minor"/>
    </font>
    <font>
      <b/>
      <sz val="14"/>
      <color rgb="FF009900"/>
      <name val="Calibri"/>
      <family val="2"/>
      <scheme val="minor"/>
    </font>
    <font>
      <i/>
      <sz val="26"/>
      <color indexed="62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8"/>
      <color rgb="FF974807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6"/>
      <color indexed="10"/>
      <name val="Calibri"/>
      <family val="2"/>
      <scheme val="minor"/>
    </font>
    <font>
      <sz val="16"/>
      <color indexed="10"/>
      <name val="Calibri"/>
      <family val="2"/>
      <scheme val="minor"/>
    </font>
    <font>
      <b/>
      <sz val="20"/>
      <color rgb="FF974807"/>
      <name val="Calibri"/>
      <family val="2"/>
      <scheme val="minor"/>
    </font>
    <font>
      <sz val="22"/>
      <color rgb="FFFF0000"/>
      <name val="Calibri"/>
      <family val="2"/>
      <scheme val="minor"/>
    </font>
    <font>
      <u/>
      <sz val="22"/>
      <color indexed="12"/>
      <name val="Calibri"/>
      <family val="2"/>
      <scheme val="minor"/>
    </font>
    <font>
      <u/>
      <sz val="20"/>
      <color indexed="12"/>
      <name val="Calibri"/>
      <family val="2"/>
      <scheme val="minor"/>
    </font>
    <font>
      <b/>
      <sz val="18"/>
      <color rgb="FF009900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4"/>
      <color rgb="FF339966"/>
      <name val="Calibri"/>
      <family val="2"/>
      <scheme val="minor"/>
    </font>
    <font>
      <b/>
      <u/>
      <sz val="20"/>
      <color indexed="12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6"/>
      <color rgb="FFC00000"/>
      <name val="Calibri"/>
      <family val="2"/>
      <scheme val="minor"/>
    </font>
    <font>
      <sz val="14"/>
      <color indexed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color rgb="FF0000FF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sz val="12"/>
      <color rgb="FF0000FF"/>
      <name val="Calibri"/>
      <family val="2"/>
      <scheme val="minor"/>
    </font>
    <font>
      <sz val="18"/>
      <color rgb="FF0000FF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u/>
      <sz val="22"/>
      <color theme="10"/>
      <name val="Arial"/>
      <family val="2"/>
    </font>
    <font>
      <b/>
      <sz val="48"/>
      <color rgb="FFFFFF00"/>
      <name val="Arial"/>
      <family val="2"/>
    </font>
    <font>
      <b/>
      <sz val="28"/>
      <color rgb="FFFFFF00"/>
      <name val="Arial"/>
      <family val="2"/>
    </font>
    <font>
      <sz val="12"/>
      <color theme="0"/>
      <name val="Calibri"/>
      <family val="2"/>
      <scheme val="minor"/>
    </font>
    <font>
      <sz val="10"/>
      <color theme="0" tint="-4.9989318521683403E-2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20"/>
      <color theme="0"/>
      <name val="Calibri"/>
      <family val="2"/>
      <scheme val="minor"/>
    </font>
    <font>
      <sz val="12"/>
      <name val="Arial"/>
      <family val="2"/>
    </font>
    <font>
      <sz val="22"/>
      <color rgb="FFFFFF00"/>
      <name val="Verdana"/>
      <family val="2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  <font>
      <b/>
      <sz val="18"/>
      <color theme="9" tint="-0.499984740745262"/>
      <name val="Wingdings 3"/>
      <family val="1"/>
      <charset val="2"/>
    </font>
  </fonts>
  <fills count="5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50"/>
      </patternFill>
    </fill>
    <fill>
      <patternFill patternType="solid">
        <fgColor rgb="FFFFFF00"/>
        <bgColor indexed="5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theme="0" tint="-0.34998626667073579"/>
        <bgColor indexed="10"/>
      </patternFill>
    </fill>
    <fill>
      <patternFill patternType="solid">
        <fgColor theme="0" tint="-0.14999847407452621"/>
        <bgColor indexed="10"/>
      </patternFill>
    </fill>
    <fill>
      <patternFill patternType="solid">
        <fgColor theme="9"/>
        <bgColor indexed="10"/>
      </patternFill>
    </fill>
    <fill>
      <patternFill patternType="gray0625"/>
    </fill>
    <fill>
      <patternFill patternType="solid">
        <fgColor theme="1" tint="0.149998474074526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10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3366FF"/>
        <bgColor indexed="64"/>
      </patternFill>
    </fill>
    <fill>
      <patternFill patternType="solid">
        <fgColor rgb="FFCCFFFF"/>
        <bgColor indexed="64"/>
      </patternFill>
    </fill>
    <fill>
      <patternFill patternType="lightTrellis">
        <bgColor theme="0" tint="-0.14996795556505021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/>
      <diagonal/>
    </border>
    <border>
      <left style="thin">
        <color indexed="64"/>
      </left>
      <right style="medium">
        <color theme="9" tint="-0.24994659260841701"/>
      </right>
      <top/>
      <bottom/>
      <diagonal/>
    </border>
    <border>
      <left style="thin">
        <color indexed="64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theme="9" tint="-0.499984740745262"/>
      </left>
      <right/>
      <top style="medium">
        <color theme="9" tint="-0.499984740745262"/>
      </top>
      <bottom style="thin">
        <color indexed="64"/>
      </bottom>
      <diagonal/>
    </border>
    <border>
      <left/>
      <right/>
      <top style="medium">
        <color theme="9" tint="-0.499984740745262"/>
      </top>
      <bottom style="thin">
        <color indexed="64"/>
      </bottom>
      <diagonal/>
    </border>
    <border>
      <left style="thin">
        <color indexed="16"/>
      </left>
      <right/>
      <top style="medium">
        <color theme="9" tint="-0.499984740745262"/>
      </top>
      <bottom style="thin">
        <color indexed="64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/>
      <top/>
      <bottom/>
      <diagonal/>
    </border>
    <border>
      <left style="thin">
        <color indexed="16"/>
      </left>
      <right/>
      <top/>
      <bottom/>
      <diagonal/>
    </border>
    <border>
      <left/>
      <right style="medium">
        <color theme="9" tint="-0.499984740745262"/>
      </right>
      <top style="thin">
        <color indexed="64"/>
      </top>
      <bottom/>
      <diagonal/>
    </border>
    <border>
      <left/>
      <right style="medium">
        <color theme="9" tint="-0.499984740745262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/>
      <right style="hair">
        <color indexed="64"/>
      </right>
      <top/>
      <bottom style="medium">
        <color theme="9" tint="-0.499984740745262"/>
      </bottom>
      <diagonal/>
    </border>
    <border>
      <left style="hair">
        <color indexed="64"/>
      </left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hair">
        <color theme="9" tint="-0.24994659260841701"/>
      </left>
      <right/>
      <top style="medium">
        <color indexed="64"/>
      </top>
      <bottom/>
      <diagonal/>
    </border>
    <border>
      <left/>
      <right style="hair">
        <color theme="9" tint="-0.24994659260841701"/>
      </right>
      <top style="medium">
        <color indexed="64"/>
      </top>
      <bottom/>
      <diagonal/>
    </border>
    <border>
      <left/>
      <right style="medium">
        <color theme="9" tint="-0.24994659260841701"/>
      </right>
      <top style="medium">
        <color indexed="64"/>
      </top>
      <bottom/>
      <diagonal/>
    </border>
    <border>
      <left style="medium">
        <color theme="9" tint="-0.24994659260841701"/>
      </left>
      <right style="medium">
        <color indexed="64"/>
      </right>
      <top style="medium">
        <color indexed="64"/>
      </top>
      <bottom/>
      <diagonal/>
    </border>
    <border>
      <left/>
      <right style="hair">
        <color theme="9" tint="-0.24994659260841701"/>
      </right>
      <top/>
      <bottom/>
      <diagonal/>
    </border>
    <border>
      <left style="hair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theme="9" tint="-0.24994659260841701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16"/>
      </bottom>
      <diagonal/>
    </border>
    <border>
      <left/>
      <right style="thin">
        <color indexed="64"/>
      </right>
      <top style="thin">
        <color indexed="64"/>
      </top>
      <bottom style="thin">
        <color indexed="16"/>
      </bottom>
      <diagonal/>
    </border>
    <border>
      <left/>
      <right/>
      <top style="thin">
        <color indexed="64"/>
      </top>
      <bottom style="thin">
        <color indexed="16"/>
      </bottom>
      <diagonal/>
    </border>
    <border>
      <left/>
      <right style="medium">
        <color indexed="64"/>
      </right>
      <top style="thin">
        <color indexed="64"/>
      </top>
      <bottom style="thin">
        <color indexed="16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rgb="FFE46D0A"/>
      </bottom>
      <diagonal/>
    </border>
    <border>
      <left/>
      <right style="medium">
        <color indexed="64"/>
      </right>
      <top style="thin">
        <color rgb="FFE46D0A"/>
      </top>
      <bottom/>
      <diagonal/>
    </border>
    <border>
      <left style="medium">
        <color indexed="64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64"/>
      </top>
      <bottom/>
      <diagonal/>
    </border>
    <border>
      <left/>
      <right style="thin">
        <color theme="9" tint="-0.499984740745262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theme="9" tint="-0.499984740745262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/>
      <bottom style="mediumDashed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 style="medium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 style="medium">
        <color theme="9" tint="-0.24994659260841701"/>
      </right>
      <top/>
      <bottom style="double">
        <color theme="9" tint="-0.24994659260841701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/>
      <diagonal/>
    </border>
    <border>
      <left/>
      <right/>
      <top style="double">
        <color theme="9" tint="-0.24994659260841701"/>
      </top>
      <bottom/>
      <diagonal/>
    </border>
    <border>
      <left/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double">
        <color theme="9" tint="-0.24994659260841701"/>
      </right>
      <top/>
      <bottom style="thin">
        <color theme="9" tint="-0.24994659260841701"/>
      </bottom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E46D0A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Dashed">
        <color auto="1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hair">
        <color indexed="64"/>
      </right>
      <top/>
      <bottom style="hair">
        <color indexed="9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Dashed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mediumDashed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Dash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Dashed">
        <color indexed="64"/>
      </bottom>
      <diagonal/>
    </border>
    <border>
      <left style="thin">
        <color auto="1"/>
      </left>
      <right/>
      <top/>
      <bottom style="mediumDashed">
        <color auto="1"/>
      </bottom>
      <diagonal/>
    </border>
    <border>
      <left/>
      <right/>
      <top style="hair">
        <color indexed="64"/>
      </top>
      <bottom/>
      <diagonal/>
    </border>
    <border>
      <left style="mediumDashed">
        <color indexed="64"/>
      </left>
      <right style="medium">
        <color auto="1"/>
      </right>
      <top/>
      <bottom style="mediumDashed">
        <color indexed="64"/>
      </bottom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39" fillId="0" borderId="0"/>
    <xf numFmtId="0" fontId="15" fillId="0" borderId="0"/>
    <xf numFmtId="209" fontId="4" fillId="0" borderId="0" applyFont="0" applyFill="0" applyBorder="0" applyAlignment="0" applyProtection="0"/>
    <xf numFmtId="211" fontId="4" fillId="0" borderId="0" applyFill="0" applyBorder="0" applyAlignment="0" applyProtection="0"/>
    <xf numFmtId="9" fontId="5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53" fillId="0" borderId="0"/>
    <xf numFmtId="0" fontId="62" fillId="0" borderId="0"/>
    <xf numFmtId="0" fontId="16" fillId="0" borderId="0"/>
    <xf numFmtId="0" fontId="62" fillId="0" borderId="0"/>
    <xf numFmtId="0" fontId="4" fillId="0" borderId="0"/>
    <xf numFmtId="0" fontId="3" fillId="0" borderId="0"/>
    <xf numFmtId="0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9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</cellStyleXfs>
  <cellXfs count="939">
    <xf numFmtId="0" fontId="0" fillId="0" borderId="0" xfId="0"/>
    <xf numFmtId="0" fontId="4" fillId="2" borderId="0" xfId="1" applyFill="1" applyProtection="1">
      <protection hidden="1"/>
    </xf>
    <xf numFmtId="0" fontId="5" fillId="2" borderId="0" xfId="2" applyFill="1"/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0" xfId="3" applyFill="1" applyProtection="1">
      <protection hidden="1"/>
    </xf>
    <xf numFmtId="0" fontId="4" fillId="0" borderId="0" xfId="1" applyProtection="1">
      <protection hidden="1"/>
    </xf>
    <xf numFmtId="0" fontId="5" fillId="0" borderId="0" xfId="2"/>
    <xf numFmtId="0" fontId="12" fillId="2" borderId="0" xfId="1" applyFont="1" applyFill="1" applyAlignment="1">
      <alignment vertical="center"/>
    </xf>
    <xf numFmtId="0" fontId="14" fillId="3" borderId="0" xfId="2" applyFont="1" applyFill="1" applyAlignment="1">
      <alignment vertical="center"/>
    </xf>
    <xf numFmtId="0" fontId="14" fillId="3" borderId="0" xfId="2" applyFont="1" applyFill="1"/>
    <xf numFmtId="0" fontId="14" fillId="0" borderId="0" xfId="2" applyFont="1" applyAlignment="1">
      <alignment vertical="center"/>
    </xf>
    <xf numFmtId="0" fontId="4" fillId="0" borderId="0" xfId="3"/>
    <xf numFmtId="0" fontId="51" fillId="7" borderId="128" xfId="2" applyFont="1" applyFill="1" applyBorder="1" applyAlignment="1">
      <alignment vertical="center"/>
    </xf>
    <xf numFmtId="0" fontId="18" fillId="7" borderId="0" xfId="2" applyFont="1" applyFill="1" applyBorder="1" applyAlignment="1">
      <alignment horizontal="right" vertical="center"/>
    </xf>
    <xf numFmtId="210" fontId="19" fillId="7" borderId="0" xfId="2" applyNumberFormat="1" applyFont="1" applyFill="1" applyBorder="1" applyAlignment="1">
      <alignment horizontal="left" vertical="center"/>
    </xf>
    <xf numFmtId="0" fontId="18" fillId="7" borderId="0" xfId="3" applyFont="1" applyFill="1" applyBorder="1" applyAlignment="1">
      <alignment horizontal="center" vertical="center"/>
    </xf>
    <xf numFmtId="0" fontId="18" fillId="7" borderId="49" xfId="3" applyFont="1" applyFill="1" applyBorder="1" applyAlignment="1">
      <alignment horizontal="center" vertical="center"/>
    </xf>
    <xf numFmtId="0" fontId="51" fillId="3" borderId="128" xfId="2" applyFont="1" applyFill="1" applyBorder="1" applyAlignment="1">
      <alignment vertical="center"/>
    </xf>
    <xf numFmtId="0" fontId="18" fillId="3" borderId="0" xfId="2" applyFont="1" applyFill="1" applyBorder="1" applyAlignment="1">
      <alignment horizontal="right" vertical="center"/>
    </xf>
    <xf numFmtId="210" fontId="19" fillId="3" borderId="0" xfId="2" applyNumberFormat="1" applyFont="1" applyFill="1" applyBorder="1" applyAlignment="1">
      <alignment horizontal="left" vertical="center"/>
    </xf>
    <xf numFmtId="0" fontId="18" fillId="3" borderId="0" xfId="3" applyFont="1" applyFill="1" applyBorder="1" applyAlignment="1">
      <alignment horizontal="center" vertical="center"/>
    </xf>
    <xf numFmtId="0" fontId="18" fillId="3" borderId="49" xfId="3" applyFont="1" applyFill="1" applyBorder="1" applyAlignment="1">
      <alignment horizontal="center" vertical="center"/>
    </xf>
    <xf numFmtId="0" fontId="18" fillId="3" borderId="0" xfId="3" applyFont="1" applyFill="1" applyBorder="1" applyAlignment="1" applyProtection="1">
      <alignment horizontal="left" vertical="center"/>
      <protection hidden="1"/>
    </xf>
    <xf numFmtId="0" fontId="18" fillId="3" borderId="49" xfId="3" applyFont="1" applyFill="1" applyBorder="1" applyAlignment="1" applyProtection="1">
      <alignment horizontal="left" vertical="center"/>
      <protection hidden="1"/>
    </xf>
    <xf numFmtId="0" fontId="52" fillId="3" borderId="129" xfId="3" applyFont="1" applyFill="1" applyBorder="1" applyAlignment="1" applyProtection="1">
      <alignment horizontal="center" vertical="center"/>
      <protection hidden="1"/>
    </xf>
    <xf numFmtId="0" fontId="18" fillId="3" borderId="130" xfId="3" applyFont="1" applyFill="1" applyBorder="1" applyAlignment="1" applyProtection="1">
      <alignment horizontal="left" vertical="center"/>
      <protection hidden="1"/>
    </xf>
    <xf numFmtId="0" fontId="18" fillId="3" borderId="131" xfId="3" applyFont="1" applyFill="1" applyBorder="1" applyAlignment="1" applyProtection="1">
      <alignment horizontal="left" vertical="center"/>
      <protection hidden="1"/>
    </xf>
    <xf numFmtId="0" fontId="51" fillId="7" borderId="132" xfId="3" applyFont="1" applyFill="1" applyBorder="1" applyAlignment="1">
      <alignment horizontal="left" vertical="center"/>
    </xf>
    <xf numFmtId="0" fontId="51" fillId="7" borderId="133" xfId="3" applyFont="1" applyFill="1" applyBorder="1" applyAlignment="1">
      <alignment horizontal="left" vertical="center"/>
    </xf>
    <xf numFmtId="0" fontId="49" fillId="3" borderId="138" xfId="3" applyFont="1" applyFill="1" applyBorder="1" applyAlignment="1">
      <alignment horizontal="left" vertical="center"/>
    </xf>
    <xf numFmtId="0" fontId="52" fillId="3" borderId="109" xfId="3" applyFont="1" applyFill="1" applyBorder="1" applyAlignment="1" applyProtection="1">
      <alignment horizontal="center" vertical="center"/>
      <protection hidden="1"/>
    </xf>
    <xf numFmtId="0" fontId="52" fillId="3" borderId="27" xfId="3" applyFont="1" applyFill="1" applyBorder="1" applyAlignment="1" applyProtection="1">
      <alignment horizontal="center" vertical="center"/>
      <protection hidden="1"/>
    </xf>
    <xf numFmtId="0" fontId="52" fillId="3" borderId="76" xfId="3" applyFont="1" applyFill="1" applyBorder="1" applyAlignment="1" applyProtection="1">
      <alignment horizontal="center" vertical="center"/>
      <protection hidden="1"/>
    </xf>
    <xf numFmtId="0" fontId="29" fillId="3" borderId="0" xfId="6" applyNumberFormat="1" applyFont="1" applyFill="1" applyBorder="1" applyAlignment="1">
      <alignment horizontal="right" vertical="center"/>
    </xf>
    <xf numFmtId="0" fontId="35" fillId="4" borderId="0" xfId="21" applyFont="1" applyFill="1" applyBorder="1" applyAlignment="1">
      <alignment horizontal="center" vertical="center"/>
    </xf>
    <xf numFmtId="0" fontId="26" fillId="0" borderId="0" xfId="21" applyFont="1" applyFill="1" applyBorder="1" applyAlignment="1">
      <alignment horizontal="left" vertical="center"/>
    </xf>
    <xf numFmtId="0" fontId="64" fillId="3" borderId="153" xfId="21" applyFont="1" applyFill="1" applyBorder="1" applyAlignment="1">
      <alignment horizontal="center" vertical="center"/>
    </xf>
    <xf numFmtId="0" fontId="65" fillId="3" borderId="150" xfId="21" applyNumberFormat="1" applyFont="1" applyFill="1" applyBorder="1" applyAlignment="1">
      <alignment horizontal="center" vertical="center"/>
    </xf>
    <xf numFmtId="0" fontId="66" fillId="3" borderId="0" xfId="21" applyFont="1" applyFill="1" applyBorder="1" applyAlignment="1">
      <alignment horizontal="left" vertical="center"/>
    </xf>
    <xf numFmtId="49" fontId="67" fillId="3" borderId="0" xfId="21" applyNumberFormat="1" applyFont="1" applyFill="1" applyBorder="1" applyAlignment="1">
      <alignment horizontal="left" vertical="center"/>
    </xf>
    <xf numFmtId="0" fontId="26" fillId="3" borderId="0" xfId="21" applyFont="1" applyFill="1" applyBorder="1" applyAlignment="1">
      <alignment horizontal="center" vertical="center"/>
    </xf>
    <xf numFmtId="0" fontId="26" fillId="0" borderId="0" xfId="21" applyFont="1" applyFill="1" applyBorder="1" applyAlignment="1">
      <alignment horizontal="center" vertical="center"/>
    </xf>
    <xf numFmtId="0" fontId="24" fillId="0" borderId="0" xfId="21" applyFont="1" applyFill="1" applyBorder="1" applyAlignment="1">
      <alignment horizontal="center" vertical="center"/>
    </xf>
    <xf numFmtId="1" fontId="70" fillId="40" borderId="93" xfId="22" applyNumberFormat="1" applyFont="1" applyFill="1" applyBorder="1" applyAlignment="1">
      <alignment horizontal="center" vertical="center" wrapText="1"/>
    </xf>
    <xf numFmtId="0" fontId="24" fillId="0" borderId="0" xfId="23" applyFont="1"/>
    <xf numFmtId="1" fontId="71" fillId="40" borderId="168" xfId="22" applyNumberFormat="1" applyFont="1" applyFill="1" applyBorder="1" applyAlignment="1">
      <alignment horizontal="center" vertical="center" wrapText="1"/>
    </xf>
    <xf numFmtId="1" fontId="73" fillId="3" borderId="169" xfId="22" applyNumberFormat="1" applyFont="1" applyFill="1" applyBorder="1" applyAlignment="1">
      <alignment horizontal="center" vertical="center" wrapText="1"/>
    </xf>
    <xf numFmtId="1" fontId="50" fillId="4" borderId="103" xfId="22" applyNumberFormat="1" applyFont="1" applyFill="1" applyBorder="1" applyAlignment="1">
      <alignment horizontal="center" vertical="center" wrapText="1"/>
    </xf>
    <xf numFmtId="2" fontId="74" fillId="7" borderId="172" xfId="21" applyNumberFormat="1" applyFont="1" applyFill="1" applyBorder="1" applyAlignment="1">
      <alignment horizontal="center" vertical="center" wrapText="1"/>
    </xf>
    <xf numFmtId="1" fontId="73" fillId="4" borderId="0" xfId="22" applyNumberFormat="1" applyFont="1" applyFill="1" applyBorder="1" applyAlignment="1">
      <alignment horizontal="center" vertical="center" wrapText="1"/>
    </xf>
    <xf numFmtId="0" fontId="72" fillId="4" borderId="0" xfId="23" applyFont="1" applyFill="1" applyBorder="1" applyAlignment="1">
      <alignment horizontal="center"/>
    </xf>
    <xf numFmtId="2" fontId="74" fillId="7" borderId="175" xfId="21" applyNumberFormat="1" applyFont="1" applyFill="1" applyBorder="1" applyAlignment="1">
      <alignment horizontal="center" vertical="center" wrapText="1"/>
    </xf>
    <xf numFmtId="1" fontId="75" fillId="49" borderId="92" xfId="22" applyNumberFormat="1" applyFont="1" applyFill="1" applyBorder="1" applyAlignment="1">
      <alignment horizontal="center" vertical="center" wrapText="1"/>
    </xf>
    <xf numFmtId="0" fontId="24" fillId="4" borderId="0" xfId="21" applyFont="1" applyFill="1" applyBorder="1" applyAlignment="1">
      <alignment horizontal="center" vertical="center"/>
    </xf>
    <xf numFmtId="0" fontId="22" fillId="0" borderId="62" xfId="21" applyFont="1" applyBorder="1" applyAlignment="1">
      <alignment horizontal="center" vertical="center" wrapText="1"/>
    </xf>
    <xf numFmtId="0" fontId="22" fillId="0" borderId="62" xfId="21" applyFont="1" applyBorder="1" applyAlignment="1">
      <alignment horizontal="left" vertical="center" wrapText="1"/>
    </xf>
    <xf numFmtId="1" fontId="76" fillId="40" borderId="168" xfId="22" applyNumberFormat="1" applyFont="1" applyFill="1" applyBorder="1" applyAlignment="1">
      <alignment horizontal="center" vertical="center" wrapText="1"/>
    </xf>
    <xf numFmtId="1" fontId="50" fillId="3" borderId="91" xfId="22" applyNumberFormat="1" applyFont="1" applyFill="1" applyBorder="1" applyAlignment="1">
      <alignment horizontal="center" vertical="center"/>
    </xf>
    <xf numFmtId="0" fontId="4" fillId="0" borderId="0" xfId="3" applyAlignment="1">
      <alignment vertical="center"/>
    </xf>
    <xf numFmtId="0" fontId="77" fillId="0" borderId="62" xfId="21" applyFont="1" applyBorder="1" applyAlignment="1">
      <alignment horizontal="left" vertical="center"/>
    </xf>
    <xf numFmtId="1" fontId="59" fillId="16" borderId="91" xfId="21" applyNumberFormat="1" applyFont="1" applyFill="1" applyBorder="1" applyAlignment="1">
      <alignment horizontal="center" vertical="center"/>
    </xf>
    <xf numFmtId="166" fontId="21" fillId="7" borderId="62" xfId="21" applyNumberFormat="1" applyFont="1" applyFill="1" applyBorder="1" applyAlignment="1">
      <alignment horizontal="center" vertical="center"/>
    </xf>
    <xf numFmtId="166" fontId="18" fillId="4" borderId="62" xfId="21" applyNumberFormat="1" applyFont="1" applyFill="1" applyBorder="1" applyAlignment="1">
      <alignment horizontal="center" vertical="center"/>
    </xf>
    <xf numFmtId="1" fontId="36" fillId="3" borderId="91" xfId="22" applyNumberFormat="1" applyFont="1" applyFill="1" applyBorder="1" applyAlignment="1">
      <alignment horizontal="center" vertical="center"/>
    </xf>
    <xf numFmtId="0" fontId="35" fillId="4" borderId="97" xfId="21" applyFont="1" applyFill="1" applyBorder="1" applyAlignment="1">
      <alignment horizontal="center" vertical="center"/>
    </xf>
    <xf numFmtId="0" fontId="26" fillId="3" borderId="97" xfId="21" applyFont="1" applyFill="1" applyBorder="1" applyAlignment="1">
      <alignment horizontal="center" vertical="center"/>
    </xf>
    <xf numFmtId="0" fontId="79" fillId="3" borderId="0" xfId="21" applyFont="1" applyFill="1" applyBorder="1" applyAlignment="1">
      <alignment horizontal="left" vertical="center"/>
    </xf>
    <xf numFmtId="0" fontId="79" fillId="3" borderId="180" xfId="21" applyFont="1" applyFill="1" applyBorder="1" applyAlignment="1">
      <alignment horizontal="left" vertical="center"/>
    </xf>
    <xf numFmtId="0" fontId="24" fillId="3" borderId="97" xfId="23" applyFont="1" applyFill="1" applyBorder="1"/>
    <xf numFmtId="0" fontId="66" fillId="3" borderId="160" xfId="21" applyFont="1" applyFill="1" applyBorder="1" applyAlignment="1">
      <alignment horizontal="left" vertical="center"/>
    </xf>
    <xf numFmtId="0" fontId="24" fillId="0" borderId="0" xfId="3" applyFont="1" applyAlignment="1">
      <alignment vertical="center"/>
    </xf>
    <xf numFmtId="0" fontId="18" fillId="4" borderId="128" xfId="3" applyFont="1" applyFill="1" applyBorder="1" applyAlignment="1">
      <alignment horizontal="center" vertical="center"/>
    </xf>
    <xf numFmtId="0" fontId="18" fillId="4" borderId="0" xfId="3" applyFont="1" applyFill="1" applyBorder="1" applyAlignment="1">
      <alignment horizontal="center" vertical="center"/>
    </xf>
    <xf numFmtId="0" fontId="18" fillId="4" borderId="49" xfId="3" applyFont="1" applyFill="1" applyBorder="1" applyAlignment="1">
      <alignment horizontal="center" vertical="center"/>
    </xf>
    <xf numFmtId="0" fontId="52" fillId="3" borderId="128" xfId="3" applyFont="1" applyFill="1" applyBorder="1" applyAlignment="1" applyProtection="1">
      <alignment horizontal="center" vertical="center"/>
      <protection hidden="1"/>
    </xf>
    <xf numFmtId="0" fontId="4" fillId="2" borderId="0" xfId="3" applyFill="1" applyAlignment="1">
      <alignment vertical="center"/>
    </xf>
    <xf numFmtId="0" fontId="9" fillId="2" borderId="0" xfId="3" applyFont="1" applyFill="1" applyAlignment="1">
      <alignment vertical="center"/>
    </xf>
    <xf numFmtId="0" fontId="86" fillId="2" borderId="0" xfId="14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87" fillId="2" borderId="0" xfId="3" applyFont="1" applyFill="1" applyAlignment="1">
      <alignment vertical="center"/>
    </xf>
    <xf numFmtId="0" fontId="88" fillId="2" borderId="0" xfId="25" applyFont="1" applyFill="1" applyAlignment="1">
      <alignment horizontal="left" vertical="center"/>
    </xf>
    <xf numFmtId="0" fontId="6" fillId="2" borderId="0" xfId="3" applyFont="1" applyFill="1" applyAlignment="1">
      <alignment vertical="center"/>
    </xf>
    <xf numFmtId="0" fontId="87" fillId="2" borderId="0" xfId="3" applyFont="1" applyFill="1" applyAlignment="1">
      <alignment horizontal="center" vertical="center"/>
    </xf>
    <xf numFmtId="0" fontId="41" fillId="2" borderId="0" xfId="3" applyFont="1" applyFill="1" applyAlignment="1">
      <alignment vertical="center"/>
    </xf>
    <xf numFmtId="177" fontId="89" fillId="2" borderId="62" xfId="7" applyNumberFormat="1" applyFont="1" applyFill="1" applyBorder="1" applyAlignment="1">
      <alignment horizontal="center" vertical="center"/>
    </xf>
    <xf numFmtId="199" fontId="17" fillId="50" borderId="182" xfId="0" applyNumberFormat="1" applyFont="1" applyFill="1" applyBorder="1" applyAlignment="1" applyProtection="1">
      <alignment horizontal="center" vertical="center"/>
      <protection locked="0"/>
    </xf>
    <xf numFmtId="166" fontId="90" fillId="51" borderId="183" xfId="3" applyNumberFormat="1" applyFont="1" applyFill="1" applyBorder="1" applyAlignment="1">
      <alignment horizontal="center" vertical="center"/>
    </xf>
    <xf numFmtId="0" fontId="91" fillId="2" borderId="0" xfId="3" applyFont="1" applyFill="1" applyAlignment="1">
      <alignment horizontal="right" vertical="center"/>
    </xf>
    <xf numFmtId="0" fontId="11" fillId="2" borderId="0" xfId="3" applyFont="1" applyFill="1" applyAlignment="1">
      <alignment horizontal="center" vertical="center"/>
    </xf>
    <xf numFmtId="0" fontId="92" fillId="2" borderId="0" xfId="0" applyFont="1" applyFill="1" applyAlignment="1">
      <alignment horizontal="left" vertical="center"/>
    </xf>
    <xf numFmtId="0" fontId="93" fillId="2" borderId="0" xfId="0" applyFont="1" applyFill="1" applyAlignment="1">
      <alignment horizontal="left" vertical="center"/>
    </xf>
    <xf numFmtId="0" fontId="94" fillId="2" borderId="0" xfId="0" applyFont="1" applyFill="1" applyAlignment="1">
      <alignment horizontal="left" vertical="center"/>
    </xf>
    <xf numFmtId="0" fontId="95" fillId="2" borderId="0" xfId="0" applyFont="1" applyFill="1" applyAlignment="1">
      <alignment horizontal="left" vertical="center"/>
    </xf>
    <xf numFmtId="0" fontId="96" fillId="2" borderId="0" xfId="0" applyFont="1" applyFill="1" applyAlignment="1">
      <alignment horizontal="left" vertical="center"/>
    </xf>
    <xf numFmtId="0" fontId="97" fillId="2" borderId="0" xfId="0" applyFont="1" applyFill="1" applyAlignment="1">
      <alignment horizontal="left" vertical="center"/>
    </xf>
    <xf numFmtId="0" fontId="98" fillId="2" borderId="0" xfId="0" applyFont="1" applyFill="1" applyAlignment="1">
      <alignment horizontal="left" vertical="center"/>
    </xf>
    <xf numFmtId="0" fontId="99" fillId="2" borderId="0" xfId="0" applyFont="1" applyFill="1" applyAlignment="1">
      <alignment horizontal="left" vertical="center"/>
    </xf>
    <xf numFmtId="0" fontId="100" fillId="2" borderId="0" xfId="0" applyFont="1" applyFill="1" applyAlignment="1">
      <alignment horizontal="left" vertical="center"/>
    </xf>
    <xf numFmtId="0" fontId="4" fillId="2" borderId="0" xfId="26" applyFill="1" applyProtection="1">
      <protection hidden="1"/>
    </xf>
    <xf numFmtId="0" fontId="4" fillId="2" borderId="0" xfId="26" applyFill="1" applyAlignment="1">
      <alignment vertical="center"/>
    </xf>
    <xf numFmtId="0" fontId="4" fillId="0" borderId="0" xfId="26"/>
    <xf numFmtId="0" fontId="4" fillId="0" borderId="0" xfId="26" applyAlignment="1">
      <alignment vertical="center"/>
    </xf>
    <xf numFmtId="0" fontId="9" fillId="2" borderId="0" xfId="26" applyFont="1" applyFill="1" applyAlignment="1">
      <alignment vertical="center"/>
    </xf>
    <xf numFmtId="0" fontId="101" fillId="16" borderId="0" xfId="26" applyFont="1" applyFill="1" applyAlignment="1">
      <alignment horizontal="center" vertical="center"/>
    </xf>
    <xf numFmtId="0" fontId="102" fillId="16" borderId="0" xfId="26" applyFont="1" applyFill="1" applyAlignment="1">
      <alignment horizontal="center" vertical="center"/>
    </xf>
    <xf numFmtId="0" fontId="103" fillId="16" borderId="0" xfId="26" applyFont="1" applyFill="1" applyAlignment="1">
      <alignment horizontal="center" vertical="center"/>
    </xf>
    <xf numFmtId="0" fontId="104" fillId="16" borderId="0" xfId="26" applyFont="1" applyFill="1" applyAlignment="1">
      <alignment horizontal="center" vertical="center"/>
    </xf>
    <xf numFmtId="0" fontId="105" fillId="16" borderId="0" xfId="26" applyFont="1" applyFill="1" applyAlignment="1">
      <alignment horizontal="center" vertical="center"/>
    </xf>
    <xf numFmtId="0" fontId="106" fillId="16" borderId="0" xfId="26" applyFont="1" applyFill="1" applyAlignment="1">
      <alignment horizontal="center" vertical="center"/>
    </xf>
    <xf numFmtId="0" fontId="107" fillId="16" borderId="0" xfId="26" applyFont="1" applyFill="1" applyAlignment="1">
      <alignment horizontal="center" vertical="center"/>
    </xf>
    <xf numFmtId="0" fontId="108" fillId="16" borderId="0" xfId="26" applyFont="1" applyFill="1" applyAlignment="1">
      <alignment horizontal="center" vertical="center"/>
    </xf>
    <xf numFmtId="0" fontId="109" fillId="16" borderId="0" xfId="26" applyFont="1" applyFill="1" applyAlignment="1">
      <alignment horizontal="center" vertical="center"/>
    </xf>
    <xf numFmtId="0" fontId="110" fillId="16" borderId="0" xfId="26" applyFont="1" applyFill="1" applyAlignment="1">
      <alignment horizontal="center" vertical="center"/>
    </xf>
    <xf numFmtId="0" fontId="111" fillId="16" borderId="0" xfId="26" applyFont="1" applyFill="1" applyAlignment="1">
      <alignment horizontal="center" vertical="center"/>
    </xf>
    <xf numFmtId="0" fontId="112" fillId="16" borderId="0" xfId="26" applyFont="1" applyFill="1" applyAlignment="1">
      <alignment horizontal="center" vertical="center"/>
    </xf>
    <xf numFmtId="0" fontId="113" fillId="16" borderId="0" xfId="26" applyFont="1" applyFill="1" applyAlignment="1">
      <alignment horizontal="center" vertical="center"/>
    </xf>
    <xf numFmtId="0" fontId="114" fillId="16" borderId="0" xfId="26" applyFont="1" applyFill="1" applyAlignment="1">
      <alignment horizontal="center" vertical="center"/>
    </xf>
    <xf numFmtId="0" fontId="115" fillId="16" borderId="0" xfId="26" applyFont="1" applyFill="1" applyAlignment="1">
      <alignment horizontal="center" vertical="center"/>
    </xf>
    <xf numFmtId="0" fontId="116" fillId="16" borderId="0" xfId="26" applyFont="1" applyFill="1" applyAlignment="1">
      <alignment horizontal="center" vertical="center"/>
    </xf>
    <xf numFmtId="0" fontId="117" fillId="16" borderId="0" xfId="26" applyFont="1" applyFill="1" applyAlignment="1">
      <alignment horizontal="center" vertical="center"/>
    </xf>
    <xf numFmtId="0" fontId="118" fillId="16" borderId="0" xfId="26" applyFont="1" applyFill="1" applyAlignment="1">
      <alignment horizontal="center" vertical="center"/>
    </xf>
    <xf numFmtId="0" fontId="119" fillId="3" borderId="159" xfId="26" applyFont="1" applyFill="1" applyBorder="1" applyAlignment="1">
      <alignment horizontal="center" vertical="center"/>
    </xf>
    <xf numFmtId="0" fontId="120" fillId="0" borderId="63" xfId="27" applyFont="1" applyBorder="1" applyAlignment="1">
      <alignment horizontal="center" vertical="center"/>
    </xf>
    <xf numFmtId="0" fontId="121" fillId="52" borderId="159" xfId="26" applyFont="1" applyFill="1" applyBorder="1" applyAlignment="1">
      <alignment horizontal="center" vertical="center"/>
    </xf>
    <xf numFmtId="0" fontId="121" fillId="53" borderId="159" xfId="26" applyFont="1" applyFill="1" applyBorder="1" applyAlignment="1">
      <alignment horizontal="center" vertical="center"/>
    </xf>
    <xf numFmtId="0" fontId="122" fillId="2" borderId="0" xfId="3" applyFont="1" applyFill="1" applyAlignment="1">
      <alignment horizontal="center" vertical="center"/>
    </xf>
    <xf numFmtId="0" fontId="123" fillId="3" borderId="0" xfId="26" applyFont="1" applyFill="1" applyAlignment="1">
      <alignment vertical="center"/>
    </xf>
    <xf numFmtId="0" fontId="4" fillId="3" borderId="0" xfId="26" applyFill="1" applyProtection="1">
      <protection hidden="1"/>
    </xf>
    <xf numFmtId="0" fontId="124" fillId="3" borderId="159" xfId="26" applyFont="1" applyFill="1" applyBorder="1" applyAlignment="1">
      <alignment vertical="center"/>
    </xf>
    <xf numFmtId="0" fontId="4" fillId="3" borderId="0" xfId="26" applyFill="1" applyAlignment="1">
      <alignment vertical="center"/>
    </xf>
    <xf numFmtId="182" fontId="125" fillId="3" borderId="0" xfId="26" applyNumberFormat="1" applyFont="1" applyFill="1" applyAlignment="1">
      <alignment vertical="center"/>
    </xf>
    <xf numFmtId="0" fontId="124" fillId="3" borderId="0" xfId="26" applyFont="1" applyFill="1" applyAlignment="1">
      <alignment horizontal="left" vertical="center"/>
    </xf>
    <xf numFmtId="0" fontId="4" fillId="0" borderId="0" xfId="26" applyProtection="1">
      <protection hidden="1"/>
    </xf>
    <xf numFmtId="0" fontId="127" fillId="35" borderId="0" xfId="26" applyFont="1" applyFill="1" applyAlignment="1">
      <alignment horizontal="center" vertical="center"/>
    </xf>
    <xf numFmtId="0" fontId="128" fillId="37" borderId="0" xfId="26" applyFont="1" applyFill="1" applyAlignment="1">
      <alignment horizontal="center" vertical="center"/>
    </xf>
    <xf numFmtId="0" fontId="11" fillId="2" borderId="0" xfId="26" applyFont="1" applyFill="1" applyAlignment="1">
      <alignment vertical="center"/>
    </xf>
    <xf numFmtId="0" fontId="11" fillId="2" borderId="159" xfId="26" applyFont="1" applyFill="1" applyBorder="1" applyAlignment="1">
      <alignment vertical="center"/>
    </xf>
    <xf numFmtId="0" fontId="129" fillId="3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right" vertical="center"/>
    </xf>
    <xf numFmtId="0" fontId="55" fillId="2" borderId="0" xfId="26" applyFont="1" applyFill="1" applyAlignment="1">
      <alignment horizontal="right" vertical="center"/>
    </xf>
    <xf numFmtId="0" fontId="11" fillId="2" borderId="0" xfId="29" applyFont="1" applyFill="1" applyAlignment="1">
      <alignment vertical="center"/>
    </xf>
    <xf numFmtId="0" fontId="11" fillId="2" borderId="0" xfId="14" applyFont="1" applyFill="1" applyAlignment="1">
      <alignment horizontal="center" vertical="center"/>
    </xf>
    <xf numFmtId="0" fontId="11" fillId="2" borderId="0" xfId="14" applyFont="1" applyFill="1" applyAlignment="1">
      <alignment horizontal="center" vertical="top"/>
    </xf>
    <xf numFmtId="0" fontId="131" fillId="3" borderId="0" xfId="3" applyFont="1" applyFill="1" applyBorder="1" applyAlignment="1" applyProtection="1">
      <alignment horizontal="center"/>
      <protection hidden="1"/>
    </xf>
    <xf numFmtId="169" fontId="29" fillId="42" borderId="180" xfId="15" applyNumberFormat="1" applyFont="1" applyFill="1" applyBorder="1" applyAlignment="1">
      <alignment horizontal="left" vertical="center"/>
    </xf>
    <xf numFmtId="169" fontId="29" fillId="5" borderId="0" xfId="15" applyNumberFormat="1" applyFont="1" applyFill="1" applyBorder="1" applyAlignment="1">
      <alignment horizontal="left" vertical="center"/>
    </xf>
    <xf numFmtId="169" fontId="132" fillId="47" borderId="0" xfId="15" applyNumberFormat="1" applyFont="1" applyFill="1" applyBorder="1" applyAlignment="1">
      <alignment horizontal="left" vertical="center"/>
    </xf>
    <xf numFmtId="169" fontId="29" fillId="37" borderId="0" xfId="15" applyNumberFormat="1" applyFont="1" applyFill="1" applyBorder="1" applyAlignment="1">
      <alignment horizontal="left" vertical="center"/>
    </xf>
    <xf numFmtId="169" fontId="29" fillId="48" borderId="150" xfId="15" applyNumberFormat="1" applyFont="1" applyFill="1" applyBorder="1" applyAlignment="1">
      <alignment horizontal="left" vertical="center"/>
    </xf>
    <xf numFmtId="169" fontId="29" fillId="9" borderId="0" xfId="15" applyNumberFormat="1" applyFont="1" applyFill="1" applyBorder="1" applyAlignment="1">
      <alignment horizontal="left" vertical="center"/>
    </xf>
    <xf numFmtId="169" fontId="132" fillId="32" borderId="0" xfId="15" applyNumberFormat="1" applyFont="1" applyFill="1" applyBorder="1" applyAlignment="1">
      <alignment horizontal="left" vertical="center"/>
    </xf>
    <xf numFmtId="169" fontId="132" fillId="41" borderId="0" xfId="15" applyNumberFormat="1" applyFont="1" applyFill="1" applyBorder="1" applyAlignment="1">
      <alignment horizontal="left" vertical="center"/>
    </xf>
    <xf numFmtId="0" fontId="42" fillId="7" borderId="101" xfId="3" applyFont="1" applyFill="1" applyBorder="1" applyAlignment="1" applyProtection="1">
      <alignment horizontal="center" vertical="center"/>
      <protection hidden="1"/>
    </xf>
    <xf numFmtId="0" fontId="133" fillId="7" borderId="178" xfId="3" applyFont="1" applyFill="1" applyBorder="1" applyAlignment="1" applyProtection="1">
      <alignment horizontal="center" vertical="center"/>
      <protection hidden="1"/>
    </xf>
    <xf numFmtId="0" fontId="32" fillId="7" borderId="179" xfId="3" applyFont="1" applyFill="1" applyBorder="1" applyAlignment="1" applyProtection="1">
      <alignment horizontal="center" vertical="center"/>
      <protection hidden="1"/>
    </xf>
    <xf numFmtId="0" fontId="34" fillId="39" borderId="181" xfId="3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169" fontId="29" fillId="37" borderId="0" xfId="15" applyNumberFormat="1" applyFont="1" applyFill="1" applyBorder="1" applyAlignment="1">
      <alignment horizontal="center" vertical="center"/>
    </xf>
    <xf numFmtId="0" fontId="61" fillId="0" borderId="0" xfId="3" applyFont="1" applyAlignment="1">
      <alignment vertical="center"/>
    </xf>
    <xf numFmtId="169" fontId="29" fillId="42" borderId="180" xfId="15" applyNumberFormat="1" applyFont="1" applyFill="1" applyBorder="1" applyAlignment="1">
      <alignment horizontal="center" vertical="center"/>
    </xf>
    <xf numFmtId="169" fontId="132" fillId="32" borderId="0" xfId="15" applyNumberFormat="1" applyFont="1" applyFill="1" applyBorder="1" applyAlignment="1">
      <alignment horizontal="center" vertical="center"/>
    </xf>
    <xf numFmtId="169" fontId="29" fillId="5" borderId="0" xfId="15" applyNumberFormat="1" applyFont="1" applyFill="1" applyBorder="1" applyAlignment="1">
      <alignment horizontal="center" vertical="center"/>
    </xf>
    <xf numFmtId="169" fontId="29" fillId="48" borderId="0" xfId="15" applyNumberFormat="1" applyFont="1" applyFill="1" applyBorder="1" applyAlignment="1">
      <alignment horizontal="center" vertical="center"/>
    </xf>
    <xf numFmtId="169" fontId="132" fillId="41" borderId="0" xfId="15" applyNumberFormat="1" applyFont="1" applyFill="1" applyBorder="1" applyAlignment="1">
      <alignment horizontal="center" vertical="center"/>
    </xf>
    <xf numFmtId="169" fontId="132" fillId="47" borderId="0" xfId="15" applyNumberFormat="1" applyFont="1" applyFill="1" applyBorder="1" applyAlignment="1">
      <alignment horizontal="center" vertical="center"/>
    </xf>
    <xf numFmtId="169" fontId="29" fillId="9" borderId="0" xfId="15" applyNumberFormat="1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vertical="center"/>
    </xf>
    <xf numFmtId="0" fontId="24" fillId="0" borderId="0" xfId="1" applyFont="1" applyProtection="1">
      <protection hidden="1"/>
    </xf>
    <xf numFmtId="165" fontId="24" fillId="3" borderId="0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36" fillId="17" borderId="0" xfId="6" applyFont="1" applyFill="1" applyBorder="1" applyAlignment="1">
      <alignment horizontal="center" vertical="center"/>
    </xf>
    <xf numFmtId="0" fontId="36" fillId="0" borderId="1" xfId="6" applyFont="1" applyFill="1" applyBorder="1" applyAlignment="1">
      <alignment horizontal="center" vertical="center"/>
    </xf>
    <xf numFmtId="0" fontId="77" fillId="0" borderId="2" xfId="1" applyFont="1" applyFill="1" applyBorder="1" applyAlignment="1">
      <alignment horizontal="left" vertical="center"/>
    </xf>
    <xf numFmtId="0" fontId="24" fillId="0" borderId="2" xfId="1" applyFont="1" applyFill="1" applyBorder="1"/>
    <xf numFmtId="0" fontId="24" fillId="3" borderId="0" xfId="1" applyFont="1" applyFill="1" applyProtection="1">
      <protection hidden="1"/>
    </xf>
    <xf numFmtId="0" fontId="135" fillId="19" borderId="0" xfId="6" applyFont="1" applyFill="1" applyBorder="1" applyAlignment="1">
      <alignment horizontal="center" vertical="center"/>
    </xf>
    <xf numFmtId="0" fontId="135" fillId="0" borderId="20" xfId="6" applyFont="1" applyFill="1" applyBorder="1" applyAlignment="1">
      <alignment horizontal="center" vertical="center"/>
    </xf>
    <xf numFmtId="0" fontId="138" fillId="3" borderId="20" xfId="1" applyFont="1" applyFill="1" applyBorder="1" applyAlignment="1" applyProtection="1">
      <alignment horizontal="center" vertical="center" wrapText="1"/>
      <protection hidden="1"/>
    </xf>
    <xf numFmtId="0" fontId="54" fillId="19" borderId="0" xfId="1" applyFont="1" applyFill="1" applyBorder="1" applyAlignment="1">
      <alignment horizontal="left" vertical="center" wrapText="1"/>
    </xf>
    <xf numFmtId="0" fontId="54" fillId="0" borderId="20" xfId="1" applyFont="1" applyFill="1" applyBorder="1" applyAlignment="1">
      <alignment horizontal="left" vertical="center" wrapText="1"/>
    </xf>
    <xf numFmtId="0" fontId="33" fillId="3" borderId="0" xfId="6" applyFont="1" applyFill="1" applyBorder="1" applyAlignment="1">
      <alignment vertical="center"/>
    </xf>
    <xf numFmtId="0" fontId="24" fillId="0" borderId="0" xfId="1" applyFont="1" applyBorder="1"/>
    <xf numFmtId="0" fontId="141" fillId="0" borderId="0" xfId="5" applyFont="1" applyBorder="1" applyAlignment="1" applyProtection="1">
      <alignment horizontal="left" vertical="center"/>
    </xf>
    <xf numFmtId="0" fontId="33" fillId="0" borderId="15" xfId="1" applyFont="1" applyBorder="1" applyAlignment="1">
      <alignment vertical="center"/>
    </xf>
    <xf numFmtId="0" fontId="33" fillId="0" borderId="52" xfId="1" applyFont="1" applyBorder="1" applyAlignment="1">
      <alignment vertical="center"/>
    </xf>
    <xf numFmtId="0" fontId="43" fillId="3" borderId="0" xfId="6" applyFont="1" applyFill="1" applyBorder="1" applyAlignment="1">
      <alignment vertical="center"/>
    </xf>
    <xf numFmtId="0" fontId="36" fillId="3" borderId="0" xfId="1" applyFont="1" applyFill="1" applyAlignment="1" applyProtection="1">
      <alignment horizontal="left" vertical="center"/>
      <protection hidden="1"/>
    </xf>
    <xf numFmtId="0" fontId="24" fillId="3" borderId="0" xfId="1" applyFont="1" applyFill="1" applyAlignment="1" applyProtection="1">
      <alignment vertical="center"/>
      <protection hidden="1"/>
    </xf>
    <xf numFmtId="0" fontId="5" fillId="3" borderId="0" xfId="2" applyFont="1" applyFill="1" applyAlignment="1">
      <alignment vertical="center"/>
    </xf>
    <xf numFmtId="0" fontId="5" fillId="3" borderId="0" xfId="2" applyFont="1" applyFill="1"/>
    <xf numFmtId="0" fontId="24" fillId="3" borderId="0" xfId="1" applyFont="1" applyFill="1" applyAlignment="1">
      <alignment vertical="center"/>
    </xf>
    <xf numFmtId="0" fontId="43" fillId="19" borderId="0" xfId="1" applyFont="1" applyFill="1" applyBorder="1" applyAlignment="1">
      <alignment vertical="center"/>
    </xf>
    <xf numFmtId="0" fontId="34" fillId="4" borderId="54" xfId="1" applyFont="1" applyFill="1" applyBorder="1" applyAlignment="1" applyProtection="1">
      <alignment horizontal="center" vertical="center" wrapText="1"/>
      <protection hidden="1"/>
    </xf>
    <xf numFmtId="0" fontId="34" fillId="4" borderId="16" xfId="1" applyFont="1" applyFill="1" applyBorder="1" applyAlignment="1" applyProtection="1">
      <alignment horizontal="center" vertical="center" wrapText="1"/>
      <protection hidden="1"/>
    </xf>
    <xf numFmtId="0" fontId="34" fillId="4" borderId="16" xfId="1" applyFont="1" applyFill="1" applyBorder="1" applyAlignment="1">
      <alignment horizontal="center" vertical="center"/>
    </xf>
    <xf numFmtId="0" fontId="18" fillId="11" borderId="54" xfId="1" applyFont="1" applyFill="1" applyBorder="1" applyAlignment="1" applyProtection="1">
      <alignment horizontal="center" vertical="center" wrapText="1"/>
      <protection hidden="1"/>
    </xf>
    <xf numFmtId="0" fontId="18" fillId="11" borderId="16" xfId="1" applyFont="1" applyFill="1" applyBorder="1" applyAlignment="1" applyProtection="1">
      <alignment horizontal="center" vertical="center" wrapText="1"/>
      <protection hidden="1"/>
    </xf>
    <xf numFmtId="0" fontId="23" fillId="11" borderId="16" xfId="1" applyFont="1" applyFill="1" applyBorder="1" applyAlignment="1">
      <alignment horizontal="center" vertical="center"/>
    </xf>
    <xf numFmtId="166" fontId="23" fillId="11" borderId="17" xfId="1" applyNumberFormat="1" applyFont="1" applyFill="1" applyBorder="1" applyAlignment="1">
      <alignment horizontal="center" vertical="center" wrapText="1"/>
    </xf>
    <xf numFmtId="0" fontId="69" fillId="3" borderId="0" xfId="1" applyFont="1" applyFill="1" applyAlignment="1" applyProtection="1">
      <alignment horizontal="left" vertical="center"/>
      <protection hidden="1"/>
    </xf>
    <xf numFmtId="0" fontId="18" fillId="19" borderId="0" xfId="1" applyFont="1" applyFill="1" applyBorder="1" applyAlignment="1" applyProtection="1">
      <alignment horizontal="center" vertical="center" wrapText="1"/>
      <protection hidden="1"/>
    </xf>
    <xf numFmtId="0" fontId="18" fillId="3" borderId="20" xfId="1" applyFont="1" applyFill="1" applyBorder="1" applyAlignment="1" applyProtection="1">
      <alignment horizontal="center" vertical="center" wrapText="1"/>
      <protection hidden="1"/>
    </xf>
    <xf numFmtId="0" fontId="34" fillId="3" borderId="0" xfId="6" applyFont="1" applyFill="1" applyBorder="1" applyAlignment="1">
      <alignment horizontal="right" vertical="center"/>
    </xf>
    <xf numFmtId="0" fontId="34" fillId="3" borderId="21" xfId="1" applyFont="1" applyFill="1" applyBorder="1" applyAlignment="1" applyProtection="1">
      <alignment horizontal="center" vertical="center" wrapText="1"/>
      <protection hidden="1"/>
    </xf>
    <xf numFmtId="1" fontId="36" fillId="3" borderId="22" xfId="1" applyNumberFormat="1" applyFont="1" applyFill="1" applyBorder="1" applyAlignment="1" applyProtection="1">
      <alignment horizontal="center" vertical="center"/>
      <protection hidden="1"/>
    </xf>
    <xf numFmtId="1" fontId="23" fillId="3" borderId="23" xfId="1" applyNumberFormat="1" applyFont="1" applyFill="1" applyBorder="1" applyAlignment="1" applyProtection="1">
      <alignment vertical="center"/>
      <protection hidden="1"/>
    </xf>
    <xf numFmtId="1" fontId="34" fillId="4" borderId="55" xfId="1" applyNumberFormat="1" applyFont="1" applyFill="1" applyBorder="1" applyAlignment="1" applyProtection="1">
      <alignment horizontal="left" vertical="center"/>
      <protection hidden="1"/>
    </xf>
    <xf numFmtId="1" fontId="34" fillId="4" borderId="56" xfId="1" applyNumberFormat="1" applyFont="1" applyFill="1" applyBorder="1" applyAlignment="1" applyProtection="1">
      <alignment horizontal="right" vertical="center"/>
      <protection hidden="1"/>
    </xf>
    <xf numFmtId="166" fontId="34" fillId="4" borderId="56" xfId="1" applyNumberFormat="1" applyFont="1" applyFill="1" applyBorder="1" applyAlignment="1">
      <alignment vertical="center"/>
    </xf>
    <xf numFmtId="0" fontId="81" fillId="3" borderId="20" xfId="1" applyFont="1" applyFill="1" applyBorder="1" applyAlignment="1" applyProtection="1">
      <alignment horizontal="center" vertical="center" wrapText="1"/>
      <protection hidden="1"/>
    </xf>
    <xf numFmtId="0" fontId="81" fillId="3" borderId="0" xfId="1" applyFont="1" applyFill="1" applyBorder="1" applyAlignment="1" applyProtection="1">
      <alignment horizontal="center" vertical="center" wrapText="1"/>
      <protection hidden="1"/>
    </xf>
    <xf numFmtId="0" fontId="138" fillId="3" borderId="0" xfId="6" applyFont="1" applyFill="1" applyBorder="1" applyAlignment="1">
      <alignment horizontal="right" vertical="center"/>
    </xf>
    <xf numFmtId="0" fontId="138" fillId="3" borderId="21" xfId="1" applyFont="1" applyFill="1" applyBorder="1" applyAlignment="1" applyProtection="1">
      <alignment horizontal="center" vertical="center" wrapText="1"/>
      <protection hidden="1"/>
    </xf>
    <xf numFmtId="165" fontId="22" fillId="19" borderId="0" xfId="1" applyNumberFormat="1" applyFont="1" applyFill="1" applyBorder="1" applyAlignment="1" applyProtection="1">
      <alignment horizontal="center" vertical="center"/>
    </xf>
    <xf numFmtId="165" fontId="22" fillId="3" borderId="57" xfId="1" applyNumberFormat="1" applyFont="1" applyFill="1" applyBorder="1" applyAlignment="1" applyProtection="1">
      <alignment horizontal="center" vertical="center"/>
    </xf>
    <xf numFmtId="0" fontId="18" fillId="3" borderId="15" xfId="1" applyFont="1" applyFill="1" applyBorder="1" applyAlignment="1" applyProtection="1">
      <alignment horizontal="center" vertical="center" wrapText="1"/>
      <protection hidden="1"/>
    </xf>
    <xf numFmtId="0" fontId="43" fillId="3" borderId="58" xfId="1" applyFont="1" applyFill="1" applyBorder="1" applyAlignment="1">
      <alignment horizontal="center" vertical="center"/>
    </xf>
    <xf numFmtId="0" fontId="34" fillId="0" borderId="59" xfId="1" applyFont="1" applyFill="1" applyBorder="1" applyAlignment="1" applyProtection="1">
      <alignment horizontal="center" vertical="center" wrapText="1"/>
      <protection hidden="1"/>
    </xf>
    <xf numFmtId="0" fontId="34" fillId="0" borderId="60" xfId="1" applyFont="1" applyFill="1" applyBorder="1" applyAlignment="1" applyProtection="1">
      <alignment horizontal="center" vertical="center" wrapText="1"/>
      <protection hidden="1"/>
    </xf>
    <xf numFmtId="0" fontId="36" fillId="3" borderId="62" xfId="1" applyFont="1" applyFill="1" applyBorder="1" applyAlignment="1" applyProtection="1">
      <alignment horizontal="center" vertical="center" wrapText="1"/>
      <protection hidden="1"/>
    </xf>
    <xf numFmtId="0" fontId="33" fillId="12" borderId="62" xfId="1" applyFont="1" applyFill="1" applyBorder="1" applyAlignment="1" applyProtection="1">
      <alignment horizontal="center" vertical="center"/>
      <protection hidden="1"/>
    </xf>
    <xf numFmtId="165" fontId="81" fillId="3" borderId="20" xfId="1" applyNumberFormat="1" applyFont="1" applyFill="1" applyBorder="1" applyAlignment="1" applyProtection="1">
      <alignment horizontal="right" vertical="center"/>
    </xf>
    <xf numFmtId="165" fontId="81" fillId="3" borderId="0" xfId="1" applyNumberFormat="1" applyFont="1" applyFill="1" applyBorder="1" applyAlignment="1" applyProtection="1">
      <alignment horizontal="right" vertical="center"/>
    </xf>
    <xf numFmtId="165" fontId="143" fillId="3" borderId="0" xfId="1" applyNumberFormat="1" applyFont="1" applyFill="1" applyBorder="1" applyAlignment="1" applyProtection="1">
      <alignment horizontal="right" vertical="center"/>
    </xf>
    <xf numFmtId="0" fontId="143" fillId="3" borderId="21" xfId="1" applyFont="1" applyFill="1" applyBorder="1" applyAlignment="1" applyProtection="1">
      <alignment horizontal="center" vertical="center" wrapText="1"/>
      <protection hidden="1"/>
    </xf>
    <xf numFmtId="1" fontId="81" fillId="7" borderId="22" xfId="1" applyNumberFormat="1" applyFont="1" applyFill="1" applyBorder="1" applyAlignment="1" applyProtection="1">
      <alignment horizontal="center" vertical="center"/>
      <protection hidden="1"/>
    </xf>
    <xf numFmtId="165" fontId="22" fillId="12" borderId="23" xfId="1" applyNumberFormat="1" applyFont="1" applyFill="1" applyBorder="1" applyAlignment="1" applyProtection="1">
      <alignment horizontal="center" vertical="center"/>
    </xf>
    <xf numFmtId="1" fontId="81" fillId="7" borderId="56" xfId="1" applyNumberFormat="1" applyFont="1" applyFill="1" applyBorder="1" applyAlignment="1" applyProtection="1">
      <alignment horizontal="center" vertical="center"/>
      <protection hidden="1"/>
    </xf>
    <xf numFmtId="165" fontId="22" fillId="12" borderId="24" xfId="1" applyNumberFormat="1" applyFont="1" applyFill="1" applyBorder="1" applyAlignment="1" applyProtection="1">
      <alignment horizontal="center" vertical="center"/>
    </xf>
    <xf numFmtId="0" fontId="126" fillId="3" borderId="0" xfId="1" applyFont="1" applyFill="1" applyAlignment="1" applyProtection="1">
      <alignment vertical="center"/>
      <protection hidden="1"/>
    </xf>
    <xf numFmtId="0" fontId="144" fillId="3" borderId="0" xfId="1" applyFont="1" applyFill="1" applyAlignment="1" applyProtection="1">
      <alignment horizontal="left" vertical="center"/>
      <protection hidden="1"/>
    </xf>
    <xf numFmtId="169" fontId="29" fillId="19" borderId="0" xfId="6" applyNumberFormat="1" applyFont="1" applyFill="1" applyBorder="1" applyAlignment="1">
      <alignment horizontal="center" vertical="center"/>
    </xf>
    <xf numFmtId="169" fontId="29" fillId="0" borderId="20" xfId="6" applyNumberFormat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right" vertical="center"/>
    </xf>
    <xf numFmtId="0" fontId="43" fillId="0" borderId="0" xfId="1" applyFont="1" applyFill="1" applyBorder="1" applyAlignment="1">
      <alignment horizontal="center" vertical="center"/>
    </xf>
    <xf numFmtId="2" fontId="34" fillId="3" borderId="27" xfId="6" applyNumberFormat="1" applyFont="1" applyFill="1" applyBorder="1" applyAlignment="1">
      <alignment horizontal="center" vertical="center"/>
    </xf>
    <xf numFmtId="166" fontId="34" fillId="3" borderId="37" xfId="1" applyNumberFormat="1" applyFont="1" applyFill="1" applyBorder="1" applyAlignment="1">
      <alignment vertical="center"/>
    </xf>
    <xf numFmtId="2" fontId="36" fillId="0" borderId="63" xfId="6" applyNumberFormat="1" applyFont="1" applyFill="1" applyBorder="1" applyAlignment="1">
      <alignment horizontal="center" vertical="center"/>
    </xf>
    <xf numFmtId="166" fontId="126" fillId="0" borderId="0" xfId="1" applyNumberFormat="1" applyFont="1" applyFill="1" applyBorder="1" applyAlignment="1">
      <alignment vertical="center"/>
    </xf>
    <xf numFmtId="10" fontId="43" fillId="12" borderId="0" xfId="6" applyNumberFormat="1" applyFont="1" applyFill="1" applyBorder="1" applyAlignment="1">
      <alignment horizontal="center" vertical="center"/>
    </xf>
    <xf numFmtId="169" fontId="29" fillId="0" borderId="64" xfId="6" applyNumberFormat="1" applyFont="1" applyFill="1" applyBorder="1" applyAlignment="1">
      <alignment horizontal="center" vertical="center"/>
    </xf>
    <xf numFmtId="0" fontId="145" fillId="0" borderId="26" xfId="1" applyFont="1" applyFill="1" applyBorder="1" applyAlignment="1">
      <alignment horizontal="right" vertical="center"/>
    </xf>
    <xf numFmtId="0" fontId="146" fillId="0" borderId="26" xfId="1" applyFont="1" applyFill="1" applyBorder="1" applyAlignment="1">
      <alignment horizontal="center" vertical="center"/>
    </xf>
    <xf numFmtId="166" fontId="147" fillId="7" borderId="65" xfId="1" applyNumberFormat="1" applyFont="1" applyFill="1" applyBorder="1" applyAlignment="1">
      <alignment vertical="center"/>
    </xf>
    <xf numFmtId="165" fontId="145" fillId="0" borderId="20" xfId="6" applyNumberFormat="1" applyFont="1" applyFill="1" applyBorder="1" applyAlignment="1">
      <alignment horizontal="center" vertical="center"/>
    </xf>
    <xf numFmtId="169" fontId="43" fillId="12" borderId="21" xfId="6" applyNumberFormat="1" applyFont="1" applyFill="1" applyBorder="1" applyAlignment="1">
      <alignment horizontal="center" vertical="center"/>
    </xf>
    <xf numFmtId="169" fontId="43" fillId="12" borderId="51" xfId="6" applyNumberFormat="1" applyFont="1" applyFill="1" applyBorder="1" applyAlignment="1">
      <alignment horizontal="center" vertical="center"/>
    </xf>
    <xf numFmtId="169" fontId="29" fillId="4" borderId="20" xfId="6" applyNumberFormat="1" applyFont="1" applyFill="1" applyBorder="1" applyAlignment="1">
      <alignment horizontal="center" vertical="center"/>
    </xf>
    <xf numFmtId="0" fontId="50" fillId="4" borderId="0" xfId="1" applyFont="1" applyFill="1" applyBorder="1" applyAlignment="1">
      <alignment horizontal="right" vertical="center"/>
    </xf>
    <xf numFmtId="169" fontId="29" fillId="11" borderId="20" xfId="6" applyNumberFormat="1" applyFont="1" applyFill="1" applyBorder="1" applyAlignment="1">
      <alignment horizontal="center" vertical="center"/>
    </xf>
    <xf numFmtId="0" fontId="50" fillId="11" borderId="0" xfId="1" applyFont="1" applyFill="1" applyBorder="1" applyAlignment="1">
      <alignment horizontal="right" vertical="center"/>
    </xf>
    <xf numFmtId="0" fontId="146" fillId="0" borderId="0" xfId="1" applyFont="1" applyFill="1" applyBorder="1" applyAlignment="1">
      <alignment horizontal="center" vertical="center"/>
    </xf>
    <xf numFmtId="166" fontId="148" fillId="7" borderId="66" xfId="1" applyNumberFormat="1" applyFont="1" applyFill="1" applyBorder="1" applyAlignment="1">
      <alignment vertical="center"/>
    </xf>
    <xf numFmtId="0" fontId="126" fillId="0" borderId="0" xfId="1" applyFont="1" applyFill="1" applyBorder="1" applyAlignment="1">
      <alignment horizontal="right" vertical="center"/>
    </xf>
    <xf numFmtId="0" fontId="126" fillId="0" borderId="0" xfId="1" applyFont="1" applyFill="1" applyBorder="1" applyAlignment="1">
      <alignment horizontal="center" vertical="center"/>
    </xf>
    <xf numFmtId="169" fontId="126" fillId="0" borderId="20" xfId="6" applyNumberFormat="1" applyFont="1" applyFill="1" applyBorder="1" applyAlignment="1">
      <alignment horizontal="center" vertical="center"/>
    </xf>
    <xf numFmtId="0" fontId="149" fillId="0" borderId="0" xfId="1" applyFont="1" applyFill="1" applyBorder="1" applyAlignment="1">
      <alignment horizontal="right" vertical="center"/>
    </xf>
    <xf numFmtId="0" fontId="149" fillId="0" borderId="0" xfId="1" applyFont="1" applyFill="1" applyBorder="1" applyAlignment="1">
      <alignment horizontal="center" vertical="center"/>
    </xf>
    <xf numFmtId="0" fontId="36" fillId="3" borderId="0" xfId="1" applyFont="1" applyFill="1" applyAlignment="1" applyProtection="1">
      <alignment horizontal="center" vertical="center"/>
      <protection hidden="1"/>
    </xf>
    <xf numFmtId="0" fontId="36" fillId="0" borderId="0" xfId="1" applyFont="1" applyFill="1" applyBorder="1" applyAlignment="1">
      <alignment horizontal="right" vertical="center"/>
    </xf>
    <xf numFmtId="0" fontId="151" fillId="3" borderId="0" xfId="1" applyFont="1" applyFill="1" applyBorder="1" applyAlignment="1" applyProtection="1">
      <alignment horizontal="center" vertical="center"/>
      <protection hidden="1"/>
    </xf>
    <xf numFmtId="0" fontId="134" fillId="6" borderId="0" xfId="1" applyFont="1" applyFill="1" applyAlignment="1" applyProtection="1">
      <alignment horizontal="center" vertical="center"/>
      <protection hidden="1"/>
    </xf>
    <xf numFmtId="0" fontId="148" fillId="3" borderId="0" xfId="1" applyFont="1" applyFill="1" applyAlignment="1" applyProtection="1">
      <alignment vertical="center"/>
      <protection hidden="1"/>
    </xf>
    <xf numFmtId="0" fontId="152" fillId="3" borderId="0" xfId="1" applyFont="1" applyFill="1" applyAlignment="1" applyProtection="1">
      <alignment vertical="center"/>
      <protection hidden="1"/>
    </xf>
    <xf numFmtId="0" fontId="24" fillId="3" borderId="0" xfId="1" applyFont="1" applyFill="1" applyBorder="1" applyAlignment="1" applyProtection="1">
      <alignment vertical="center"/>
      <protection hidden="1"/>
    </xf>
    <xf numFmtId="0" fontId="148" fillId="3" borderId="0" xfId="1" applyFont="1" applyFill="1" applyBorder="1" applyAlignment="1" applyProtection="1">
      <alignment vertical="center"/>
      <protection hidden="1"/>
    </xf>
    <xf numFmtId="0" fontId="154" fillId="3" borderId="0" xfId="1" applyFont="1" applyFill="1" applyBorder="1" applyAlignment="1">
      <alignment vertical="center"/>
    </xf>
    <xf numFmtId="0" fontId="24" fillId="0" borderId="0" xfId="1" applyFont="1"/>
    <xf numFmtId="0" fontId="148" fillId="0" borderId="0" xfId="1" applyFont="1" applyAlignment="1" applyProtection="1">
      <alignment vertical="center"/>
      <protection hidden="1"/>
    </xf>
    <xf numFmtId="0" fontId="152" fillId="0" borderId="0" xfId="1" applyFont="1" applyAlignment="1" applyProtection="1">
      <alignment vertical="center"/>
      <protection hidden="1"/>
    </xf>
    <xf numFmtId="0" fontId="126" fillId="0" borderId="0" xfId="1" applyFont="1" applyAlignment="1" applyProtection="1">
      <alignment vertical="center"/>
      <protection hidden="1"/>
    </xf>
    <xf numFmtId="0" fontId="126" fillId="0" borderId="0" xfId="1" applyFont="1" applyProtection="1">
      <protection hidden="1"/>
    </xf>
    <xf numFmtId="0" fontId="126" fillId="3" borderId="0" xfId="1" applyFont="1" applyFill="1" applyProtection="1">
      <protection hidden="1"/>
    </xf>
    <xf numFmtId="0" fontId="126" fillId="3" borderId="2" xfId="1" applyFont="1" applyFill="1" applyBorder="1" applyAlignment="1">
      <alignment horizontal="center" vertical="center"/>
    </xf>
    <xf numFmtId="0" fontId="33" fillId="0" borderId="0" xfId="1" applyFont="1" applyFill="1" applyBorder="1" applyAlignment="1">
      <alignment horizontal="right" vertical="center"/>
    </xf>
    <xf numFmtId="165" fontId="36" fillId="0" borderId="63" xfId="6" applyNumberFormat="1" applyFont="1" applyFill="1" applyBorder="1" applyAlignment="1">
      <alignment horizontal="center" vertical="center"/>
    </xf>
    <xf numFmtId="170" fontId="126" fillId="0" borderId="0" xfId="1" applyNumberFormat="1" applyFont="1" applyFill="1" applyBorder="1" applyAlignment="1">
      <alignment vertical="center"/>
    </xf>
    <xf numFmtId="0" fontId="24" fillId="3" borderId="0" xfId="1" applyFont="1" applyFill="1"/>
    <xf numFmtId="0" fontId="18" fillId="8" borderId="10" xfId="1" applyFont="1" applyFill="1" applyBorder="1" applyAlignment="1">
      <alignment horizontal="center" vertical="center" textRotation="90"/>
    </xf>
    <xf numFmtId="0" fontId="18" fillId="9" borderId="10" xfId="1" applyFont="1" applyFill="1" applyBorder="1" applyAlignment="1">
      <alignment horizontal="center" vertical="center" textRotation="90"/>
    </xf>
    <xf numFmtId="0" fontId="18" fillId="10" borderId="10" xfId="1" applyFont="1" applyFill="1" applyBorder="1" applyAlignment="1">
      <alignment horizontal="center" vertical="center" textRotation="90"/>
    </xf>
    <xf numFmtId="0" fontId="18" fillId="5" borderId="10" xfId="1" applyFont="1" applyFill="1" applyBorder="1" applyAlignment="1">
      <alignment horizontal="center" vertical="center" textRotation="90"/>
    </xf>
    <xf numFmtId="0" fontId="36" fillId="8" borderId="14" xfId="1" applyFont="1" applyFill="1" applyBorder="1" applyAlignment="1">
      <alignment horizontal="center" vertical="center" textRotation="90"/>
    </xf>
    <xf numFmtId="0" fontId="36" fillId="9" borderId="14" xfId="1" applyFont="1" applyFill="1" applyBorder="1" applyAlignment="1">
      <alignment horizontal="center" vertical="center" textRotation="90"/>
    </xf>
    <xf numFmtId="0" fontId="36" fillId="10" borderId="14" xfId="1" applyFont="1" applyFill="1" applyBorder="1" applyAlignment="1">
      <alignment horizontal="center" vertical="center" textRotation="90"/>
    </xf>
    <xf numFmtId="0" fontId="36" fillId="5" borderId="14" xfId="1" applyFont="1" applyFill="1" applyBorder="1" applyAlignment="1">
      <alignment horizontal="center" vertical="center" textRotation="90"/>
    </xf>
    <xf numFmtId="0" fontId="126" fillId="3" borderId="0" xfId="1" applyFont="1" applyFill="1"/>
    <xf numFmtId="165" fontId="156" fillId="3" borderId="20" xfId="1" applyNumberFormat="1" applyFont="1" applyFill="1" applyBorder="1" applyAlignment="1" applyProtection="1">
      <alignment horizontal="right" vertical="center"/>
    </xf>
    <xf numFmtId="165" fontId="156" fillId="3" borderId="0" xfId="1" applyNumberFormat="1" applyFont="1" applyFill="1" applyBorder="1" applyAlignment="1" applyProtection="1">
      <alignment horizontal="right" vertical="center"/>
    </xf>
    <xf numFmtId="1" fontId="156" fillId="7" borderId="22" xfId="1" applyNumberFormat="1" applyFont="1" applyFill="1" applyBorder="1" applyAlignment="1" applyProtection="1">
      <alignment horizontal="center" vertical="center"/>
      <protection hidden="1"/>
    </xf>
    <xf numFmtId="165" fontId="126" fillId="12" borderId="23" xfId="1" applyNumberFormat="1" applyFont="1" applyFill="1" applyBorder="1" applyAlignment="1" applyProtection="1">
      <alignment horizontal="center" vertical="center"/>
    </xf>
    <xf numFmtId="165" fontId="126" fillId="12" borderId="24" xfId="1" applyNumberFormat="1" applyFont="1" applyFill="1" applyBorder="1" applyAlignment="1" applyProtection="1">
      <alignment horizontal="center" vertical="center"/>
    </xf>
    <xf numFmtId="0" fontId="156" fillId="3" borderId="20" xfId="1" applyFont="1" applyFill="1" applyBorder="1" applyAlignment="1" applyProtection="1">
      <alignment horizontal="center" vertical="center" wrapText="1"/>
      <protection hidden="1"/>
    </xf>
    <xf numFmtId="0" fontId="156" fillId="3" borderId="0" xfId="1" applyFont="1" applyFill="1" applyBorder="1" applyAlignment="1" applyProtection="1">
      <alignment horizontal="center" vertical="center" wrapText="1"/>
      <protection hidden="1"/>
    </xf>
    <xf numFmtId="1" fontId="153" fillId="13" borderId="0" xfId="1" applyNumberFormat="1" applyFont="1" applyFill="1" applyBorder="1" applyAlignment="1" applyProtection="1">
      <alignment horizontal="center" vertical="center"/>
      <protection hidden="1"/>
    </xf>
    <xf numFmtId="2" fontId="157" fillId="0" borderId="21" xfId="1" applyNumberFormat="1" applyFont="1" applyBorder="1" applyAlignment="1">
      <alignment horizontal="center" vertical="center"/>
    </xf>
    <xf numFmtId="2" fontId="157" fillId="0" borderId="0" xfId="1" applyNumberFormat="1" applyFont="1" applyBorder="1" applyAlignment="1">
      <alignment horizontal="center" vertical="center"/>
    </xf>
    <xf numFmtId="0" fontId="24" fillId="3" borderId="0" xfId="1" applyFont="1" applyFill="1" applyBorder="1" applyProtection="1">
      <protection hidden="1"/>
    </xf>
    <xf numFmtId="0" fontId="36" fillId="11" borderId="16" xfId="1" applyFont="1" applyFill="1" applyBorder="1" applyAlignment="1">
      <alignment horizontal="center" vertical="center"/>
    </xf>
    <xf numFmtId="166" fontId="18" fillId="11" borderId="17" xfId="1" applyNumberFormat="1" applyFont="1" applyFill="1" applyBorder="1" applyAlignment="1">
      <alignment horizontal="center" vertical="center" wrapText="1"/>
    </xf>
    <xf numFmtId="2" fontId="138" fillId="0" borderId="63" xfId="6" applyNumberFormat="1" applyFont="1" applyFill="1" applyBorder="1" applyAlignment="1">
      <alignment horizontal="center" vertical="center"/>
    </xf>
    <xf numFmtId="166" fontId="33" fillId="0" borderId="0" xfId="1" applyNumberFormat="1" applyFont="1" applyFill="1" applyBorder="1" applyAlignment="1">
      <alignment vertical="center"/>
    </xf>
    <xf numFmtId="165" fontId="145" fillId="0" borderId="57" xfId="6" applyNumberFormat="1" applyFont="1" applyFill="1" applyBorder="1" applyAlignment="1">
      <alignment horizontal="center" vertical="center"/>
    </xf>
    <xf numFmtId="169" fontId="26" fillId="21" borderId="0" xfId="6" applyNumberFormat="1" applyFont="1" applyFill="1" applyBorder="1" applyAlignment="1">
      <alignment horizontal="center" vertical="center"/>
    </xf>
    <xf numFmtId="169" fontId="26" fillId="22" borderId="54" xfId="6" applyNumberFormat="1" applyFont="1" applyFill="1" applyBorder="1" applyAlignment="1">
      <alignment horizontal="center" vertical="center"/>
    </xf>
    <xf numFmtId="169" fontId="158" fillId="22" borderId="16" xfId="6" applyNumberFormat="1" applyFont="1" applyFill="1" applyBorder="1" applyAlignment="1">
      <alignment horizontal="center" vertical="center"/>
    </xf>
    <xf numFmtId="0" fontId="159" fillId="22" borderId="67" xfId="6" applyNumberFormat="1" applyFont="1" applyFill="1" applyBorder="1" applyAlignment="1">
      <alignment horizontal="center" vertical="center"/>
    </xf>
    <xf numFmtId="165" fontId="43" fillId="22" borderId="68" xfId="6" applyNumberFormat="1" applyFont="1" applyFill="1" applyBorder="1" applyAlignment="1">
      <alignment horizontal="center" vertical="center"/>
    </xf>
    <xf numFmtId="166" fontId="18" fillId="4" borderId="69" xfId="1" applyNumberFormat="1" applyFont="1" applyFill="1" applyBorder="1" applyAlignment="1">
      <alignment vertical="center"/>
    </xf>
    <xf numFmtId="166" fontId="18" fillId="4" borderId="70" xfId="1" applyNumberFormat="1" applyFont="1" applyFill="1" applyBorder="1" applyAlignment="1">
      <alignment vertical="center"/>
    </xf>
    <xf numFmtId="165" fontId="43" fillId="22" borderId="18" xfId="6" applyNumberFormat="1" applyFont="1" applyFill="1" applyBorder="1" applyAlignment="1">
      <alignment horizontal="center" vertical="center"/>
    </xf>
    <xf numFmtId="166" fontId="18" fillId="4" borderId="16" xfId="1" applyNumberFormat="1" applyFont="1" applyFill="1" applyBorder="1" applyAlignment="1">
      <alignment vertical="center"/>
    </xf>
    <xf numFmtId="169" fontId="43" fillId="22" borderId="16" xfId="6" applyNumberFormat="1" applyFont="1" applyFill="1" applyBorder="1" applyAlignment="1">
      <alignment horizontal="center" vertical="center"/>
    </xf>
    <xf numFmtId="165" fontId="43" fillId="23" borderId="71" xfId="6" applyNumberFormat="1" applyFont="1" applyFill="1" applyBorder="1" applyAlignment="1">
      <alignment horizontal="center" vertical="center"/>
    </xf>
    <xf numFmtId="169" fontId="43" fillId="23" borderId="72" xfId="6" applyNumberFormat="1" applyFont="1" applyFill="1" applyBorder="1" applyAlignment="1">
      <alignment horizontal="center" vertical="center"/>
    </xf>
    <xf numFmtId="165" fontId="43" fillId="23" borderId="73" xfId="6" applyNumberFormat="1" applyFont="1" applyFill="1" applyBorder="1" applyAlignment="1">
      <alignment horizontal="center" vertical="center"/>
    </xf>
    <xf numFmtId="169" fontId="43" fillId="23" borderId="74" xfId="6" applyNumberFormat="1" applyFont="1" applyFill="1" applyBorder="1" applyAlignment="1">
      <alignment horizontal="center" vertical="center"/>
    </xf>
    <xf numFmtId="0" fontId="26" fillId="19" borderId="0" xfId="1" applyFont="1" applyFill="1" applyBorder="1" applyAlignment="1">
      <alignment horizontal="centerContinuous" vertical="center" wrapText="1"/>
    </xf>
    <xf numFmtId="0" fontId="24" fillId="3" borderId="20" xfId="1" applyFont="1" applyFill="1" applyBorder="1" applyAlignment="1">
      <alignment vertical="center"/>
    </xf>
    <xf numFmtId="0" fontId="34" fillId="3" borderId="0" xfId="1" applyFont="1" applyFill="1" applyBorder="1" applyAlignment="1">
      <alignment vertical="center"/>
    </xf>
    <xf numFmtId="0" fontId="160" fillId="3" borderId="0" xfId="1" applyFont="1" applyFill="1" applyBorder="1" applyAlignment="1">
      <alignment horizontal="right" vertical="center"/>
    </xf>
    <xf numFmtId="165" fontId="161" fillId="3" borderId="27" xfId="6" applyNumberFormat="1" applyFont="1" applyFill="1" applyBorder="1" applyAlignment="1">
      <alignment horizontal="right" vertical="center"/>
    </xf>
    <xf numFmtId="165" fontId="160" fillId="3" borderId="21" xfId="6" applyNumberFormat="1" applyFont="1" applyFill="1" applyBorder="1" applyAlignment="1">
      <alignment horizontal="left" vertical="center"/>
    </xf>
    <xf numFmtId="165" fontId="160" fillId="3" borderId="0" xfId="6" applyNumberFormat="1" applyFont="1" applyFill="1" applyBorder="1" applyAlignment="1">
      <alignment horizontal="left" vertical="center"/>
    </xf>
    <xf numFmtId="165" fontId="18" fillId="3" borderId="27" xfId="6" applyNumberFormat="1" applyFont="1" applyFill="1" applyBorder="1" applyAlignment="1">
      <alignment horizontal="center" vertical="center"/>
    </xf>
    <xf numFmtId="0" fontId="24" fillId="3" borderId="21" xfId="1" applyFont="1" applyFill="1" applyBorder="1" applyAlignment="1">
      <alignment vertical="center"/>
    </xf>
    <xf numFmtId="0" fontId="24" fillId="3" borderId="51" xfId="1" applyFont="1" applyFill="1" applyBorder="1" applyAlignment="1">
      <alignment vertical="center"/>
    </xf>
    <xf numFmtId="0" fontId="48" fillId="19" borderId="0" xfId="6" applyNumberFormat="1" applyFont="1" applyFill="1" applyBorder="1" applyAlignment="1">
      <alignment horizontal="center" vertical="center"/>
    </xf>
    <xf numFmtId="0" fontId="24" fillId="3" borderId="55" xfId="1" applyFont="1" applyFill="1" applyBorder="1" applyAlignment="1">
      <alignment vertical="center"/>
    </xf>
    <xf numFmtId="0" fontId="24" fillId="3" borderId="56" xfId="1" applyFont="1" applyFill="1" applyBorder="1" applyAlignment="1">
      <alignment vertical="center"/>
    </xf>
    <xf numFmtId="0" fontId="162" fillId="3" borderId="56" xfId="1" applyFont="1" applyFill="1" applyBorder="1" applyAlignment="1">
      <alignment horizontal="right" vertical="center"/>
    </xf>
    <xf numFmtId="166" fontId="18" fillId="3" borderId="22" xfId="1" applyNumberFormat="1" applyFont="1" applyFill="1" applyBorder="1" applyAlignment="1">
      <alignment vertical="center"/>
    </xf>
    <xf numFmtId="170" fontId="163" fillId="3" borderId="23" xfId="6" applyNumberFormat="1" applyFont="1" applyFill="1" applyBorder="1" applyAlignment="1">
      <alignment horizontal="center" vertical="center"/>
    </xf>
    <xf numFmtId="1" fontId="20" fillId="3" borderId="27" xfId="1" applyNumberFormat="1" applyFont="1" applyFill="1" applyBorder="1" applyAlignment="1" applyProtection="1">
      <alignment vertical="center"/>
      <protection hidden="1"/>
    </xf>
    <xf numFmtId="170" fontId="163" fillId="3" borderId="0" xfId="6" applyNumberFormat="1" applyFont="1" applyFill="1" applyBorder="1" applyAlignment="1">
      <alignment horizontal="center" vertical="center"/>
    </xf>
    <xf numFmtId="1" fontId="20" fillId="3" borderId="0" xfId="1" applyNumberFormat="1" applyFont="1" applyFill="1" applyBorder="1" applyAlignment="1" applyProtection="1">
      <alignment vertical="center"/>
      <protection hidden="1"/>
    </xf>
    <xf numFmtId="0" fontId="24" fillId="0" borderId="20" xfId="1" applyFont="1" applyBorder="1"/>
    <xf numFmtId="0" fontId="19" fillId="3" borderId="25" xfId="1" applyFont="1" applyFill="1" applyBorder="1" applyAlignment="1">
      <alignment horizontal="right" vertical="center"/>
    </xf>
    <xf numFmtId="0" fontId="19" fillId="3" borderId="0" xfId="1" applyFont="1" applyFill="1" applyBorder="1" applyAlignment="1">
      <alignment horizontal="right" vertical="center"/>
    </xf>
    <xf numFmtId="2" fontId="19" fillId="13" borderId="25" xfId="6" applyNumberFormat="1" applyFont="1" applyFill="1" applyBorder="1" applyAlignment="1">
      <alignment horizontal="right" vertical="center"/>
    </xf>
    <xf numFmtId="2" fontId="19" fillId="13" borderId="26" xfId="6" applyNumberFormat="1" applyFont="1" applyFill="1" applyBorder="1" applyAlignment="1">
      <alignment horizontal="right" vertical="center"/>
    </xf>
    <xf numFmtId="0" fontId="19" fillId="3" borderId="27" xfId="1" applyFont="1" applyFill="1" applyBorder="1" applyAlignment="1">
      <alignment horizontal="right" vertical="center"/>
    </xf>
    <xf numFmtId="2" fontId="19" fillId="13" borderId="0" xfId="6" applyNumberFormat="1" applyFont="1" applyFill="1" applyBorder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24" fillId="24" borderId="4" xfId="1" applyFont="1" applyFill="1" applyBorder="1" applyAlignment="1">
      <alignment vertical="center"/>
    </xf>
    <xf numFmtId="0" fontId="24" fillId="24" borderId="5" xfId="1" applyFont="1" applyFill="1" applyBorder="1" applyAlignment="1">
      <alignment vertical="center"/>
    </xf>
    <xf numFmtId="0" fontId="24" fillId="24" borderId="6" xfId="1" applyFont="1" applyFill="1" applyBorder="1" applyAlignment="1">
      <alignment vertical="center"/>
    </xf>
    <xf numFmtId="0" fontId="48" fillId="0" borderId="57" xfId="6" applyNumberFormat="1" applyFont="1" applyFill="1" applyBorder="1" applyAlignment="1">
      <alignment horizontal="center" vertical="center"/>
    </xf>
    <xf numFmtId="0" fontId="27" fillId="0" borderId="15" xfId="1" applyFont="1" applyBorder="1" applyAlignment="1">
      <alignment horizontal="left" vertical="center"/>
    </xf>
    <xf numFmtId="0" fontId="18" fillId="3" borderId="58" xfId="1" applyFont="1" applyFill="1" applyBorder="1" applyAlignment="1">
      <alignment horizontal="right" vertical="center"/>
    </xf>
    <xf numFmtId="0" fontId="18" fillId="3" borderId="15" xfId="1" applyFont="1" applyFill="1" applyBorder="1" applyAlignment="1">
      <alignment horizontal="right" vertical="center"/>
    </xf>
    <xf numFmtId="166" fontId="18" fillId="3" borderId="58" xfId="1" applyNumberFormat="1" applyFont="1" applyFill="1" applyBorder="1" applyAlignment="1">
      <alignment horizontal="right" vertical="center"/>
    </xf>
    <xf numFmtId="166" fontId="18" fillId="3" borderId="15" xfId="1" applyNumberFormat="1" applyFont="1" applyFill="1" applyBorder="1" applyAlignment="1">
      <alignment horizontal="right" vertical="center"/>
    </xf>
    <xf numFmtId="0" fontId="18" fillId="3" borderId="76" xfId="1" applyFont="1" applyFill="1" applyBorder="1" applyAlignment="1">
      <alignment horizontal="right" vertical="center"/>
    </xf>
    <xf numFmtId="165" fontId="18" fillId="3" borderId="15" xfId="1" applyNumberFormat="1" applyFont="1" applyFill="1" applyBorder="1" applyAlignment="1" applyProtection="1">
      <alignment horizontal="center" vertical="center"/>
      <protection hidden="1"/>
    </xf>
    <xf numFmtId="0" fontId="126" fillId="3" borderId="0" xfId="1" applyFont="1" applyFill="1" applyAlignment="1">
      <alignment vertical="center"/>
    </xf>
    <xf numFmtId="0" fontId="165" fillId="0" borderId="20" xfId="1" applyFont="1" applyBorder="1" applyAlignment="1" applyProtection="1">
      <alignment vertical="center"/>
      <protection hidden="1"/>
    </xf>
    <xf numFmtId="0" fontId="22" fillId="0" borderId="0" xfId="1" applyNumberFormat="1" applyFont="1" applyFill="1" applyBorder="1" applyAlignment="1">
      <alignment horizontal="left" vertical="center" wrapText="1"/>
    </xf>
    <xf numFmtId="0" fontId="166" fillId="3" borderId="0" xfId="1" applyFont="1" applyFill="1" applyProtection="1">
      <protection hidden="1"/>
    </xf>
    <xf numFmtId="0" fontId="22" fillId="24" borderId="20" xfId="1" applyFont="1" applyFill="1" applyBorder="1" applyAlignment="1">
      <alignment vertical="center"/>
    </xf>
    <xf numFmtId="0" fontId="22" fillId="24" borderId="0" xfId="1" applyFont="1" applyFill="1" applyBorder="1" applyAlignment="1">
      <alignment vertical="center"/>
    </xf>
    <xf numFmtId="0" fontId="126" fillId="3" borderId="0" xfId="1" applyFont="1" applyFill="1" applyBorder="1" applyProtection="1">
      <protection hidden="1"/>
    </xf>
    <xf numFmtId="0" fontId="126" fillId="3" borderId="0" xfId="1" applyFont="1" applyFill="1" applyBorder="1"/>
    <xf numFmtId="0" fontId="57" fillId="3" borderId="25" xfId="1" applyFont="1" applyFill="1" applyBorder="1" applyAlignment="1">
      <alignment horizontal="right" vertical="center"/>
    </xf>
    <xf numFmtId="0" fontId="57" fillId="3" borderId="0" xfId="1" applyFont="1" applyFill="1" applyBorder="1" applyAlignment="1">
      <alignment horizontal="right" vertical="center"/>
    </xf>
    <xf numFmtId="2" fontId="57" fillId="13" borderId="25" xfId="6" applyNumberFormat="1" applyFont="1" applyFill="1" applyBorder="1" applyAlignment="1">
      <alignment horizontal="right" vertical="center"/>
    </xf>
    <xf numFmtId="2" fontId="57" fillId="13" borderId="26" xfId="6" applyNumberFormat="1" applyFont="1" applyFill="1" applyBorder="1" applyAlignment="1">
      <alignment horizontal="right" vertical="center"/>
    </xf>
    <xf numFmtId="0" fontId="57" fillId="3" borderId="27" xfId="1" applyFont="1" applyFill="1" applyBorder="1" applyAlignment="1">
      <alignment horizontal="right" vertical="center"/>
    </xf>
    <xf numFmtId="0" fontId="36" fillId="11" borderId="20" xfId="1" applyFont="1" applyFill="1" applyBorder="1" applyAlignment="1">
      <alignment horizontal="center" vertical="center" wrapText="1"/>
    </xf>
    <xf numFmtId="0" fontId="36" fillId="11" borderId="0" xfId="1" applyFont="1" applyFill="1" applyBorder="1" applyAlignment="1">
      <alignment horizontal="center" vertical="center" wrapText="1"/>
    </xf>
    <xf numFmtId="0" fontId="69" fillId="11" borderId="0" xfId="6" applyNumberFormat="1" applyFont="1" applyFill="1" applyBorder="1" applyAlignment="1">
      <alignment horizontal="center" vertical="center"/>
    </xf>
    <xf numFmtId="0" fontId="167" fillId="0" borderId="20" xfId="6" applyNumberFormat="1" applyFont="1" applyFill="1" applyBorder="1" applyAlignment="1">
      <alignment horizontal="center" vertical="center"/>
    </xf>
    <xf numFmtId="0" fontId="149" fillId="0" borderId="33" xfId="6" applyNumberFormat="1" applyFont="1" applyFill="1" applyBorder="1" applyAlignment="1">
      <alignment horizontal="center" vertical="center"/>
    </xf>
    <xf numFmtId="0" fontId="168" fillId="0" borderId="0" xfId="1" applyFont="1" applyAlignment="1">
      <alignment horizontal="left" readingOrder="1"/>
    </xf>
    <xf numFmtId="0" fontId="149" fillId="0" borderId="20" xfId="6" applyNumberFormat="1" applyFont="1" applyFill="1" applyBorder="1" applyAlignment="1">
      <alignment horizontal="center" vertical="center"/>
    </xf>
    <xf numFmtId="0" fontId="79" fillId="0" borderId="32" xfId="6" applyNumberFormat="1" applyFont="1" applyFill="1" applyBorder="1" applyAlignment="1">
      <alignment horizontal="center" vertical="center"/>
    </xf>
    <xf numFmtId="0" fontId="79" fillId="0" borderId="33" xfId="6" applyNumberFormat="1" applyFont="1" applyFill="1" applyBorder="1" applyAlignment="1">
      <alignment horizontal="center" vertical="center"/>
    </xf>
    <xf numFmtId="0" fontId="169" fillId="0" borderId="32" xfId="6" applyNumberFormat="1" applyFont="1" applyFill="1" applyBorder="1" applyAlignment="1">
      <alignment horizontal="center" vertical="center"/>
    </xf>
    <xf numFmtId="0" fontId="56" fillId="0" borderId="0" xfId="6" applyNumberFormat="1" applyFont="1" applyFill="1" applyBorder="1" applyAlignment="1">
      <alignment vertical="center" wrapText="1"/>
    </xf>
    <xf numFmtId="0" fontId="56" fillId="0" borderId="35" xfId="6" applyNumberFormat="1" applyFont="1" applyFill="1" applyBorder="1" applyAlignment="1">
      <alignment vertical="center" wrapText="1"/>
    </xf>
    <xf numFmtId="166" fontId="159" fillId="15" borderId="32" xfId="1" applyNumberFormat="1" applyFont="1" applyFill="1" applyBorder="1" applyAlignment="1">
      <alignment vertical="center"/>
    </xf>
    <xf numFmtId="166" fontId="159" fillId="15" borderId="0" xfId="1" applyNumberFormat="1" applyFont="1" applyFill="1" applyBorder="1" applyAlignment="1">
      <alignment vertical="center"/>
    </xf>
    <xf numFmtId="166" fontId="159" fillId="15" borderId="35" xfId="1" applyNumberFormat="1" applyFont="1" applyFill="1" applyBorder="1" applyAlignment="1">
      <alignment vertical="center"/>
    </xf>
    <xf numFmtId="0" fontId="170" fillId="16" borderId="32" xfId="6" applyNumberFormat="1" applyFont="1" applyFill="1" applyBorder="1" applyAlignment="1">
      <alignment horizontal="center" vertical="center"/>
    </xf>
    <xf numFmtId="0" fontId="170" fillId="16" borderId="38" xfId="6" applyNumberFormat="1" applyFont="1" applyFill="1" applyBorder="1" applyAlignment="1">
      <alignment horizontal="center" vertical="center"/>
    </xf>
    <xf numFmtId="0" fontId="172" fillId="3" borderId="0" xfId="1" applyFont="1" applyFill="1" applyProtection="1">
      <protection hidden="1"/>
    </xf>
    <xf numFmtId="0" fontId="79" fillId="0" borderId="20" xfId="6" applyNumberFormat="1" applyFont="1" applyFill="1" applyBorder="1" applyAlignment="1">
      <alignment horizontal="center" vertical="center"/>
    </xf>
    <xf numFmtId="0" fontId="169" fillId="0" borderId="20" xfId="6" applyNumberFormat="1" applyFont="1" applyFill="1" applyBorder="1" applyAlignment="1">
      <alignment horizontal="center" vertical="center"/>
    </xf>
    <xf numFmtId="0" fontId="33" fillId="0" borderId="0" xfId="1" applyFont="1" applyProtection="1">
      <protection hidden="1"/>
    </xf>
    <xf numFmtId="0" fontId="33" fillId="0" borderId="0" xfId="1" applyFont="1" applyAlignment="1" applyProtection="1">
      <alignment horizontal="left"/>
      <protection hidden="1"/>
    </xf>
    <xf numFmtId="166" fontId="159" fillId="15" borderId="20" xfId="1" applyNumberFormat="1" applyFont="1" applyFill="1" applyBorder="1" applyAlignment="1">
      <alignment vertical="center"/>
    </xf>
    <xf numFmtId="0" fontId="171" fillId="16" borderId="20" xfId="6" applyNumberFormat="1" applyFont="1" applyFill="1" applyBorder="1" applyAlignment="1">
      <alignment horizontal="center" vertical="center"/>
    </xf>
    <xf numFmtId="0" fontId="171" fillId="16" borderId="0" xfId="1" applyFont="1" applyFill="1" applyBorder="1" applyAlignment="1">
      <alignment horizontal="center" vertical="center"/>
    </xf>
    <xf numFmtId="0" fontId="170" fillId="16" borderId="20" xfId="6" applyNumberFormat="1" applyFont="1" applyFill="1" applyBorder="1" applyAlignment="1">
      <alignment horizontal="center" vertical="center"/>
    </xf>
    <xf numFmtId="0" fontId="170" fillId="16" borderId="4" xfId="6" applyNumberFormat="1" applyFont="1" applyFill="1" applyBorder="1" applyAlignment="1">
      <alignment horizontal="center" vertical="center"/>
    </xf>
    <xf numFmtId="0" fontId="69" fillId="0" borderId="3" xfId="1" applyFont="1" applyFill="1" applyBorder="1" applyAlignment="1">
      <alignment horizontal="center" vertical="center"/>
    </xf>
    <xf numFmtId="0" fontId="173" fillId="0" borderId="2" xfId="1" applyFont="1" applyFill="1" applyBorder="1" applyAlignment="1">
      <alignment horizontal="left" vertical="center"/>
    </xf>
    <xf numFmtId="0" fontId="136" fillId="0" borderId="0" xfId="1" applyFont="1" applyFill="1" applyBorder="1" applyAlignment="1">
      <alignment horizontal="left" vertical="center"/>
    </xf>
    <xf numFmtId="0" fontId="24" fillId="0" borderId="0" xfId="1" applyFont="1" applyBorder="1" applyAlignment="1">
      <alignment horizontal="left"/>
    </xf>
    <xf numFmtId="0" fontId="64" fillId="0" borderId="0" xfId="1" applyFont="1" applyFill="1" applyAlignment="1">
      <alignment vertical="center"/>
    </xf>
    <xf numFmtId="0" fontId="54" fillId="0" borderId="57" xfId="1" applyFont="1" applyFill="1" applyBorder="1" applyAlignment="1">
      <alignment horizontal="left" vertical="center" wrapText="1"/>
    </xf>
    <xf numFmtId="0" fontId="33" fillId="3" borderId="15" xfId="6" applyFont="1" applyFill="1" applyBorder="1" applyAlignment="1">
      <alignment vertical="center"/>
    </xf>
    <xf numFmtId="0" fontId="24" fillId="0" borderId="15" xfId="1" applyFont="1" applyBorder="1"/>
    <xf numFmtId="0" fontId="126" fillId="0" borderId="20" xfId="3" applyFont="1" applyBorder="1" applyAlignment="1">
      <alignment horizontal="center" vertical="center"/>
    </xf>
    <xf numFmtId="0" fontId="34" fillId="4" borderId="18" xfId="1" applyFont="1" applyFill="1" applyBorder="1" applyAlignment="1" applyProtection="1">
      <alignment horizontal="center" vertical="center" wrapText="1"/>
      <protection hidden="1"/>
    </xf>
    <xf numFmtId="1" fontId="57" fillId="5" borderId="24" xfId="1" applyNumberFormat="1" applyFont="1" applyFill="1" applyBorder="1" applyAlignment="1" applyProtection="1">
      <alignment horizontal="center" vertical="center"/>
      <protection hidden="1"/>
    </xf>
    <xf numFmtId="0" fontId="34" fillId="0" borderId="61" xfId="1" applyFont="1" applyFill="1" applyBorder="1" applyAlignment="1" applyProtection="1">
      <alignment horizontal="center" vertical="center" wrapText="1"/>
      <protection hidden="1"/>
    </xf>
    <xf numFmtId="10" fontId="43" fillId="3" borderId="20" xfId="6" applyNumberFormat="1" applyFont="1" applyFill="1" applyBorder="1" applyAlignment="1">
      <alignment horizontal="center" vertical="center"/>
    </xf>
    <xf numFmtId="0" fontId="137" fillId="3" borderId="51" xfId="1" applyFont="1" applyFill="1" applyBorder="1" applyAlignment="1">
      <alignment horizontal="center" vertical="center" textRotation="90"/>
    </xf>
    <xf numFmtId="0" fontId="50" fillId="0" borderId="0" xfId="1" applyFont="1" applyFill="1" applyBorder="1" applyAlignment="1">
      <alignment horizontal="right" vertical="center"/>
    </xf>
    <xf numFmtId="0" fontId="36" fillId="3" borderId="51" xfId="6" applyNumberFormat="1" applyFont="1" applyFill="1" applyBorder="1" applyAlignment="1">
      <alignment horizontal="center" vertical="center" wrapText="1"/>
    </xf>
    <xf numFmtId="0" fontId="126" fillId="3" borderId="51" xfId="6" applyNumberFormat="1" applyFont="1" applyFill="1" applyBorder="1" applyAlignment="1">
      <alignment vertical="center"/>
    </xf>
    <xf numFmtId="0" fontId="126" fillId="3" borderId="20" xfId="3" applyFont="1" applyFill="1" applyBorder="1" applyAlignment="1">
      <alignment horizontal="center" vertical="center"/>
    </xf>
    <xf numFmtId="0" fontId="77" fillId="0" borderId="20" xfId="1" applyFont="1" applyBorder="1" applyAlignment="1">
      <alignment horizontal="center" vertical="center"/>
    </xf>
    <xf numFmtId="0" fontId="126" fillId="0" borderId="20" xfId="1" applyFont="1" applyBorder="1"/>
    <xf numFmtId="0" fontId="36" fillId="0" borderId="20" xfId="3" applyFont="1" applyBorder="1" applyAlignment="1">
      <alignment horizontal="center" vertical="center"/>
    </xf>
    <xf numFmtId="0" fontId="60" fillId="19" borderId="20" xfId="3" applyFont="1" applyFill="1" applyBorder="1" applyAlignment="1">
      <alignment horizontal="center" vertical="center"/>
    </xf>
    <xf numFmtId="0" fontId="60" fillId="25" borderId="20" xfId="3" applyFont="1" applyFill="1" applyBorder="1" applyAlignment="1">
      <alignment horizontal="center" vertical="center"/>
    </xf>
    <xf numFmtId="0" fontId="60" fillId="26" borderId="20" xfId="3" applyFont="1" applyFill="1" applyBorder="1" applyAlignment="1">
      <alignment horizontal="center" vertical="center"/>
    </xf>
    <xf numFmtId="0" fontId="60" fillId="27" borderId="20" xfId="3" applyFont="1" applyFill="1" applyBorder="1" applyAlignment="1">
      <alignment horizontal="center" vertical="center"/>
    </xf>
    <xf numFmtId="0" fontId="60" fillId="28" borderId="20" xfId="3" applyFont="1" applyFill="1" applyBorder="1" applyAlignment="1">
      <alignment horizontal="center" vertical="center"/>
    </xf>
    <xf numFmtId="0" fontId="60" fillId="29" borderId="20" xfId="3" applyFont="1" applyFill="1" applyBorder="1" applyAlignment="1">
      <alignment horizontal="center" vertical="center"/>
    </xf>
    <xf numFmtId="0" fontId="60" fillId="30" borderId="20" xfId="3" applyFont="1" applyFill="1" applyBorder="1" applyAlignment="1">
      <alignment horizontal="center" vertical="center"/>
    </xf>
    <xf numFmtId="0" fontId="60" fillId="31" borderId="20" xfId="3" applyFont="1" applyFill="1" applyBorder="1" applyAlignment="1">
      <alignment horizontal="center" vertical="center"/>
    </xf>
    <xf numFmtId="0" fontId="60" fillId="32" borderId="20" xfId="3" applyFont="1" applyFill="1" applyBorder="1" applyAlignment="1">
      <alignment horizontal="center" vertical="center"/>
    </xf>
    <xf numFmtId="165" fontId="161" fillId="3" borderId="27" xfId="6" applyNumberFormat="1" applyFont="1" applyFill="1" applyBorder="1" applyAlignment="1">
      <alignment horizontal="center" vertical="center"/>
    </xf>
    <xf numFmtId="1" fontId="20" fillId="3" borderId="20" xfId="1" applyNumberFormat="1" applyFont="1" applyFill="1" applyBorder="1" applyAlignment="1" applyProtection="1">
      <alignment vertical="center"/>
      <protection hidden="1"/>
    </xf>
    <xf numFmtId="0" fontId="24" fillId="0" borderId="64" xfId="1" applyFont="1" applyBorder="1"/>
    <xf numFmtId="0" fontId="24" fillId="0" borderId="26" xfId="1" applyFont="1" applyBorder="1"/>
    <xf numFmtId="0" fontId="19" fillId="3" borderId="26" xfId="1" applyFont="1" applyFill="1" applyBorder="1" applyAlignment="1">
      <alignment horizontal="right" vertical="center"/>
    </xf>
    <xf numFmtId="0" fontId="24" fillId="3" borderId="20" xfId="1" applyFont="1" applyFill="1" applyBorder="1" applyAlignment="1">
      <alignment horizontal="center" vertical="center"/>
    </xf>
    <xf numFmtId="0" fontId="24" fillId="3" borderId="20" xfId="3" applyFont="1" applyFill="1" applyBorder="1" applyAlignment="1">
      <alignment vertical="center"/>
    </xf>
    <xf numFmtId="0" fontId="36" fillId="3" borderId="0" xfId="3" applyFont="1" applyFill="1" applyBorder="1" applyAlignment="1">
      <alignment vertical="center"/>
    </xf>
    <xf numFmtId="0" fontId="24" fillId="3" borderId="0" xfId="3" applyFont="1" applyFill="1" applyBorder="1" applyAlignment="1">
      <alignment vertical="center"/>
    </xf>
    <xf numFmtId="0" fontId="24" fillId="3" borderId="51" xfId="3" applyFont="1" applyFill="1" applyBorder="1" applyAlignment="1">
      <alignment vertical="center"/>
    </xf>
    <xf numFmtId="0" fontId="18" fillId="6" borderId="15" xfId="1" applyFont="1" applyFill="1" applyBorder="1" applyAlignment="1">
      <alignment horizontal="right" vertical="center"/>
    </xf>
    <xf numFmtId="0" fontId="34" fillId="6" borderId="15" xfId="1" applyFont="1" applyFill="1" applyBorder="1" applyAlignment="1">
      <alignment horizontal="right" vertical="center"/>
    </xf>
    <xf numFmtId="166" fontId="34" fillId="6" borderId="58" xfId="1" applyNumberFormat="1" applyFont="1" applyFill="1" applyBorder="1" applyAlignment="1">
      <alignment horizontal="left" vertical="center"/>
    </xf>
    <xf numFmtId="165" fontId="18" fillId="3" borderId="20" xfId="1" applyNumberFormat="1" applyFont="1" applyFill="1" applyBorder="1" applyAlignment="1" applyProtection="1">
      <alignment horizontal="center" vertical="center"/>
      <protection hidden="1"/>
    </xf>
    <xf numFmtId="0" fontId="50" fillId="11" borderId="0" xfId="3" applyFont="1" applyFill="1" applyBorder="1" applyAlignment="1">
      <alignment horizontal="right" vertical="center"/>
    </xf>
    <xf numFmtId="0" fontId="24" fillId="3" borderId="0" xfId="3" applyFont="1" applyFill="1" applyBorder="1"/>
    <xf numFmtId="0" fontId="24" fillId="3" borderId="51" xfId="3" applyFont="1" applyFill="1" applyBorder="1"/>
    <xf numFmtId="0" fontId="22" fillId="3" borderId="20" xfId="1" applyNumberFormat="1" applyFont="1" applyFill="1" applyBorder="1" applyAlignment="1">
      <alignment horizontal="left" vertical="center" wrapText="1"/>
    </xf>
    <xf numFmtId="0" fontId="22" fillId="3" borderId="20" xfId="1" applyFont="1" applyFill="1" applyBorder="1" applyAlignment="1">
      <alignment vertical="center"/>
    </xf>
    <xf numFmtId="0" fontId="36" fillId="3" borderId="20" xfId="1" applyFont="1" applyFill="1" applyBorder="1" applyAlignment="1">
      <alignment horizontal="left" vertical="center" wrapText="1"/>
    </xf>
    <xf numFmtId="0" fontId="24" fillId="24" borderId="4" xfId="3" applyFont="1" applyFill="1" applyBorder="1" applyAlignment="1">
      <alignment vertical="center"/>
    </xf>
    <xf numFmtId="0" fontId="24" fillId="24" borderId="5" xfId="3" applyFont="1" applyFill="1" applyBorder="1" applyAlignment="1">
      <alignment vertical="center"/>
    </xf>
    <xf numFmtId="0" fontId="24" fillId="24" borderId="6" xfId="3" applyFont="1" applyFill="1" applyBorder="1" applyAlignment="1">
      <alignment vertical="center"/>
    </xf>
    <xf numFmtId="0" fontId="24" fillId="33" borderId="0" xfId="1" applyFont="1" applyFill="1" applyAlignment="1">
      <alignment vertical="center"/>
    </xf>
    <xf numFmtId="0" fontId="24" fillId="0" borderId="0" xfId="1" applyFont="1" applyFill="1" applyProtection="1">
      <protection hidden="1"/>
    </xf>
    <xf numFmtId="0" fontId="30" fillId="3" borderId="0" xfId="1" applyFont="1" applyFill="1" applyAlignment="1" applyProtection="1">
      <alignment horizontal="left" vertical="center"/>
      <protection hidden="1"/>
    </xf>
    <xf numFmtId="1" fontId="36" fillId="4" borderId="55" xfId="1" applyNumberFormat="1" applyFont="1" applyFill="1" applyBorder="1" applyAlignment="1" applyProtection="1">
      <alignment horizontal="left" vertical="center"/>
      <protection hidden="1"/>
    </xf>
    <xf numFmtId="1" fontId="36" fillId="4" borderId="56" xfId="1" applyNumberFormat="1" applyFont="1" applyFill="1" applyBorder="1" applyAlignment="1" applyProtection="1">
      <alignment horizontal="right" vertical="center"/>
      <protection hidden="1"/>
    </xf>
    <xf numFmtId="1" fontId="61" fillId="3" borderId="27" xfId="1" applyNumberFormat="1" applyFont="1" applyFill="1" applyBorder="1" applyAlignment="1" applyProtection="1">
      <alignment vertical="center"/>
      <protection hidden="1"/>
    </xf>
    <xf numFmtId="170" fontId="176" fillId="3" borderId="0" xfId="6" applyNumberFormat="1" applyFont="1" applyFill="1" applyBorder="1" applyAlignment="1">
      <alignment horizontal="center" vertical="center"/>
    </xf>
    <xf numFmtId="0" fontId="57" fillId="3" borderId="21" xfId="1" applyFont="1" applyFill="1" applyBorder="1" applyAlignment="1">
      <alignment horizontal="right" vertical="center"/>
    </xf>
    <xf numFmtId="2" fontId="57" fillId="13" borderId="0" xfId="6" applyNumberFormat="1" applyFont="1" applyFill="1" applyBorder="1" applyAlignment="1">
      <alignment horizontal="center" vertical="center"/>
    </xf>
    <xf numFmtId="0" fontId="36" fillId="3" borderId="76" xfId="1" applyFont="1" applyFill="1" applyBorder="1" applyAlignment="1">
      <alignment horizontal="right" vertical="center"/>
    </xf>
    <xf numFmtId="166" fontId="36" fillId="3" borderId="15" xfId="1" applyNumberFormat="1" applyFont="1" applyFill="1" applyBorder="1" applyAlignment="1">
      <alignment horizontal="right" vertical="center"/>
    </xf>
    <xf numFmtId="165" fontId="36" fillId="3" borderId="15" xfId="1" applyNumberFormat="1" applyFont="1" applyFill="1" applyBorder="1" applyAlignment="1" applyProtection="1">
      <alignment horizontal="center" vertical="center"/>
      <protection hidden="1"/>
    </xf>
    <xf numFmtId="0" fontId="36" fillId="3" borderId="20" xfId="3" applyFont="1" applyFill="1" applyBorder="1" applyAlignment="1">
      <alignment horizontal="center" vertical="center"/>
    </xf>
    <xf numFmtId="176" fontId="24" fillId="0" borderId="0" xfId="1" applyNumberFormat="1" applyFont="1" applyFill="1" applyAlignment="1">
      <alignment horizontal="center" vertical="center"/>
    </xf>
    <xf numFmtId="176" fontId="24" fillId="0" borderId="0" xfId="1" applyNumberFormat="1" applyFont="1" applyFill="1" applyAlignment="1">
      <alignment vertical="center"/>
    </xf>
    <xf numFmtId="0" fontId="18" fillId="42" borderId="54" xfId="1" applyFont="1" applyFill="1" applyBorder="1" applyAlignment="1" applyProtection="1">
      <alignment horizontal="center" vertical="center" wrapText="1"/>
      <protection hidden="1"/>
    </xf>
    <xf numFmtId="0" fontId="18" fillId="42" borderId="16" xfId="1" applyFont="1" applyFill="1" applyBorder="1" applyAlignment="1" applyProtection="1">
      <alignment horizontal="center" vertical="center" wrapText="1"/>
      <protection hidden="1"/>
    </xf>
    <xf numFmtId="0" fontId="23" fillId="42" borderId="16" xfId="1" applyFont="1" applyFill="1" applyBorder="1" applyAlignment="1">
      <alignment horizontal="center" vertical="center"/>
    </xf>
    <xf numFmtId="166" fontId="23" fillId="42" borderId="17" xfId="1" applyNumberFormat="1" applyFont="1" applyFill="1" applyBorder="1" applyAlignment="1">
      <alignment horizontal="center" vertical="center" wrapText="1"/>
    </xf>
    <xf numFmtId="169" fontId="29" fillId="42" borderId="20" xfId="6" applyNumberFormat="1" applyFont="1" applyFill="1" applyBorder="1" applyAlignment="1">
      <alignment horizontal="center" vertical="center"/>
    </xf>
    <xf numFmtId="0" fontId="50" fillId="42" borderId="0" xfId="1" applyFont="1" applyFill="1" applyBorder="1" applyAlignment="1">
      <alignment horizontal="right" vertical="center"/>
    </xf>
    <xf numFmtId="165" fontId="43" fillId="43" borderId="71" xfId="6" applyNumberFormat="1" applyFont="1" applyFill="1" applyBorder="1" applyAlignment="1">
      <alignment horizontal="center" vertical="center"/>
    </xf>
    <xf numFmtId="169" fontId="43" fillId="43" borderId="72" xfId="6" applyNumberFormat="1" applyFont="1" applyFill="1" applyBorder="1" applyAlignment="1">
      <alignment horizontal="center" vertical="center"/>
    </xf>
    <xf numFmtId="165" fontId="43" fillId="43" borderId="73" xfId="6" applyNumberFormat="1" applyFont="1" applyFill="1" applyBorder="1" applyAlignment="1">
      <alignment horizontal="center" vertical="center"/>
    </xf>
    <xf numFmtId="169" fontId="43" fillId="43" borderId="74" xfId="6" applyNumberFormat="1" applyFont="1" applyFill="1" applyBorder="1" applyAlignment="1">
      <alignment horizontal="center" vertical="center"/>
    </xf>
    <xf numFmtId="0" fontId="50" fillId="42" borderId="0" xfId="3" applyFont="1" applyFill="1" applyBorder="1" applyAlignment="1">
      <alignment horizontal="right" vertical="center"/>
    </xf>
    <xf numFmtId="0" fontId="177" fillId="38" borderId="0" xfId="3" applyFont="1" applyFill="1" applyAlignment="1">
      <alignment vertical="center"/>
    </xf>
    <xf numFmtId="0" fontId="178" fillId="7" borderId="135" xfId="12" applyFont="1" applyFill="1" applyBorder="1" applyAlignment="1" applyProtection="1">
      <alignment vertical="center"/>
    </xf>
    <xf numFmtId="177" fontId="28" fillId="3" borderId="128" xfId="7" applyNumberFormat="1" applyFont="1" applyFill="1" applyBorder="1" applyAlignment="1">
      <alignment horizontal="left" vertical="center"/>
    </xf>
    <xf numFmtId="177" fontId="28" fillId="3" borderId="0" xfId="7" applyNumberFormat="1" applyFont="1" applyFill="1" applyBorder="1" applyAlignment="1">
      <alignment vertical="center"/>
    </xf>
    <xf numFmtId="0" fontId="5" fillId="3" borderId="0" xfId="2" applyFont="1" applyFill="1" applyBorder="1"/>
    <xf numFmtId="0" fontId="5" fillId="3" borderId="49" xfId="2" applyFont="1" applyFill="1" applyBorder="1"/>
    <xf numFmtId="0" fontId="29" fillId="3" borderId="128" xfId="6" applyNumberFormat="1" applyFont="1" applyFill="1" applyBorder="1" applyAlignment="1">
      <alignment horizontal="left" vertical="center"/>
    </xf>
    <xf numFmtId="0" fontId="24" fillId="3" borderId="139" xfId="3" applyFont="1" applyFill="1" applyBorder="1"/>
    <xf numFmtId="0" fontId="5" fillId="3" borderId="139" xfId="2" applyFont="1" applyFill="1" applyBorder="1"/>
    <xf numFmtId="0" fontId="5" fillId="3" borderId="140" xfId="2" applyFont="1" applyFill="1" applyBorder="1"/>
    <xf numFmtId="0" fontId="175" fillId="0" borderId="0" xfId="5" applyFont="1" applyBorder="1" applyAlignment="1" applyProtection="1">
      <alignment horizontal="left" vertical="center"/>
    </xf>
    <xf numFmtId="0" fontId="24" fillId="0" borderId="96" xfId="1" applyFont="1" applyFill="1" applyBorder="1"/>
    <xf numFmtId="0" fontId="175" fillId="0" borderId="96" xfId="5" applyFont="1" applyBorder="1" applyAlignment="1" applyProtection="1">
      <alignment vertical="center"/>
    </xf>
    <xf numFmtId="0" fontId="24" fillId="0" borderId="96" xfId="1" applyFont="1" applyBorder="1"/>
    <xf numFmtId="0" fontId="24" fillId="0" borderId="0" xfId="1" applyFont="1" applyAlignment="1">
      <alignment horizontal="center"/>
    </xf>
    <xf numFmtId="0" fontId="24" fillId="0" borderId="0" xfId="1" applyFont="1" applyAlignment="1">
      <alignment vertical="center"/>
    </xf>
    <xf numFmtId="0" fontId="180" fillId="0" borderId="0" xfId="1" applyFont="1" applyAlignment="1">
      <alignment horizontal="center" vertical="center"/>
    </xf>
    <xf numFmtId="0" fontId="24" fillId="3" borderId="113" xfId="1" applyFont="1" applyFill="1" applyBorder="1"/>
    <xf numFmtId="0" fontId="23" fillId="3" borderId="109" xfId="1" applyFont="1" applyFill="1" applyBorder="1" applyAlignment="1">
      <alignment vertical="center"/>
    </xf>
    <xf numFmtId="0" fontId="24" fillId="3" borderId="114" xfId="1" applyFont="1" applyFill="1" applyBorder="1"/>
    <xf numFmtId="0" fontId="24" fillId="3" borderId="0" xfId="1" applyFont="1" applyFill="1" applyBorder="1"/>
    <xf numFmtId="0" fontId="24" fillId="3" borderId="97" xfId="1" applyFont="1" applyFill="1" applyBorder="1"/>
    <xf numFmtId="0" fontId="24" fillId="3" borderId="76" xfId="1" applyFont="1" applyFill="1" applyBorder="1"/>
    <xf numFmtId="0" fontId="24" fillId="3" borderId="15" xfId="1" applyFont="1" applyFill="1" applyBorder="1"/>
    <xf numFmtId="0" fontId="18" fillId="1" borderId="115" xfId="1" applyFont="1" applyFill="1" applyBorder="1" applyAlignment="1">
      <alignment horizontal="centerContinuous" vertical="center" wrapText="1"/>
    </xf>
    <xf numFmtId="0" fontId="22" fillId="1" borderId="0" xfId="1" applyFont="1" applyFill="1" applyBorder="1" applyAlignment="1">
      <alignment horizontal="centerContinuous" vertical="center" wrapText="1"/>
    </xf>
    <xf numFmtId="0" fontId="18" fillId="0" borderId="107" xfId="1" applyFont="1" applyBorder="1" applyAlignment="1">
      <alignment horizontal="centerContinuous" vertical="center" wrapText="1"/>
    </xf>
    <xf numFmtId="0" fontId="18" fillId="0" borderId="116" xfId="1" applyFont="1" applyBorder="1" applyAlignment="1">
      <alignment horizontal="centerContinuous" vertical="center" wrapText="1"/>
    </xf>
    <xf numFmtId="0" fontId="18" fillId="0" borderId="117" xfId="1" applyFont="1" applyBorder="1" applyAlignment="1">
      <alignment horizontal="centerContinuous" vertical="center" wrapText="1"/>
    </xf>
    <xf numFmtId="0" fontId="22" fillId="1" borderId="116" xfId="1" applyFont="1" applyFill="1" applyBorder="1" applyAlignment="1">
      <alignment horizontal="centerContinuous" vertical="center" wrapText="1"/>
    </xf>
    <xf numFmtId="0" fontId="22" fillId="1" borderId="118" xfId="1" applyFont="1" applyFill="1" applyBorder="1" applyAlignment="1">
      <alignment horizontal="centerContinuous" vertical="center" wrapText="1"/>
    </xf>
    <xf numFmtId="0" fontId="27" fillId="0" borderId="116" xfId="1" applyFont="1" applyBorder="1" applyAlignment="1">
      <alignment horizontal="centerContinuous" wrapText="1"/>
    </xf>
    <xf numFmtId="0" fontId="27" fillId="0" borderId="117" xfId="1" applyFont="1" applyBorder="1" applyAlignment="1">
      <alignment horizontal="centerContinuous" wrapText="1"/>
    </xf>
    <xf numFmtId="0" fontId="23" fillId="42" borderId="16" xfId="1" applyFont="1" applyFill="1" applyBorder="1" applyAlignment="1">
      <alignment horizontal="center" vertical="center" wrapText="1"/>
    </xf>
    <xf numFmtId="0" fontId="23" fillId="42" borderId="115" xfId="1" applyFont="1" applyFill="1" applyBorder="1" applyAlignment="1">
      <alignment horizontal="center" vertical="center" wrapText="1"/>
    </xf>
    <xf numFmtId="0" fontId="23" fillId="42" borderId="141" xfId="1" applyFont="1" applyFill="1" applyBorder="1" applyAlignment="1">
      <alignment horizontal="center" vertical="center" wrapText="1"/>
    </xf>
    <xf numFmtId="0" fontId="34" fillId="4" borderId="61" xfId="1" applyFont="1" applyFill="1" applyBorder="1" applyAlignment="1" applyProtection="1">
      <alignment horizontal="center" vertical="center" wrapText="1"/>
      <protection hidden="1"/>
    </xf>
    <xf numFmtId="0" fontId="36" fillId="4" borderId="62" xfId="1" applyFont="1" applyFill="1" applyBorder="1" applyAlignment="1" applyProtection="1">
      <alignment horizontal="center" vertical="center" wrapText="1"/>
      <protection hidden="1"/>
    </xf>
    <xf numFmtId="0" fontId="36" fillId="4" borderId="118" xfId="1" applyFont="1" applyFill="1" applyBorder="1" applyAlignment="1" applyProtection="1">
      <alignment horizontal="center" vertical="center" wrapText="1"/>
      <protection hidden="1"/>
    </xf>
    <xf numFmtId="0" fontId="24" fillId="3" borderId="20" xfId="1" applyFont="1" applyFill="1" applyBorder="1"/>
    <xf numFmtId="0" fontId="50" fillId="42" borderId="119" xfId="1" applyFont="1" applyFill="1" applyBorder="1" applyAlignment="1">
      <alignment horizontal="right" vertical="center"/>
    </xf>
    <xf numFmtId="0" fontId="24" fillId="42" borderId="142" xfId="1" applyFont="1" applyFill="1" applyBorder="1"/>
    <xf numFmtId="0" fontId="24" fillId="42" borderId="120" xfId="1" applyFont="1" applyFill="1" applyBorder="1"/>
    <xf numFmtId="166" fontId="181" fillId="7" borderId="143" xfId="1" applyNumberFormat="1" applyFont="1" applyFill="1" applyBorder="1" applyAlignment="1">
      <alignment vertical="center"/>
    </xf>
    <xf numFmtId="166" fontId="33" fillId="39" borderId="97" xfId="1" applyNumberFormat="1" applyFont="1" applyFill="1" applyBorder="1" applyAlignment="1">
      <alignment vertical="center"/>
    </xf>
    <xf numFmtId="0" fontId="34" fillId="3" borderId="114" xfId="1" applyFont="1" applyFill="1" applyBorder="1" applyAlignment="1">
      <alignment horizontal="justify" wrapText="1"/>
    </xf>
    <xf numFmtId="0" fontId="33" fillId="3" borderId="114" xfId="1" applyFont="1" applyFill="1" applyBorder="1"/>
    <xf numFmtId="0" fontId="24" fillId="3" borderId="109" xfId="1" applyFont="1" applyFill="1" applyBorder="1"/>
    <xf numFmtId="0" fontId="24" fillId="3" borderId="103" xfId="1" applyFont="1" applyFill="1" applyBorder="1"/>
    <xf numFmtId="0" fontId="24" fillId="0" borderId="120" xfId="1" applyFont="1" applyBorder="1"/>
    <xf numFmtId="0" fontId="33" fillId="3" borderId="0" xfId="1" applyFont="1" applyFill="1" applyBorder="1"/>
    <xf numFmtId="0" fontId="33" fillId="3" borderId="0" xfId="1" applyFont="1" applyFill="1" applyBorder="1" applyAlignment="1">
      <alignment horizontal="justify" wrapText="1"/>
    </xf>
    <xf numFmtId="0" fontId="33" fillId="3" borderId="0" xfId="1" applyFont="1" applyFill="1" applyBorder="1" applyAlignment="1">
      <alignment horizontal="right" vertical="center" wrapText="1"/>
    </xf>
    <xf numFmtId="170" fontId="22" fillId="39" borderId="97" xfId="1" applyNumberFormat="1" applyFont="1" applyFill="1" applyBorder="1" applyAlignment="1">
      <alignment vertical="center"/>
    </xf>
    <xf numFmtId="9" fontId="42" fillId="7" borderId="0" xfId="1" applyNumberFormat="1" applyFont="1" applyFill="1" applyBorder="1" applyAlignment="1">
      <alignment horizontal="center" vertical="center"/>
    </xf>
    <xf numFmtId="0" fontId="77" fillId="3" borderId="1" xfId="1" applyFont="1" applyFill="1" applyBorder="1" applyAlignment="1">
      <alignment horizontal="left" vertical="center"/>
    </xf>
    <xf numFmtId="0" fontId="77" fillId="3" borderId="2" xfId="1" applyFont="1" applyFill="1" applyBorder="1" applyAlignment="1">
      <alignment horizontal="left" vertical="center"/>
    </xf>
    <xf numFmtId="0" fontId="24" fillId="3" borderId="2" xfId="1" applyFont="1" applyFill="1" applyBorder="1"/>
    <xf numFmtId="0" fontId="23" fillId="3" borderId="144" xfId="1" applyFont="1" applyFill="1" applyBorder="1" applyAlignment="1">
      <alignment horizontal="right" vertical="center"/>
    </xf>
    <xf numFmtId="0" fontId="33" fillId="3" borderId="20" xfId="6" applyFont="1" applyFill="1" applyBorder="1" applyAlignment="1">
      <alignment vertical="center"/>
    </xf>
    <xf numFmtId="0" fontId="27" fillId="3" borderId="0" xfId="1" applyFont="1" applyFill="1" applyBorder="1" applyAlignment="1">
      <alignment vertical="center"/>
    </xf>
    <xf numFmtId="0" fontId="24" fillId="3" borderId="0" xfId="6" applyNumberFormat="1" applyFont="1" applyFill="1" applyBorder="1" applyAlignment="1">
      <alignment vertical="center"/>
    </xf>
    <xf numFmtId="167" fontId="24" fillId="3" borderId="0" xfId="1" applyNumberFormat="1" applyFont="1" applyFill="1" applyBorder="1" applyAlignment="1">
      <alignment vertical="center"/>
    </xf>
    <xf numFmtId="0" fontId="24" fillId="3" borderId="0" xfId="1" applyFont="1" applyFill="1" applyBorder="1" applyAlignment="1"/>
    <xf numFmtId="168" fontId="43" fillId="3" borderId="21" xfId="1" applyNumberFormat="1" applyFont="1" applyFill="1" applyBorder="1" applyAlignment="1">
      <alignment vertical="center" wrapText="1"/>
    </xf>
    <xf numFmtId="0" fontId="48" fillId="3" borderId="20" xfId="6" applyNumberFormat="1" applyFont="1" applyFill="1" applyBorder="1" applyAlignment="1">
      <alignment horizontal="center" vertical="center"/>
    </xf>
    <xf numFmtId="0" fontId="22" fillId="3" borderId="0" xfId="6" applyNumberFormat="1" applyFont="1" applyFill="1" applyBorder="1" applyAlignment="1">
      <alignment horizontal="left" vertical="center"/>
    </xf>
    <xf numFmtId="0" fontId="22" fillId="3" borderId="21" xfId="6" applyNumberFormat="1" applyFont="1" applyFill="1" applyBorder="1" applyAlignment="1">
      <alignment horizontal="left" vertical="center"/>
    </xf>
    <xf numFmtId="0" fontId="182" fillId="45" borderId="107" xfId="6" applyNumberFormat="1" applyFont="1" applyFill="1" applyBorder="1" applyAlignment="1">
      <alignment horizontal="center" vertical="center"/>
    </xf>
    <xf numFmtId="0" fontId="43" fillId="3" borderId="114" xfId="6" applyNumberFormat="1" applyFont="1" applyFill="1" applyBorder="1" applyAlignment="1">
      <alignment horizontal="left" vertical="center"/>
    </xf>
    <xf numFmtId="0" fontId="43" fillId="3" borderId="0" xfId="6" applyNumberFormat="1" applyFont="1" applyFill="1" applyBorder="1" applyAlignment="1">
      <alignment horizontal="left" vertical="center"/>
    </xf>
    <xf numFmtId="0" fontId="48" fillId="41" borderId="27" xfId="6" applyNumberFormat="1" applyFont="1" applyFill="1" applyBorder="1" applyAlignment="1">
      <alignment horizontal="center" vertical="center"/>
    </xf>
    <xf numFmtId="166" fontId="159" fillId="15" borderId="21" xfId="1" applyNumberFormat="1" applyFont="1" applyFill="1" applyBorder="1" applyAlignment="1">
      <alignment vertical="center"/>
    </xf>
    <xf numFmtId="0" fontId="45" fillId="0" borderId="20" xfId="6" applyNumberFormat="1" applyFont="1" applyFill="1" applyBorder="1" applyAlignment="1">
      <alignment horizontal="center" vertical="center"/>
    </xf>
    <xf numFmtId="0" fontId="45" fillId="16" borderId="20" xfId="6" applyNumberFormat="1" applyFont="1" applyFill="1" applyBorder="1" applyAlignment="1">
      <alignment horizontal="center" vertical="center"/>
    </xf>
    <xf numFmtId="0" fontId="45" fillId="3" borderId="0" xfId="6" applyFont="1" applyFill="1" applyBorder="1" applyAlignment="1">
      <alignment vertical="center"/>
    </xf>
    <xf numFmtId="0" fontId="46" fillId="3" borderId="27" xfId="6" applyFont="1" applyFill="1" applyBorder="1" applyAlignment="1">
      <alignment vertical="center"/>
    </xf>
    <xf numFmtId="0" fontId="46" fillId="3" borderId="0" xfId="6" applyFont="1" applyFill="1" applyBorder="1" applyAlignment="1">
      <alignment vertical="center"/>
    </xf>
    <xf numFmtId="0" fontId="46" fillId="3" borderId="21" xfId="6" applyFont="1" applyFill="1" applyBorder="1" applyAlignment="1">
      <alignment vertical="center"/>
    </xf>
    <xf numFmtId="0" fontId="45" fillId="16" borderId="121" xfId="6" applyNumberFormat="1" applyFont="1" applyFill="1" applyBorder="1" applyAlignment="1">
      <alignment horizontal="center" vertical="center"/>
    </xf>
    <xf numFmtId="0" fontId="45" fillId="3" borderId="122" xfId="6" applyFont="1" applyFill="1" applyBorder="1" applyAlignment="1">
      <alignment vertical="center"/>
    </xf>
    <xf numFmtId="0" fontId="46" fillId="3" borderId="123" xfId="6" applyFont="1" applyFill="1" applyBorder="1" applyAlignment="1">
      <alignment vertical="center"/>
    </xf>
    <xf numFmtId="0" fontId="46" fillId="3" borderId="122" xfId="6" applyFont="1" applyFill="1" applyBorder="1" applyAlignment="1">
      <alignment vertical="center"/>
    </xf>
    <xf numFmtId="0" fontId="46" fillId="3" borderId="146" xfId="6" applyFont="1" applyFill="1" applyBorder="1" applyAlignment="1">
      <alignment vertical="center"/>
    </xf>
    <xf numFmtId="0" fontId="22" fillId="3" borderId="111" xfId="1" applyFont="1" applyFill="1" applyBorder="1" applyAlignment="1">
      <alignment vertical="center"/>
    </xf>
    <xf numFmtId="0" fontId="32" fillId="5" borderId="112" xfId="1" applyFont="1" applyFill="1" applyBorder="1" applyAlignment="1">
      <alignment horizontal="centerContinuous" vertical="center"/>
    </xf>
    <xf numFmtId="0" fontId="20" fillId="3" borderId="111" xfId="1" applyFont="1" applyFill="1" applyBorder="1" applyAlignment="1">
      <alignment horizontal="right" vertical="center"/>
    </xf>
    <xf numFmtId="165" fontId="33" fillId="54" borderId="100" xfId="6" applyNumberFormat="1" applyFont="1" applyFill="1" applyBorder="1" applyAlignment="1">
      <alignment horizontal="center" vertical="center"/>
    </xf>
    <xf numFmtId="165" fontId="33" fillId="0" borderId="100" xfId="6" applyNumberFormat="1" applyFont="1" applyFill="1" applyBorder="1" applyAlignment="1">
      <alignment horizontal="center" vertical="center"/>
    </xf>
    <xf numFmtId="165" fontId="33" fillId="3" borderId="100" xfId="6" applyNumberFormat="1" applyFont="1" applyFill="1" applyBorder="1" applyAlignment="1">
      <alignment horizontal="center" vertical="center"/>
    </xf>
    <xf numFmtId="0" fontId="126" fillId="0" borderId="100" xfId="1" applyFont="1" applyFill="1" applyBorder="1" applyAlignment="1">
      <alignment horizontal="right" vertical="center"/>
    </xf>
    <xf numFmtId="0" fontId="50" fillId="42" borderId="184" xfId="1" applyFont="1" applyFill="1" applyBorder="1" applyAlignment="1">
      <alignment horizontal="right" vertical="center"/>
    </xf>
    <xf numFmtId="165" fontId="33" fillId="54" borderId="184" xfId="6" applyNumberFormat="1" applyFont="1" applyFill="1" applyBorder="1" applyAlignment="1">
      <alignment horizontal="center" vertical="center"/>
    </xf>
    <xf numFmtId="165" fontId="33" fillId="0" borderId="20" xfId="6" applyNumberFormat="1" applyFont="1" applyFill="1" applyBorder="1" applyAlignment="1">
      <alignment horizontal="center" vertical="center"/>
    </xf>
    <xf numFmtId="0" fontId="24" fillId="0" borderId="2" xfId="1" applyFont="1" applyBorder="1"/>
    <xf numFmtId="0" fontId="24" fillId="42" borderId="186" xfId="1" applyFont="1" applyFill="1" applyBorder="1"/>
    <xf numFmtId="165" fontId="33" fillId="54" borderId="185" xfId="6" applyNumberFormat="1" applyFont="1" applyFill="1" applyBorder="1" applyAlignment="1">
      <alignment horizontal="center" vertical="center"/>
    </xf>
    <xf numFmtId="0" fontId="185" fillId="3" borderId="106" xfId="1" applyFont="1" applyFill="1" applyBorder="1" applyAlignment="1">
      <alignment vertical="center"/>
    </xf>
    <xf numFmtId="0" fontId="185" fillId="3" borderId="187" xfId="1" applyFont="1" applyFill="1" applyBorder="1" applyAlignment="1">
      <alignment horizontal="center" vertical="center"/>
    </xf>
    <xf numFmtId="0" fontId="185" fillId="3" borderId="159" xfId="1" applyFont="1" applyFill="1" applyBorder="1" applyAlignment="1">
      <alignment horizontal="center" vertical="center"/>
    </xf>
    <xf numFmtId="0" fontId="185" fillId="3" borderId="20" xfId="1" applyFont="1" applyFill="1" applyBorder="1" applyAlignment="1">
      <alignment horizontal="center" vertical="center"/>
    </xf>
    <xf numFmtId="0" fontId="24" fillId="3" borderId="57" xfId="1" applyFont="1" applyFill="1" applyBorder="1" applyAlignment="1">
      <alignment horizontal="center" vertical="center"/>
    </xf>
    <xf numFmtId="0" fontId="18" fillId="3" borderId="117" xfId="1" applyFont="1" applyFill="1" applyBorder="1" applyAlignment="1">
      <alignment horizontal="center" vertical="center" wrapText="1"/>
    </xf>
    <xf numFmtId="0" fontId="35" fillId="55" borderId="98" xfId="1" applyFont="1" applyFill="1" applyBorder="1" applyAlignment="1">
      <alignment vertical="center"/>
    </xf>
    <xf numFmtId="0" fontId="35" fillId="55" borderId="99" xfId="1" applyFont="1" applyFill="1" applyBorder="1" applyAlignment="1">
      <alignment vertical="center"/>
    </xf>
    <xf numFmtId="0" fontId="47" fillId="7" borderId="115" xfId="1" applyFont="1" applyFill="1" applyBorder="1" applyAlignment="1">
      <alignment horizontal="center" vertical="center" wrapText="1"/>
    </xf>
    <xf numFmtId="0" fontId="47" fillId="7" borderId="141" xfId="1" applyFont="1" applyFill="1" applyBorder="1" applyAlignment="1">
      <alignment horizontal="center" vertical="center" wrapText="1"/>
    </xf>
    <xf numFmtId="0" fontId="18" fillId="1" borderId="152" xfId="1" applyFont="1" applyFill="1" applyBorder="1" applyAlignment="1">
      <alignment horizontal="centerContinuous" vertical="center" wrapText="1"/>
    </xf>
    <xf numFmtId="0" fontId="24" fillId="1" borderId="105" xfId="1" applyFont="1" applyFill="1" applyBorder="1" applyAlignment="1">
      <alignment horizontal="centerContinuous" wrapText="1"/>
    </xf>
    <xf numFmtId="0" fontId="33" fillId="3" borderId="0" xfId="1" applyFont="1" applyFill="1" applyAlignment="1">
      <alignment vertical="center"/>
    </xf>
    <xf numFmtId="0" fontId="186" fillId="7" borderId="147" xfId="1" applyFont="1" applyFill="1" applyBorder="1" applyAlignment="1">
      <alignment horizontal="center" vertical="center" wrapText="1"/>
    </xf>
    <xf numFmtId="0" fontId="42" fillId="5" borderId="149" xfId="1" applyFont="1" applyFill="1" applyBorder="1" applyAlignment="1">
      <alignment horizontal="centerContinuous" vertical="center"/>
    </xf>
    <xf numFmtId="0" fontId="24" fillId="3" borderId="190" xfId="1" applyFont="1" applyFill="1" applyBorder="1" applyAlignment="1">
      <alignment vertical="center" wrapText="1"/>
    </xf>
    <xf numFmtId="0" fontId="24" fillId="3" borderId="154" xfId="1" applyFont="1" applyFill="1" applyBorder="1" applyAlignment="1">
      <alignment vertical="center" wrapText="1"/>
    </xf>
    <xf numFmtId="0" fontId="24" fillId="3" borderId="189" xfId="1" applyFont="1" applyFill="1" applyBorder="1" applyAlignment="1">
      <alignment vertical="center" wrapText="1"/>
    </xf>
    <xf numFmtId="0" fontId="24" fillId="3" borderId="110" xfId="1" applyFont="1" applyFill="1" applyBorder="1"/>
    <xf numFmtId="0" fontId="184" fillId="3" borderId="111" xfId="1" applyFont="1" applyFill="1" applyBorder="1" applyAlignment="1">
      <alignment horizontal="center" vertical="center" wrapText="1"/>
    </xf>
    <xf numFmtId="0" fontId="34" fillId="3" borderId="111" xfId="1" applyFont="1" applyFill="1" applyBorder="1" applyAlignment="1">
      <alignment horizontal="centerContinuous" vertical="center"/>
    </xf>
    <xf numFmtId="0" fontId="183" fillId="0" borderId="0" xfId="1" applyFont="1" applyAlignment="1">
      <alignment vertical="center"/>
    </xf>
    <xf numFmtId="0" fontId="188" fillId="0" borderId="100" xfId="1" applyFont="1" applyFill="1" applyBorder="1" applyAlignment="1">
      <alignment horizontal="right" vertical="center"/>
    </xf>
    <xf numFmtId="165" fontId="56" fillId="0" borderId="100" xfId="6" applyNumberFormat="1" applyFont="1" applyFill="1" applyBorder="1" applyAlignment="1">
      <alignment horizontal="center" vertical="center"/>
    </xf>
    <xf numFmtId="165" fontId="56" fillId="3" borderId="100" xfId="6" applyNumberFormat="1" applyFont="1" applyFill="1" applyBorder="1" applyAlignment="1">
      <alignment horizontal="center" vertical="center"/>
    </xf>
    <xf numFmtId="0" fontId="24" fillId="3" borderId="159" xfId="1" applyFont="1" applyFill="1" applyBorder="1" applyAlignment="1">
      <alignment horizontal="center" vertical="center"/>
    </xf>
    <xf numFmtId="0" fontId="24" fillId="42" borderId="184" xfId="1" applyFont="1" applyFill="1" applyBorder="1"/>
    <xf numFmtId="0" fontId="24" fillId="42" borderId="192" xfId="1" applyFont="1" applyFill="1" applyBorder="1"/>
    <xf numFmtId="0" fontId="24" fillId="42" borderId="193" xfId="1" applyFont="1" applyFill="1" applyBorder="1"/>
    <xf numFmtId="0" fontId="188" fillId="0" borderId="155" xfId="1" applyFont="1" applyFill="1" applyBorder="1" applyAlignment="1">
      <alignment horizontal="right" vertical="center"/>
    </xf>
    <xf numFmtId="165" fontId="56" fillId="0" borderId="155" xfId="6" applyNumberFormat="1" applyFont="1" applyFill="1" applyBorder="1" applyAlignment="1">
      <alignment horizontal="center" vertical="center"/>
    </xf>
    <xf numFmtId="165" fontId="56" fillId="3" borderId="155" xfId="6" applyNumberFormat="1" applyFont="1" applyFill="1" applyBorder="1" applyAlignment="1">
      <alignment horizontal="center" vertical="center"/>
    </xf>
    <xf numFmtId="0" fontId="20" fillId="0" borderId="0" xfId="1" applyFont="1" applyAlignment="1">
      <alignment vertical="center"/>
    </xf>
    <xf numFmtId="0" fontId="24" fillId="3" borderId="4" xfId="1" applyFont="1" applyFill="1" applyBorder="1"/>
    <xf numFmtId="0" fontId="33" fillId="3" borderId="156" xfId="1" applyFont="1" applyFill="1" applyBorder="1"/>
    <xf numFmtId="209" fontId="44" fillId="3" borderId="156" xfId="16" applyFont="1" applyFill="1" applyBorder="1"/>
    <xf numFmtId="166" fontId="33" fillId="39" borderId="158" xfId="1" applyNumberFormat="1" applyFont="1" applyFill="1" applyBorder="1" applyAlignment="1">
      <alignment vertical="center"/>
    </xf>
    <xf numFmtId="0" fontId="34" fillId="3" borderId="0" xfId="1" applyFont="1" applyFill="1" applyBorder="1" applyAlignment="1">
      <alignment horizontal="center" vertical="center" wrapText="1"/>
    </xf>
    <xf numFmtId="0" fontId="6" fillId="2" borderId="0" xfId="26" applyFont="1" applyFill="1" applyAlignment="1">
      <alignment vertical="center"/>
    </xf>
    <xf numFmtId="0" fontId="6" fillId="2" borderId="0" xfId="9" applyFont="1" applyFill="1" applyAlignment="1">
      <alignment vertical="center"/>
    </xf>
    <xf numFmtId="0" fontId="10" fillId="2" borderId="0" xfId="9" applyFont="1" applyFill="1" applyAlignment="1" applyProtection="1">
      <alignment vertical="center"/>
      <protection hidden="1"/>
    </xf>
    <xf numFmtId="0" fontId="191" fillId="2" borderId="0" xfId="9" applyFont="1" applyFill="1" applyAlignment="1" applyProtection="1">
      <alignment vertical="center"/>
      <protection hidden="1"/>
    </xf>
    <xf numFmtId="0" fontId="192" fillId="2" borderId="0" xfId="9" applyFont="1" applyFill="1" applyAlignment="1" applyProtection="1">
      <alignment vertical="center"/>
      <protection hidden="1"/>
    </xf>
    <xf numFmtId="0" fontId="24" fillId="2" borderId="0" xfId="26" applyFont="1" applyFill="1" applyAlignment="1">
      <alignment vertical="center"/>
    </xf>
    <xf numFmtId="0" fontId="4" fillId="3" borderId="0" xfId="26" applyFill="1"/>
    <xf numFmtId="0" fontId="195" fillId="3" borderId="0" xfId="26" applyFont="1" applyFill="1"/>
    <xf numFmtId="0" fontId="85" fillId="3" borderId="0" xfId="26" applyFont="1" applyFill="1"/>
    <xf numFmtId="0" fontId="40" fillId="3" borderId="0" xfId="28" applyFont="1" applyFill="1" applyAlignment="1">
      <alignment horizontal="right" vertical="center"/>
    </xf>
    <xf numFmtId="0" fontId="85" fillId="3" borderId="0" xfId="28" applyFont="1" applyFill="1" applyAlignment="1">
      <alignment horizontal="right" vertical="center"/>
    </xf>
    <xf numFmtId="0" fontId="85" fillId="3" borderId="0" xfId="26" applyFont="1" applyFill="1" applyAlignment="1">
      <alignment vertical="center"/>
    </xf>
    <xf numFmtId="0" fontId="5" fillId="2" borderId="0" xfId="32" applyFill="1"/>
    <xf numFmtId="0" fontId="4" fillId="2" borderId="0" xfId="26" applyFill="1"/>
    <xf numFmtId="0" fontId="195" fillId="2" borderId="0" xfId="26" applyFont="1" applyFill="1"/>
    <xf numFmtId="0" fontId="37" fillId="5" borderId="0" xfId="36" applyFont="1" applyFill="1" applyBorder="1" applyAlignment="1">
      <alignment horizontal="left" vertical="center"/>
    </xf>
    <xf numFmtId="0" fontId="85" fillId="39" borderId="0" xfId="28" applyFont="1" applyFill="1" applyAlignment="1">
      <alignment horizontal="left" vertical="center"/>
    </xf>
    <xf numFmtId="0" fontId="85" fillId="2" borderId="0" xfId="26" applyFont="1" applyFill="1"/>
    <xf numFmtId="0" fontId="85" fillId="2" borderId="0" xfId="26" applyFont="1" applyFill="1" applyAlignment="1">
      <alignment vertical="center"/>
    </xf>
    <xf numFmtId="0" fontId="85" fillId="2" borderId="0" xfId="28" applyFont="1" applyFill="1" applyAlignment="1">
      <alignment horizontal="left" vertical="center"/>
    </xf>
    <xf numFmtId="0" fontId="130" fillId="2" borderId="0" xfId="37" applyFont="1" applyFill="1" applyAlignment="1" applyProtection="1">
      <alignment vertical="center"/>
    </xf>
    <xf numFmtId="0" fontId="13" fillId="2" borderId="0" xfId="26" applyFont="1" applyFill="1" applyAlignment="1">
      <alignment vertical="center"/>
    </xf>
    <xf numFmtId="0" fontId="13" fillId="2" borderId="0" xfId="26" applyFont="1" applyFill="1" applyProtection="1">
      <protection hidden="1"/>
    </xf>
    <xf numFmtId="0" fontId="84" fillId="2" borderId="0" xfId="26" applyFont="1" applyFill="1" applyAlignment="1">
      <alignment vertical="center"/>
    </xf>
    <xf numFmtId="0" fontId="7" fillId="2" borderId="0" xfId="26" applyFont="1" applyFill="1" applyAlignment="1">
      <alignment vertical="center"/>
    </xf>
    <xf numFmtId="0" fontId="10" fillId="2" borderId="0" xfId="26" applyFont="1" applyFill="1" applyAlignment="1">
      <alignment horizontal="center" vertical="center"/>
    </xf>
    <xf numFmtId="0" fontId="197" fillId="2" borderId="0" xfId="3" applyFont="1" applyFill="1" applyAlignment="1" applyProtection="1">
      <alignment horizontal="left" vertical="center"/>
      <protection hidden="1"/>
    </xf>
    <xf numFmtId="0" fontId="198" fillId="2" borderId="0" xfId="26" applyFont="1" applyFill="1" applyProtection="1">
      <protection hidden="1"/>
    </xf>
    <xf numFmtId="0" fontId="87" fillId="2" borderId="0" xfId="32" applyFont="1" applyFill="1" applyAlignment="1">
      <alignment vertical="center"/>
    </xf>
    <xf numFmtId="0" fontId="193" fillId="2" borderId="0" xfId="32" applyFont="1" applyFill="1" applyAlignment="1">
      <alignment vertical="center"/>
    </xf>
    <xf numFmtId="0" fontId="197" fillId="2" borderId="0" xfId="26" applyFont="1" applyFill="1" applyAlignment="1" applyProtection="1">
      <alignment vertical="center"/>
      <protection hidden="1"/>
    </xf>
    <xf numFmtId="0" fontId="1" fillId="2" borderId="0" xfId="32" applyFont="1" applyFill="1"/>
    <xf numFmtId="0" fontId="197" fillId="2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left" vertical="top"/>
    </xf>
    <xf numFmtId="0" fontId="128" fillId="37" borderId="51" xfId="26" applyFont="1" applyFill="1" applyBorder="1" applyAlignment="1">
      <alignment horizontal="center" vertical="center"/>
    </xf>
    <xf numFmtId="0" fontId="82" fillId="36" borderId="0" xfId="26" applyFont="1" applyFill="1" applyAlignment="1" applyProtection="1">
      <alignment horizontal="center" vertical="center"/>
      <protection hidden="1"/>
    </xf>
    <xf numFmtId="0" fontId="189" fillId="3" borderId="0" xfId="19" applyFont="1" applyFill="1" applyAlignment="1" applyProtection="1">
      <alignment vertical="center"/>
      <protection hidden="1"/>
    </xf>
    <xf numFmtId="0" fontId="199" fillId="2" borderId="0" xfId="26" applyFont="1" applyFill="1" applyAlignment="1">
      <alignment vertical="center"/>
    </xf>
    <xf numFmtId="0" fontId="60" fillId="36" borderId="0" xfId="26" applyFont="1" applyFill="1" applyAlignment="1" applyProtection="1">
      <alignment vertical="center"/>
      <protection hidden="1"/>
    </xf>
    <xf numFmtId="0" fontId="200" fillId="5" borderId="0" xfId="19" applyFont="1" applyFill="1" applyAlignment="1">
      <alignment vertical="center"/>
    </xf>
    <xf numFmtId="0" fontId="6" fillId="39" borderId="0" xfId="26" applyFont="1" applyFill="1" applyAlignment="1">
      <alignment vertical="center"/>
    </xf>
    <xf numFmtId="0" fontId="190" fillId="39" borderId="0" xfId="19" applyFont="1" applyFill="1" applyAlignment="1">
      <alignment vertical="center"/>
    </xf>
    <xf numFmtId="0" fontId="201" fillId="39" borderId="0" xfId="26" applyFont="1" applyFill="1" applyAlignment="1">
      <alignment vertical="center"/>
    </xf>
    <xf numFmtId="0" fontId="194" fillId="39" borderId="0" xfId="26" applyFont="1" applyFill="1"/>
    <xf numFmtId="0" fontId="202" fillId="2" borderId="0" xfId="26" applyFont="1" applyFill="1" applyAlignment="1">
      <alignment vertical="center"/>
    </xf>
    <xf numFmtId="0" fontId="201" fillId="2" borderId="0" xfId="26" applyFont="1" applyFill="1" applyAlignment="1">
      <alignment vertical="center"/>
    </xf>
    <xf numFmtId="0" fontId="194" fillId="2" borderId="0" xfId="26" applyFont="1" applyFill="1"/>
    <xf numFmtId="0" fontId="4" fillId="39" borderId="0" xfId="26" applyFill="1"/>
    <xf numFmtId="0" fontId="202" fillId="2" borderId="0" xfId="26" applyFont="1" applyFill="1"/>
    <xf numFmtId="0" fontId="200" fillId="5" borderId="0" xfId="19" applyFont="1" applyFill="1" applyAlignment="1" applyProtection="1">
      <alignment vertical="center"/>
    </xf>
    <xf numFmtId="0" fontId="190" fillId="39" borderId="0" xfId="19" applyFont="1" applyFill="1" applyAlignment="1" applyProtection="1">
      <alignment vertical="center"/>
    </xf>
    <xf numFmtId="0" fontId="60" fillId="36" borderId="0" xfId="26" applyFont="1" applyFill="1" applyAlignment="1" applyProtection="1">
      <alignment horizontal="center" vertical="center"/>
      <protection hidden="1"/>
    </xf>
    <xf numFmtId="0" fontId="203" fillId="5" borderId="0" xfId="38" applyFont="1" applyFill="1" applyAlignment="1">
      <alignment vertical="center"/>
    </xf>
    <xf numFmtId="0" fontId="83" fillId="39" borderId="0" xfId="38" applyFont="1" applyFill="1" applyAlignment="1">
      <alignment vertical="center"/>
    </xf>
    <xf numFmtId="0" fontId="197" fillId="2" borderId="0" xfId="26" applyFont="1" applyFill="1" applyAlignment="1">
      <alignment vertical="center"/>
    </xf>
    <xf numFmtId="0" fontId="60" fillId="36" borderId="0" xfId="0" applyFont="1" applyFill="1" applyAlignment="1">
      <alignment horizontal="center" vertical="center"/>
    </xf>
    <xf numFmtId="0" fontId="85" fillId="39" borderId="0" xfId="28" applyFont="1" applyFill="1" applyAlignment="1">
      <alignment horizontal="right" vertical="center"/>
    </xf>
    <xf numFmtId="0" fontId="40" fillId="39" borderId="0" xfId="26" applyFont="1" applyFill="1"/>
    <xf numFmtId="0" fontId="40" fillId="39" borderId="0" xfId="0" applyFont="1" applyFill="1"/>
    <xf numFmtId="0" fontId="85" fillId="39" borderId="0" xfId="26" applyFont="1" applyFill="1"/>
    <xf numFmtId="0" fontId="60" fillId="39" borderId="0" xfId="32" applyFont="1" applyFill="1" applyAlignment="1">
      <alignment horizontal="center" vertical="center"/>
    </xf>
    <xf numFmtId="0" fontId="132" fillId="2" borderId="0" xfId="32" applyFont="1" applyFill="1"/>
    <xf numFmtId="0" fontId="41" fillId="2" borderId="0" xfId="26" applyFont="1" applyFill="1" applyAlignment="1">
      <alignment vertical="center"/>
    </xf>
    <xf numFmtId="0" fontId="204" fillId="3" borderId="0" xfId="1" applyFont="1" applyFill="1" applyBorder="1" applyAlignment="1" applyProtection="1">
      <alignment horizontal="center" vertical="center" wrapText="1"/>
      <protection hidden="1"/>
    </xf>
    <xf numFmtId="0" fontId="130" fillId="2" borderId="0" xfId="37" applyFont="1" applyFill="1" applyAlignment="1" applyProtection="1">
      <alignment horizontal="left" vertical="center"/>
    </xf>
    <xf numFmtId="0" fontId="171" fillId="16" borderId="0" xfId="1" applyFont="1" applyFill="1" applyBorder="1" applyAlignment="1">
      <alignment horizontal="left" vertical="center"/>
    </xf>
    <xf numFmtId="0" fontId="171" fillId="16" borderId="36" xfId="1" applyFont="1" applyFill="1" applyBorder="1" applyAlignment="1">
      <alignment horizontal="left" vertical="center"/>
    </xf>
    <xf numFmtId="0" fontId="145" fillId="16" borderId="37" xfId="1" applyFont="1" applyFill="1" applyBorder="1" applyAlignment="1">
      <alignment horizontal="left" vertical="center"/>
    </xf>
    <xf numFmtId="0" fontId="145" fillId="16" borderId="0" xfId="1" applyFont="1" applyFill="1" applyBorder="1" applyAlignment="1">
      <alignment horizontal="left" vertical="center"/>
    </xf>
    <xf numFmtId="0" fontId="145" fillId="16" borderId="35" xfId="1" applyFont="1" applyFill="1" applyBorder="1" applyAlignment="1">
      <alignment horizontal="left" vertical="center"/>
    </xf>
    <xf numFmtId="0" fontId="171" fillId="16" borderId="39" xfId="1" applyFont="1" applyFill="1" applyBorder="1" applyAlignment="1">
      <alignment horizontal="left" vertical="center"/>
    </xf>
    <xf numFmtId="0" fontId="171" fillId="16" borderId="40" xfId="1" applyFont="1" applyFill="1" applyBorder="1" applyAlignment="1">
      <alignment horizontal="left" vertical="center"/>
    </xf>
    <xf numFmtId="0" fontId="145" fillId="16" borderId="41" xfId="1" applyFont="1" applyFill="1" applyBorder="1" applyAlignment="1">
      <alignment horizontal="left" vertical="center"/>
    </xf>
    <xf numFmtId="0" fontId="145" fillId="16" borderId="39" xfId="1" applyFont="1" applyFill="1" applyBorder="1" applyAlignment="1">
      <alignment horizontal="left" vertical="center"/>
    </xf>
    <xf numFmtId="0" fontId="145" fillId="16" borderId="42" xfId="1" applyFont="1" applyFill="1" applyBorder="1" applyAlignment="1">
      <alignment horizontal="left" vertical="center"/>
    </xf>
    <xf numFmtId="0" fontId="56" fillId="0" borderId="0" xfId="6" applyNumberFormat="1" applyFont="1" applyFill="1" applyBorder="1" applyAlignment="1">
      <alignment horizontal="center" vertical="center" wrapText="1"/>
    </xf>
    <xf numFmtId="0" fontId="56" fillId="0" borderId="0" xfId="6" applyNumberFormat="1" applyFont="1" applyFill="1" applyBorder="1" applyAlignment="1">
      <alignment horizontal="left" vertical="center" wrapText="1"/>
    </xf>
    <xf numFmtId="0" fontId="56" fillId="0" borderId="35" xfId="6" applyNumberFormat="1" applyFont="1" applyFill="1" applyBorder="1" applyAlignment="1">
      <alignment horizontal="left" vertical="center" wrapText="1"/>
    </xf>
    <xf numFmtId="0" fontId="34" fillId="0" borderId="32" xfId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center" vertical="center"/>
    </xf>
    <xf numFmtId="0" fontId="34" fillId="0" borderId="35" xfId="1" applyFont="1" applyFill="1" applyBorder="1" applyAlignment="1">
      <alignment horizontal="center" vertical="center"/>
    </xf>
    <xf numFmtId="0" fontId="170" fillId="0" borderId="32" xfId="6" applyFont="1" applyFill="1" applyBorder="1" applyAlignment="1">
      <alignment horizontal="center" vertical="center"/>
    </xf>
    <xf numFmtId="0" fontId="170" fillId="0" borderId="0" xfId="6" applyFont="1" applyFill="1" applyBorder="1" applyAlignment="1">
      <alignment horizontal="center" vertical="center"/>
    </xf>
    <xf numFmtId="0" fontId="79" fillId="0" borderId="0" xfId="6" applyFont="1" applyFill="1" applyBorder="1" applyAlignment="1">
      <alignment horizontal="center" vertical="center"/>
    </xf>
    <xf numFmtId="0" fontId="79" fillId="0" borderId="35" xfId="6" applyFont="1" applyFill="1" applyBorder="1" applyAlignment="1">
      <alignment horizontal="center" vertical="center"/>
    </xf>
    <xf numFmtId="0" fontId="56" fillId="0" borderId="16" xfId="6" applyNumberFormat="1" applyFont="1" applyFill="1" applyBorder="1" applyAlignment="1">
      <alignment horizontal="center" vertical="center" wrapText="1"/>
    </xf>
    <xf numFmtId="0" fontId="56" fillId="0" borderId="16" xfId="6" applyNumberFormat="1" applyFont="1" applyFill="1" applyBorder="1" applyAlignment="1">
      <alignment horizontal="left" vertical="center" wrapText="1"/>
    </xf>
    <xf numFmtId="0" fontId="56" fillId="0" borderId="34" xfId="6" applyNumberFormat="1" applyFont="1" applyFill="1" applyBorder="1" applyAlignment="1">
      <alignment horizontal="left" vertical="center" wrapText="1"/>
    </xf>
    <xf numFmtId="0" fontId="148" fillId="3" borderId="0" xfId="1" applyFont="1" applyFill="1" applyAlignment="1" applyProtection="1">
      <alignment horizontal="center" vertical="center"/>
      <protection hidden="1"/>
    </xf>
    <xf numFmtId="0" fontId="36" fillId="11" borderId="20" xfId="1" applyFont="1" applyFill="1" applyBorder="1" applyAlignment="1" applyProtection="1">
      <alignment horizontal="center" vertical="center" wrapText="1"/>
      <protection hidden="1"/>
    </xf>
    <xf numFmtId="0" fontId="36" fillId="11" borderId="0" xfId="1" applyFont="1" applyFill="1" applyBorder="1" applyAlignment="1" applyProtection="1">
      <alignment horizontal="center" vertical="center" wrapText="1"/>
      <protection hidden="1"/>
    </xf>
    <xf numFmtId="0" fontId="151" fillId="0" borderId="7" xfId="1" applyFont="1" applyBorder="1" applyAlignment="1" applyProtection="1">
      <alignment horizontal="center" vertical="center"/>
      <protection hidden="1"/>
    </xf>
    <xf numFmtId="0" fontId="151" fillId="0" borderId="8" xfId="1" applyFont="1" applyBorder="1" applyAlignment="1" applyProtection="1">
      <alignment horizontal="center" vertical="center"/>
      <protection hidden="1"/>
    </xf>
    <xf numFmtId="0" fontId="151" fillId="0" borderId="9" xfId="1" applyFont="1" applyBorder="1" applyAlignment="1" applyProtection="1">
      <alignment horizontal="center" vertical="center"/>
      <protection hidden="1"/>
    </xf>
    <xf numFmtId="0" fontId="34" fillId="14" borderId="28" xfId="1" applyFont="1" applyFill="1" applyBorder="1" applyAlignment="1" applyProtection="1">
      <alignment horizontal="center" vertical="center"/>
      <protection hidden="1"/>
    </xf>
    <xf numFmtId="0" fontId="34" fillId="14" borderId="29" xfId="1" applyFont="1" applyFill="1" applyBorder="1" applyAlignment="1" applyProtection="1">
      <alignment horizontal="center" vertical="center"/>
      <protection hidden="1"/>
    </xf>
    <xf numFmtId="0" fontId="34" fillId="14" borderId="30" xfId="1" applyFont="1" applyFill="1" applyBorder="1" applyAlignment="1" applyProtection="1">
      <alignment horizontal="center" vertical="center"/>
      <protection hidden="1"/>
    </xf>
    <xf numFmtId="0" fontId="34" fillId="14" borderId="31" xfId="1" applyFont="1" applyFill="1" applyBorder="1" applyAlignment="1" applyProtection="1">
      <alignment horizontal="center" vertical="center"/>
      <protection hidden="1"/>
    </xf>
    <xf numFmtId="0" fontId="148" fillId="3" borderId="15" xfId="1" applyFont="1" applyFill="1" applyBorder="1" applyAlignment="1" applyProtection="1">
      <alignment horizontal="center" vertical="center"/>
      <protection hidden="1"/>
    </xf>
    <xf numFmtId="0" fontId="126" fillId="11" borderId="16" xfId="1" applyFont="1" applyFill="1" applyBorder="1" applyAlignment="1" applyProtection="1">
      <alignment horizontal="center" vertical="center" wrapText="1"/>
      <protection hidden="1"/>
    </xf>
    <xf numFmtId="0" fontId="126" fillId="11" borderId="17" xfId="1" applyFont="1" applyFill="1" applyBorder="1" applyAlignment="1" applyProtection="1">
      <alignment horizontal="center" vertical="center" wrapText="1"/>
      <protection hidden="1"/>
    </xf>
    <xf numFmtId="0" fontId="126" fillId="11" borderId="18" xfId="1" applyFont="1" applyFill="1" applyBorder="1" applyAlignment="1" applyProtection="1">
      <alignment horizontal="center" vertical="center" wrapText="1"/>
      <protection hidden="1"/>
    </xf>
    <xf numFmtId="0" fontId="126" fillId="11" borderId="19" xfId="1" applyFont="1" applyFill="1" applyBorder="1" applyAlignment="1" applyProtection="1">
      <alignment horizontal="center" vertical="center" wrapText="1"/>
      <protection hidden="1"/>
    </xf>
    <xf numFmtId="0" fontId="155" fillId="7" borderId="0" xfId="6" applyNumberFormat="1" applyFont="1" applyFill="1" applyBorder="1" applyAlignment="1">
      <alignment horizontal="center" vertical="center"/>
    </xf>
    <xf numFmtId="0" fontId="36" fillId="0" borderId="11" xfId="1" applyFont="1" applyFill="1" applyBorder="1" applyAlignment="1">
      <alignment horizontal="center" vertical="center" textRotation="90"/>
    </xf>
    <xf numFmtId="0" fontId="36" fillId="0" borderId="12" xfId="1" applyFont="1" applyFill="1" applyBorder="1" applyAlignment="1">
      <alignment horizontal="center" vertical="center" textRotation="90"/>
    </xf>
    <xf numFmtId="0" fontId="36" fillId="0" borderId="10" xfId="1" applyFont="1" applyFill="1" applyBorder="1" applyAlignment="1">
      <alignment horizontal="center" vertical="center" textRotation="90"/>
    </xf>
    <xf numFmtId="0" fontId="36" fillId="0" borderId="13" xfId="1" applyFont="1" applyFill="1" applyBorder="1" applyAlignment="1">
      <alignment horizontal="center" vertical="center" textRotation="90"/>
    </xf>
    <xf numFmtId="0" fontId="137" fillId="5" borderId="7" xfId="1" applyFont="1" applyFill="1" applyBorder="1" applyAlignment="1" applyProtection="1">
      <alignment horizontal="center" vertical="center"/>
      <protection hidden="1"/>
    </xf>
    <xf numFmtId="0" fontId="137" fillId="5" borderId="8" xfId="1" applyFont="1" applyFill="1" applyBorder="1" applyAlignment="1" applyProtection="1">
      <alignment horizontal="center" vertical="center"/>
      <protection hidden="1"/>
    </xf>
    <xf numFmtId="0" fontId="137" fillId="5" borderId="9" xfId="1" applyFont="1" applyFill="1" applyBorder="1" applyAlignment="1" applyProtection="1">
      <alignment horizontal="center" vertical="center"/>
      <protection hidden="1"/>
    </xf>
    <xf numFmtId="0" fontId="174" fillId="5" borderId="96" xfId="5" applyFont="1" applyFill="1" applyBorder="1" applyAlignment="1" applyProtection="1">
      <alignment horizontal="left" vertical="center"/>
    </xf>
    <xf numFmtId="0" fontId="69" fillId="3" borderId="1" xfId="1" applyFont="1" applyFill="1" applyBorder="1" applyAlignment="1" applyProtection="1">
      <alignment horizontal="center" vertical="center"/>
      <protection hidden="1"/>
    </xf>
    <xf numFmtId="0" fontId="69" fillId="3" borderId="2" xfId="1" applyFont="1" applyFill="1" applyBorder="1" applyAlignment="1" applyProtection="1">
      <alignment horizontal="center" vertical="center"/>
      <protection hidden="1"/>
    </xf>
    <xf numFmtId="0" fontId="69" fillId="3" borderId="3" xfId="1" applyFont="1" applyFill="1" applyBorder="1" applyAlignment="1" applyProtection="1">
      <alignment horizontal="center" vertical="center"/>
      <protection hidden="1"/>
    </xf>
    <xf numFmtId="0" fontId="69" fillId="3" borderId="4" xfId="1" applyFont="1" applyFill="1" applyBorder="1" applyAlignment="1" applyProtection="1">
      <alignment horizontal="center" vertical="center"/>
      <protection hidden="1"/>
    </xf>
    <xf numFmtId="0" fontId="69" fillId="3" borderId="5" xfId="1" applyFont="1" applyFill="1" applyBorder="1" applyAlignment="1" applyProtection="1">
      <alignment horizontal="center" vertical="center"/>
      <protection hidden="1"/>
    </xf>
    <xf numFmtId="0" fontId="69" fillId="3" borderId="6" xfId="1" applyFont="1" applyFill="1" applyBorder="1" applyAlignment="1" applyProtection="1">
      <alignment horizontal="center" vertical="center"/>
      <protection hidden="1"/>
    </xf>
    <xf numFmtId="0" fontId="36" fillId="6" borderId="0" xfId="1" applyFont="1" applyFill="1" applyAlignment="1" applyProtection="1">
      <alignment horizontal="center" vertical="center"/>
      <protection hidden="1"/>
    </xf>
    <xf numFmtId="0" fontId="179" fillId="0" borderId="0" xfId="5" applyFont="1" applyAlignment="1" applyProtection="1">
      <alignment horizontal="left" vertical="center"/>
    </xf>
    <xf numFmtId="0" fontId="175" fillId="0" borderId="0" xfId="5" applyFont="1" applyBorder="1" applyAlignment="1" applyProtection="1">
      <alignment horizontal="left" vertical="center"/>
    </xf>
    <xf numFmtId="0" fontId="142" fillId="0" borderId="0" xfId="5" applyFont="1" applyAlignment="1" applyProtection="1">
      <alignment horizontal="left" vertical="center" wrapText="1"/>
    </xf>
    <xf numFmtId="0" fontId="50" fillId="3" borderId="0" xfId="1" applyFont="1" applyFill="1" applyAlignment="1">
      <alignment horizontal="right" vertical="center" wrapText="1"/>
    </xf>
    <xf numFmtId="0" fontId="34" fillId="4" borderId="125" xfId="3" applyFont="1" applyFill="1" applyBorder="1" applyAlignment="1">
      <alignment horizontal="center" vertical="center" wrapText="1"/>
    </xf>
    <xf numFmtId="0" fontId="34" fillId="4" borderId="126" xfId="3" applyFont="1" applyFill="1" applyBorder="1" applyAlignment="1">
      <alignment horizontal="center" vertical="center" wrapText="1"/>
    </xf>
    <xf numFmtId="0" fontId="34" fillId="4" borderId="128" xfId="3" applyFont="1" applyFill="1" applyBorder="1" applyAlignment="1">
      <alignment horizontal="center" vertical="center" wrapText="1"/>
    </xf>
    <xf numFmtId="0" fontId="34" fillId="4" borderId="0" xfId="3" applyFont="1" applyFill="1" applyBorder="1" applyAlignment="1">
      <alignment horizontal="center" vertical="center" wrapText="1"/>
    </xf>
    <xf numFmtId="0" fontId="50" fillId="4" borderId="127" xfId="3" applyFont="1" applyFill="1" applyBorder="1" applyAlignment="1">
      <alignment horizontal="center" vertical="center" wrapText="1"/>
    </xf>
    <xf numFmtId="0" fontId="50" fillId="4" borderId="49" xfId="3" applyFont="1" applyFill="1" applyBorder="1" applyAlignment="1">
      <alignment horizontal="center" vertical="center" wrapText="1"/>
    </xf>
    <xf numFmtId="0" fontId="24" fillId="4" borderId="0" xfId="3" applyFont="1" applyFill="1" applyAlignment="1">
      <alignment horizontal="center"/>
    </xf>
    <xf numFmtId="0" fontId="18" fillId="4" borderId="128" xfId="3" applyFont="1" applyFill="1" applyBorder="1" applyAlignment="1">
      <alignment horizontal="center" vertical="center"/>
    </xf>
    <xf numFmtId="0" fontId="18" fillId="4" borderId="0" xfId="3" applyFont="1" applyFill="1" applyBorder="1" applyAlignment="1">
      <alignment horizontal="center" vertical="center"/>
    </xf>
    <xf numFmtId="0" fontId="18" fillId="4" borderId="49" xfId="3" applyFont="1" applyFill="1" applyBorder="1" applyAlignment="1">
      <alignment horizontal="center" vertical="center"/>
    </xf>
    <xf numFmtId="0" fontId="52" fillId="3" borderId="128" xfId="3" applyFont="1" applyFill="1" applyBorder="1" applyAlignment="1" applyProtection="1">
      <alignment horizontal="center" vertical="center"/>
      <protection hidden="1"/>
    </xf>
    <xf numFmtId="0" fontId="52" fillId="3" borderId="0" xfId="3" applyFont="1" applyFill="1" applyBorder="1" applyAlignment="1" applyProtection="1">
      <alignment horizontal="center" vertical="center"/>
      <protection hidden="1"/>
    </xf>
    <xf numFmtId="0" fontId="52" fillId="3" borderId="49" xfId="3" applyFont="1" applyFill="1" applyBorder="1" applyAlignment="1" applyProtection="1">
      <alignment horizontal="center" vertical="center"/>
      <protection hidden="1"/>
    </xf>
    <xf numFmtId="0" fontId="58" fillId="7" borderId="133" xfId="12" applyFont="1" applyFill="1" applyBorder="1" applyAlignment="1" applyProtection="1">
      <alignment horizontal="left" vertical="center"/>
    </xf>
    <xf numFmtId="0" fontId="58" fillId="7" borderId="134" xfId="12" applyFont="1" applyFill="1" applyBorder="1" applyAlignment="1" applyProtection="1">
      <alignment horizontal="left" vertical="center"/>
    </xf>
    <xf numFmtId="0" fontId="58" fillId="0" borderId="136" xfId="12" applyFont="1" applyBorder="1" applyAlignment="1" applyProtection="1">
      <alignment horizontal="left" vertical="center"/>
    </xf>
    <xf numFmtId="0" fontId="58" fillId="0" borderId="137" xfId="12" applyFont="1" applyBorder="1" applyAlignment="1" applyProtection="1">
      <alignment horizontal="left" vertical="center"/>
    </xf>
    <xf numFmtId="0" fontId="134" fillId="44" borderId="78" xfId="1" applyFont="1" applyFill="1" applyBorder="1" applyAlignment="1">
      <alignment horizontal="center" vertical="center" textRotation="90"/>
    </xf>
    <xf numFmtId="0" fontId="134" fillId="44" borderId="51" xfId="1" applyFont="1" applyFill="1" applyBorder="1" applyAlignment="1">
      <alignment horizontal="center" vertical="center" textRotation="90"/>
    </xf>
    <xf numFmtId="0" fontId="134" fillId="44" borderId="6" xfId="1" applyFont="1" applyFill="1" applyBorder="1" applyAlignment="1">
      <alignment horizontal="center" vertical="center" textRotation="90"/>
    </xf>
    <xf numFmtId="0" fontId="145" fillId="16" borderId="86" xfId="1" applyFont="1" applyFill="1" applyBorder="1" applyAlignment="1">
      <alignment horizontal="left" vertical="center"/>
    </xf>
    <xf numFmtId="0" fontId="171" fillId="16" borderId="5" xfId="1" applyFont="1" applyFill="1" applyBorder="1" applyAlignment="1">
      <alignment horizontal="left" vertical="center"/>
    </xf>
    <xf numFmtId="0" fontId="171" fillId="16" borderId="87" xfId="1" applyFont="1" applyFill="1" applyBorder="1" applyAlignment="1">
      <alignment horizontal="left" vertical="center"/>
    </xf>
    <xf numFmtId="0" fontId="145" fillId="16" borderId="88" xfId="1" applyFont="1" applyFill="1" applyBorder="1" applyAlignment="1">
      <alignment horizontal="left" vertical="center"/>
    </xf>
    <xf numFmtId="0" fontId="145" fillId="16" borderId="5" xfId="1" applyFont="1" applyFill="1" applyBorder="1" applyAlignment="1">
      <alignment horizontal="left" vertical="center"/>
    </xf>
    <xf numFmtId="0" fontId="145" fillId="16" borderId="89" xfId="1" applyFont="1" applyFill="1" applyBorder="1" applyAlignment="1">
      <alignment horizontal="left" vertical="center"/>
    </xf>
    <xf numFmtId="0" fontId="137" fillId="0" borderId="53" xfId="1" applyFont="1" applyFill="1" applyBorder="1" applyAlignment="1">
      <alignment horizontal="center" vertical="center" textRotation="90"/>
    </xf>
    <xf numFmtId="0" fontId="137" fillId="0" borderId="77" xfId="1" applyFont="1" applyFill="1" applyBorder="1" applyAlignment="1">
      <alignment horizontal="center" vertical="center" textRotation="90"/>
    </xf>
    <xf numFmtId="0" fontId="56" fillId="0" borderId="81" xfId="6" applyNumberFormat="1" applyFont="1" applyFill="1" applyBorder="1" applyAlignment="1">
      <alignment horizontal="left" vertical="center" wrapText="1"/>
    </xf>
    <xf numFmtId="0" fontId="34" fillId="0" borderId="20" xfId="1" applyFont="1" applyFill="1" applyBorder="1" applyAlignment="1">
      <alignment horizontal="center" vertical="center"/>
    </xf>
    <xf numFmtId="0" fontId="170" fillId="0" borderId="20" xfId="6" applyFont="1" applyFill="1" applyBorder="1" applyAlignment="1">
      <alignment horizontal="center" vertical="center"/>
    </xf>
    <xf numFmtId="0" fontId="56" fillId="0" borderId="85" xfId="6" applyNumberFormat="1" applyFont="1" applyFill="1" applyBorder="1" applyAlignment="1">
      <alignment horizontal="left" vertical="center" wrapText="1"/>
    </xf>
    <xf numFmtId="0" fontId="126" fillId="0" borderId="0" xfId="6" applyNumberFormat="1" applyFont="1" applyFill="1" applyBorder="1" applyAlignment="1">
      <alignment horizontal="left" vertical="center"/>
    </xf>
    <xf numFmtId="0" fontId="126" fillId="0" borderId="81" xfId="6" applyNumberFormat="1" applyFont="1" applyFill="1" applyBorder="1" applyAlignment="1">
      <alignment horizontal="left" vertical="center"/>
    </xf>
    <xf numFmtId="0" fontId="126" fillId="0" borderId="0" xfId="6" applyNumberFormat="1" applyFont="1" applyFill="1" applyBorder="1" applyAlignment="1">
      <alignment horizontal="left" vertical="center" wrapText="1"/>
    </xf>
    <xf numFmtId="0" fontId="126" fillId="0" borderId="21" xfId="6" applyNumberFormat="1" applyFont="1" applyFill="1" applyBorder="1" applyAlignment="1">
      <alignment horizontal="left" vertical="center" wrapText="1"/>
    </xf>
    <xf numFmtId="0" fontId="34" fillId="14" borderId="82" xfId="1" applyFont="1" applyFill="1" applyBorder="1" applyAlignment="1" applyProtection="1">
      <alignment horizontal="center" vertical="center"/>
      <protection hidden="1"/>
    </xf>
    <xf numFmtId="0" fontId="34" fillId="14" borderId="8" xfId="1" applyFont="1" applyFill="1" applyBorder="1" applyAlignment="1" applyProtection="1">
      <alignment horizontal="center" vertical="center"/>
      <protection hidden="1"/>
    </xf>
    <xf numFmtId="0" fontId="34" fillId="14" borderId="83" xfId="1" applyFont="1" applyFill="1" applyBorder="1" applyAlignment="1" applyProtection="1">
      <alignment horizontal="center" vertical="center"/>
      <protection hidden="1"/>
    </xf>
    <xf numFmtId="0" fontId="34" fillId="14" borderId="84" xfId="1" applyFont="1" applyFill="1" applyBorder="1" applyAlignment="1" applyProtection="1">
      <alignment horizontal="center" vertical="center"/>
      <protection hidden="1"/>
    </xf>
    <xf numFmtId="0" fontId="36" fillId="3" borderId="20" xfId="1" applyFont="1" applyFill="1" applyBorder="1" applyAlignment="1">
      <alignment horizontal="left" vertical="center" wrapText="1"/>
    </xf>
    <xf numFmtId="0" fontId="36" fillId="3" borderId="0" xfId="1" applyFont="1" applyFill="1" applyBorder="1" applyAlignment="1">
      <alignment horizontal="left" vertical="center" wrapText="1"/>
    </xf>
    <xf numFmtId="0" fontId="33" fillId="16" borderId="43" xfId="6" applyNumberFormat="1" applyFont="1" applyFill="1" applyBorder="1" applyAlignment="1">
      <alignment horizontal="center" vertical="center" wrapText="1"/>
    </xf>
    <xf numFmtId="0" fontId="24" fillId="0" borderId="2" xfId="1" applyFont="1" applyBorder="1"/>
    <xf numFmtId="0" fontId="24" fillId="0" borderId="44" xfId="1" applyFont="1" applyBorder="1"/>
    <xf numFmtId="0" fontId="69" fillId="0" borderId="2" xfId="1" applyFont="1" applyFill="1" applyBorder="1" applyAlignment="1">
      <alignment horizontal="center" vertical="center"/>
    </xf>
    <xf numFmtId="0" fontId="69" fillId="0" borderId="45" xfId="1" applyFont="1" applyFill="1" applyBorder="1" applyAlignment="1">
      <alignment horizontal="center" vertical="center"/>
    </xf>
    <xf numFmtId="0" fontId="134" fillId="44" borderId="46" xfId="1" applyFont="1" applyFill="1" applyBorder="1" applyAlignment="1">
      <alignment horizontal="center" vertical="center" textRotation="90"/>
    </xf>
    <xf numFmtId="0" fontId="134" fillId="44" borderId="50" xfId="1" applyFont="1" applyFill="1" applyBorder="1" applyAlignment="1">
      <alignment horizontal="center" vertical="center" textRotation="90"/>
    </xf>
    <xf numFmtId="0" fontId="136" fillId="0" borderId="0" xfId="1" applyFont="1" applyFill="1" applyBorder="1" applyAlignment="1">
      <alignment horizontal="left" vertical="center"/>
    </xf>
    <xf numFmtId="0" fontId="136" fillId="0" borderId="47" xfId="1" applyFont="1" applyFill="1" applyBorder="1" applyAlignment="1">
      <alignment horizontal="left" vertical="center"/>
    </xf>
    <xf numFmtId="167" fontId="33" fillId="16" borderId="48" xfId="1" applyNumberFormat="1" applyFont="1" applyFill="1" applyBorder="1" applyAlignment="1">
      <alignment horizontal="center" vertical="center" wrapText="1"/>
    </xf>
    <xf numFmtId="0" fontId="24" fillId="0" borderId="48" xfId="1" applyFont="1" applyBorder="1"/>
    <xf numFmtId="0" fontId="24" fillId="0" borderId="47" xfId="1" applyFont="1" applyBorder="1"/>
    <xf numFmtId="0" fontId="137" fillId="0" borderId="0" xfId="6" applyNumberFormat="1" applyFont="1" applyFill="1" applyBorder="1" applyAlignment="1">
      <alignment horizontal="center" vertical="center"/>
    </xf>
    <xf numFmtId="0" fontId="137" fillId="0" borderId="49" xfId="6" applyNumberFormat="1" applyFont="1" applyFill="1" applyBorder="1" applyAlignment="1">
      <alignment horizontal="center" vertical="center"/>
    </xf>
    <xf numFmtId="0" fontId="129" fillId="20" borderId="0" xfId="6" applyFont="1" applyFill="1" applyBorder="1" applyAlignment="1">
      <alignment horizontal="center" vertical="center"/>
    </xf>
    <xf numFmtId="0" fontId="141" fillId="0" borderId="0" xfId="5" applyFont="1" applyBorder="1" applyAlignment="1" applyProtection="1">
      <alignment horizontal="center" vertical="center"/>
    </xf>
    <xf numFmtId="0" fontId="141" fillId="0" borderId="47" xfId="5" applyFont="1" applyBorder="1" applyAlignment="1" applyProtection="1">
      <alignment horizontal="center" vertical="center"/>
    </xf>
    <xf numFmtId="168" fontId="33" fillId="0" borderId="48" xfId="1" applyNumberFormat="1" applyFont="1" applyFill="1" applyBorder="1" applyAlignment="1">
      <alignment horizontal="center" vertical="center" wrapText="1"/>
    </xf>
    <xf numFmtId="0" fontId="36" fillId="14" borderId="79" xfId="1" applyFont="1" applyFill="1" applyBorder="1" applyAlignment="1" applyProtection="1">
      <alignment horizontal="center" vertical="center"/>
      <protection hidden="1"/>
    </xf>
    <xf numFmtId="0" fontId="36" fillId="14" borderId="80" xfId="1" applyFont="1" applyFill="1" applyBorder="1" applyAlignment="1" applyProtection="1">
      <alignment horizontal="center" vertical="center"/>
      <protection hidden="1"/>
    </xf>
    <xf numFmtId="0" fontId="36" fillId="0" borderId="0" xfId="6" applyNumberFormat="1" applyFont="1" applyFill="1" applyBorder="1" applyAlignment="1">
      <alignment horizontal="center" vertical="center" wrapText="1"/>
    </xf>
    <xf numFmtId="0" fontId="36" fillId="0" borderId="0" xfId="6" applyNumberFormat="1" applyFont="1" applyFill="1" applyBorder="1" applyAlignment="1">
      <alignment horizontal="center" vertical="center"/>
    </xf>
    <xf numFmtId="0" fontId="36" fillId="0" borderId="81" xfId="6" applyNumberFormat="1" applyFont="1" applyFill="1" applyBorder="1" applyAlignment="1">
      <alignment horizontal="center" vertical="center"/>
    </xf>
    <xf numFmtId="0" fontId="33" fillId="42" borderId="18" xfId="1" applyFont="1" applyFill="1" applyBorder="1" applyAlignment="1" applyProtection="1">
      <alignment horizontal="center" vertical="center" wrapText="1"/>
      <protection hidden="1"/>
    </xf>
    <xf numFmtId="0" fontId="33" fillId="42" borderId="19" xfId="1" applyFont="1" applyFill="1" applyBorder="1" applyAlignment="1" applyProtection="1">
      <alignment horizontal="center" vertical="center" wrapText="1"/>
      <protection hidden="1"/>
    </xf>
    <xf numFmtId="1" fontId="138" fillId="13" borderId="27" xfId="1" applyNumberFormat="1" applyFont="1" applyFill="1" applyBorder="1" applyAlignment="1" applyProtection="1">
      <alignment horizontal="center" vertical="center"/>
      <protection hidden="1"/>
    </xf>
    <xf numFmtId="1" fontId="138" fillId="13" borderId="21" xfId="1" applyNumberFormat="1" applyFont="1" applyFill="1" applyBorder="1" applyAlignment="1" applyProtection="1">
      <alignment horizontal="center" vertical="center"/>
      <protection hidden="1"/>
    </xf>
    <xf numFmtId="1" fontId="138" fillId="13" borderId="51" xfId="1" applyNumberFormat="1" applyFont="1" applyFill="1" applyBorder="1" applyAlignment="1" applyProtection="1">
      <alignment horizontal="center" vertical="center"/>
      <protection hidden="1"/>
    </xf>
    <xf numFmtId="0" fontId="18" fillId="42" borderId="20" xfId="1" applyFont="1" applyFill="1" applyBorder="1" applyAlignment="1" applyProtection="1">
      <alignment horizontal="center" vertical="center" wrapText="1"/>
      <protection hidden="1"/>
    </xf>
    <xf numFmtId="0" fontId="18" fillId="42" borderId="0" xfId="1" applyFont="1" applyFill="1" applyBorder="1" applyAlignment="1" applyProtection="1">
      <alignment horizontal="center" vertical="center" wrapText="1"/>
      <protection hidden="1"/>
    </xf>
    <xf numFmtId="0" fontId="18" fillId="42" borderId="21" xfId="1" applyFont="1" applyFill="1" applyBorder="1" applyAlignment="1" applyProtection="1">
      <alignment horizontal="center" vertical="center" wrapText="1"/>
      <protection hidden="1"/>
    </xf>
    <xf numFmtId="1" fontId="20" fillId="3" borderId="27" xfId="1" applyNumberFormat="1" applyFont="1" applyFill="1" applyBorder="1" applyAlignment="1" applyProtection="1">
      <alignment horizontal="center" vertical="center"/>
      <protection hidden="1"/>
    </xf>
    <xf numFmtId="1" fontId="20" fillId="3" borderId="0" xfId="1" applyNumberFormat="1" applyFont="1" applyFill="1" applyBorder="1" applyAlignment="1" applyProtection="1">
      <alignment horizontal="center" vertical="center"/>
      <protection hidden="1"/>
    </xf>
    <xf numFmtId="165" fontId="34" fillId="3" borderId="75" xfId="6" applyNumberFormat="1" applyFont="1" applyFill="1" applyBorder="1" applyAlignment="1">
      <alignment horizontal="center" vertical="center"/>
    </xf>
    <xf numFmtId="0" fontId="34" fillId="0" borderId="5" xfId="1" applyFont="1" applyBorder="1" applyAlignment="1">
      <alignment vertical="center"/>
    </xf>
    <xf numFmtId="0" fontId="34" fillId="0" borderId="6" xfId="1" applyFont="1" applyBorder="1" applyAlignment="1">
      <alignment vertical="center"/>
    </xf>
    <xf numFmtId="0" fontId="50" fillId="18" borderId="2" xfId="6" applyFont="1" applyFill="1" applyBorder="1" applyAlignment="1">
      <alignment horizontal="center" vertical="center"/>
    </xf>
    <xf numFmtId="0" fontId="69" fillId="0" borderId="3" xfId="1" applyFont="1" applyFill="1" applyBorder="1" applyAlignment="1">
      <alignment horizontal="center" vertical="center"/>
    </xf>
    <xf numFmtId="167" fontId="22" fillId="16" borderId="48" xfId="1" applyNumberFormat="1" applyFont="1" applyFill="1" applyBorder="1" applyAlignment="1">
      <alignment horizontal="center" vertical="center" wrapText="1"/>
    </xf>
    <xf numFmtId="0" fontId="22" fillId="0" borderId="48" xfId="1" applyFont="1" applyBorder="1"/>
    <xf numFmtId="0" fontId="22" fillId="0" borderId="47" xfId="1" applyFont="1" applyBorder="1"/>
    <xf numFmtId="0" fontId="139" fillId="0" borderId="0" xfId="1" applyFont="1" applyFill="1" applyBorder="1" applyAlignment="1">
      <alignment horizontal="left" vertical="center"/>
    </xf>
    <xf numFmtId="0" fontId="140" fillId="7" borderId="0" xfId="6" applyNumberFormat="1" applyFont="1" applyFill="1" applyBorder="1" applyAlignment="1">
      <alignment horizontal="center" vertical="center"/>
    </xf>
    <xf numFmtId="0" fontId="140" fillId="7" borderId="51" xfId="6" applyNumberFormat="1" applyFont="1" applyFill="1" applyBorder="1" applyAlignment="1">
      <alignment horizontal="center" vertical="center"/>
    </xf>
    <xf numFmtId="0" fontId="129" fillId="20" borderId="15" xfId="6" applyFont="1" applyFill="1" applyBorder="1" applyAlignment="1">
      <alignment horizontal="center" vertical="center"/>
    </xf>
    <xf numFmtId="0" fontId="34" fillId="4" borderId="18" xfId="1" applyFont="1" applyFill="1" applyBorder="1" applyAlignment="1" applyProtection="1">
      <alignment horizontal="center" vertical="center" wrapText="1"/>
      <protection hidden="1"/>
    </xf>
    <xf numFmtId="0" fontId="34" fillId="4" borderId="17" xfId="1" applyFont="1" applyFill="1" applyBorder="1" applyAlignment="1" applyProtection="1">
      <alignment horizontal="center" vertical="center" wrapText="1"/>
      <protection hidden="1"/>
    </xf>
    <xf numFmtId="0" fontId="34" fillId="4" borderId="16" xfId="1" applyFont="1" applyFill="1" applyBorder="1" applyAlignment="1" applyProtection="1">
      <alignment horizontal="center" vertical="center" wrapText="1"/>
      <protection hidden="1"/>
    </xf>
    <xf numFmtId="0" fontId="36" fillId="4" borderId="54" xfId="1" applyFont="1" applyFill="1" applyBorder="1" applyAlignment="1" applyProtection="1">
      <alignment horizontal="center" vertical="center" wrapText="1"/>
      <protection hidden="1"/>
    </xf>
    <xf numFmtId="0" fontId="36" fillId="4" borderId="16" xfId="1" applyFont="1" applyFill="1" applyBorder="1" applyAlignment="1" applyProtection="1">
      <alignment horizontal="center" vertical="center" wrapText="1"/>
      <protection hidden="1"/>
    </xf>
    <xf numFmtId="0" fontId="36" fillId="4" borderId="17" xfId="1" applyFont="1" applyFill="1" applyBorder="1" applyAlignment="1" applyProtection="1">
      <alignment horizontal="center" vertical="center" wrapText="1"/>
      <protection hidden="1"/>
    </xf>
    <xf numFmtId="0" fontId="33" fillId="42" borderId="16" xfId="1" applyFont="1" applyFill="1" applyBorder="1" applyAlignment="1" applyProtection="1">
      <alignment horizontal="center" vertical="center" wrapText="1"/>
      <protection hidden="1"/>
    </xf>
    <xf numFmtId="0" fontId="33" fillId="42" borderId="17" xfId="1" applyFont="1" applyFill="1" applyBorder="1" applyAlignment="1" applyProtection="1">
      <alignment horizontal="center" vertical="center" wrapText="1"/>
      <protection hidden="1"/>
    </xf>
    <xf numFmtId="0" fontId="151" fillId="3" borderId="18" xfId="1" applyFont="1" applyFill="1" applyBorder="1" applyAlignment="1" applyProtection="1">
      <alignment horizontal="center" vertical="center"/>
      <protection hidden="1"/>
    </xf>
    <xf numFmtId="0" fontId="151" fillId="3" borderId="16" xfId="1" applyFont="1" applyFill="1" applyBorder="1" applyAlignment="1" applyProtection="1">
      <alignment horizontal="center" vertical="center"/>
      <protection hidden="1"/>
    </xf>
    <xf numFmtId="0" fontId="151" fillId="3" borderId="17" xfId="1" applyFont="1" applyFill="1" applyBorder="1" applyAlignment="1" applyProtection="1">
      <alignment horizontal="center" vertical="center"/>
      <protection hidden="1"/>
    </xf>
    <xf numFmtId="0" fontId="151" fillId="3" borderId="76" xfId="1" applyFont="1" applyFill="1" applyBorder="1" applyAlignment="1" applyProtection="1">
      <alignment horizontal="center" vertical="center"/>
      <protection hidden="1"/>
    </xf>
    <xf numFmtId="0" fontId="151" fillId="3" borderId="15" xfId="1" applyFont="1" applyFill="1" applyBorder="1" applyAlignment="1" applyProtection="1">
      <alignment horizontal="center" vertical="center"/>
      <protection hidden="1"/>
    </xf>
    <xf numFmtId="0" fontId="151" fillId="3" borderId="58" xfId="1" applyFont="1" applyFill="1" applyBorder="1" applyAlignment="1" applyProtection="1">
      <alignment horizontal="center" vertical="center"/>
      <protection hidden="1"/>
    </xf>
    <xf numFmtId="0" fontId="69" fillId="34" borderId="1" xfId="1" applyFont="1" applyFill="1" applyBorder="1" applyAlignment="1" applyProtection="1">
      <alignment horizontal="center" vertical="center"/>
      <protection hidden="1"/>
    </xf>
    <xf numFmtId="0" fontId="69" fillId="34" borderId="2" xfId="1" applyFont="1" applyFill="1" applyBorder="1" applyAlignment="1" applyProtection="1">
      <alignment horizontal="center" vertical="center"/>
      <protection hidden="1"/>
    </xf>
    <xf numFmtId="0" fontId="69" fillId="34" borderId="3" xfId="1" applyFont="1" applyFill="1" applyBorder="1" applyAlignment="1" applyProtection="1">
      <alignment horizontal="center" vertical="center"/>
      <protection hidden="1"/>
    </xf>
    <xf numFmtId="0" fontId="34" fillId="11" borderId="20" xfId="1" applyFont="1" applyFill="1" applyBorder="1" applyAlignment="1" applyProtection="1">
      <alignment horizontal="center" vertical="center" wrapText="1"/>
      <protection hidden="1"/>
    </xf>
    <xf numFmtId="0" fontId="34" fillId="11" borderId="0" xfId="1" applyFont="1" applyFill="1" applyBorder="1" applyAlignment="1" applyProtection="1">
      <alignment horizontal="center" vertical="center" wrapText="1"/>
      <protection hidden="1"/>
    </xf>
    <xf numFmtId="1" fontId="61" fillId="3" borderId="27" xfId="1" applyNumberFormat="1" applyFont="1" applyFill="1" applyBorder="1" applyAlignment="1" applyProtection="1">
      <alignment horizontal="center" vertical="center"/>
      <protection hidden="1"/>
    </xf>
    <xf numFmtId="1" fontId="61" fillId="3" borderId="0" xfId="1" applyNumberFormat="1" applyFont="1" applyFill="1" applyBorder="1" applyAlignment="1" applyProtection="1">
      <alignment horizontal="center" vertical="center"/>
      <protection hidden="1"/>
    </xf>
    <xf numFmtId="0" fontId="18" fillId="11" borderId="20" xfId="1" applyFont="1" applyFill="1" applyBorder="1" applyAlignment="1" applyProtection="1">
      <alignment horizontal="center" vertical="center" wrapText="1"/>
      <protection hidden="1"/>
    </xf>
    <xf numFmtId="0" fontId="18" fillId="11" borderId="0" xfId="1" applyFont="1" applyFill="1" applyBorder="1" applyAlignment="1" applyProtection="1">
      <alignment horizontal="center" vertical="center" wrapText="1"/>
      <protection hidden="1"/>
    </xf>
    <xf numFmtId="0" fontId="18" fillId="11" borderId="21" xfId="1" applyFont="1" applyFill="1" applyBorder="1" applyAlignment="1" applyProtection="1">
      <alignment horizontal="center" vertical="center" wrapText="1"/>
      <protection hidden="1"/>
    </xf>
    <xf numFmtId="0" fontId="33" fillId="11" borderId="18" xfId="1" applyFont="1" applyFill="1" applyBorder="1" applyAlignment="1" applyProtection="1">
      <alignment horizontal="center" vertical="center" wrapText="1"/>
      <protection hidden="1"/>
    </xf>
    <xf numFmtId="0" fontId="33" fillId="11" borderId="19" xfId="1" applyFont="1" applyFill="1" applyBorder="1" applyAlignment="1" applyProtection="1">
      <alignment horizontal="center" vertical="center" wrapText="1"/>
      <protection hidden="1"/>
    </xf>
    <xf numFmtId="168" fontId="33" fillId="0" borderId="15" xfId="1" applyNumberFormat="1" applyFont="1" applyFill="1" applyBorder="1" applyAlignment="1">
      <alignment horizontal="center" vertical="center" wrapText="1"/>
    </xf>
    <xf numFmtId="0" fontId="36" fillId="6" borderId="54" xfId="1" applyFont="1" applyFill="1" applyBorder="1" applyAlignment="1">
      <alignment horizontal="center" vertical="center" wrapText="1"/>
    </xf>
    <xf numFmtId="0" fontId="36" fillId="6" borderId="19" xfId="1" applyFont="1" applyFill="1" applyBorder="1" applyAlignment="1">
      <alignment horizontal="center" vertical="center" wrapText="1"/>
    </xf>
    <xf numFmtId="0" fontId="36" fillId="6" borderId="20" xfId="1" applyFont="1" applyFill="1" applyBorder="1" applyAlignment="1">
      <alignment horizontal="center" vertical="center" wrapText="1"/>
    </xf>
    <xf numFmtId="0" fontId="36" fillId="6" borderId="51" xfId="1" applyFont="1" applyFill="1" applyBorder="1" applyAlignment="1">
      <alignment horizontal="center" vertical="center" wrapText="1"/>
    </xf>
    <xf numFmtId="0" fontId="33" fillId="11" borderId="17" xfId="1" applyFont="1" applyFill="1" applyBorder="1" applyAlignment="1" applyProtection="1">
      <alignment horizontal="center" vertical="center" wrapText="1"/>
      <protection hidden="1"/>
    </xf>
    <xf numFmtId="0" fontId="33" fillId="11" borderId="16" xfId="1" applyFont="1" applyFill="1" applyBorder="1" applyAlignment="1" applyProtection="1">
      <alignment horizontal="center" vertical="center" wrapText="1"/>
      <protection hidden="1"/>
    </xf>
    <xf numFmtId="0" fontId="33" fillId="16" borderId="2" xfId="6" applyNumberFormat="1" applyFont="1" applyFill="1" applyBorder="1" applyAlignment="1">
      <alignment horizontal="center" vertical="center" wrapText="1"/>
    </xf>
    <xf numFmtId="167" fontId="33" fillId="16" borderId="0" xfId="1" applyNumberFormat="1" applyFont="1" applyFill="1" applyBorder="1" applyAlignment="1">
      <alignment horizontal="center" vertical="center" wrapText="1"/>
    </xf>
    <xf numFmtId="0" fontId="137" fillId="0" borderId="51" xfId="6" applyNumberFormat="1" applyFont="1" applyFill="1" applyBorder="1" applyAlignment="1">
      <alignment horizontal="center" vertical="center"/>
    </xf>
    <xf numFmtId="0" fontId="137" fillId="0" borderId="90" xfId="6" applyNumberFormat="1" applyFont="1" applyFill="1" applyBorder="1" applyAlignment="1">
      <alignment horizontal="center" vertical="center"/>
    </xf>
    <xf numFmtId="0" fontId="34" fillId="0" borderId="21" xfId="1" applyFont="1" applyFill="1" applyBorder="1" applyAlignment="1">
      <alignment horizontal="center" vertical="center"/>
    </xf>
    <xf numFmtId="0" fontId="34" fillId="3" borderId="111" xfId="1" applyFont="1" applyFill="1" applyBorder="1" applyAlignment="1">
      <alignment horizontal="left" vertical="center" wrapText="1"/>
    </xf>
    <xf numFmtId="0" fontId="33" fillId="3" borderId="111" xfId="1" applyFont="1" applyFill="1" applyBorder="1" applyAlignment="1">
      <alignment horizontal="left" vertical="center" wrapText="1"/>
    </xf>
    <xf numFmtId="0" fontId="34" fillId="3" borderId="153" xfId="1" applyFont="1" applyFill="1" applyBorder="1" applyAlignment="1">
      <alignment horizontal="right" vertical="center"/>
    </xf>
    <xf numFmtId="0" fontId="34" fillId="3" borderId="0" xfId="1" applyFont="1" applyFill="1" applyBorder="1" applyAlignment="1">
      <alignment horizontal="right" vertical="center"/>
    </xf>
    <xf numFmtId="0" fontId="25" fillId="0" borderId="151" xfId="1" applyFont="1" applyBorder="1" applyAlignment="1">
      <alignment horizontal="center" vertical="center" wrapText="1"/>
    </xf>
    <xf numFmtId="0" fontId="25" fillId="0" borderId="105" xfId="1" applyFont="1" applyBorder="1" applyAlignment="1">
      <alignment horizontal="center" vertical="center" wrapText="1"/>
    </xf>
    <xf numFmtId="0" fontId="25" fillId="0" borderId="108" xfId="1" applyFont="1" applyBorder="1" applyAlignment="1">
      <alignment horizontal="center" vertical="center" wrapText="1"/>
    </xf>
    <xf numFmtId="0" fontId="23" fillId="0" borderId="191" xfId="1" applyFont="1" applyBorder="1" applyAlignment="1">
      <alignment horizontal="center" vertical="center" wrapText="1"/>
    </xf>
    <xf numFmtId="0" fontId="23" fillId="0" borderId="186" xfId="1" applyFont="1" applyBorder="1" applyAlignment="1">
      <alignment horizontal="center" vertical="center" wrapText="1"/>
    </xf>
    <xf numFmtId="0" fontId="23" fillId="0" borderId="190" xfId="1" applyFont="1" applyBorder="1" applyAlignment="1">
      <alignment horizontal="center" vertical="center" wrapText="1"/>
    </xf>
    <xf numFmtId="0" fontId="23" fillId="0" borderId="153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23" fillId="0" borderId="154" xfId="1" applyFont="1" applyBorder="1" applyAlignment="1">
      <alignment horizontal="center" vertical="center" wrapText="1"/>
    </xf>
    <xf numFmtId="0" fontId="23" fillId="0" borderId="162" xfId="1" applyFont="1" applyBorder="1" applyAlignment="1">
      <alignment horizontal="center" vertical="center" wrapText="1"/>
    </xf>
    <xf numFmtId="0" fontId="23" fillId="0" borderId="188" xfId="1" applyFont="1" applyBorder="1" applyAlignment="1">
      <alignment horizontal="center" vertical="center" wrapText="1"/>
    </xf>
    <xf numFmtId="0" fontId="23" fillId="0" borderId="189" xfId="1" applyFont="1" applyBorder="1" applyAlignment="1">
      <alignment horizontal="center" vertical="center" wrapText="1"/>
    </xf>
    <xf numFmtId="0" fontId="79" fillId="0" borderId="27" xfId="6" applyFont="1" applyFill="1" applyBorder="1" applyAlignment="1">
      <alignment horizontal="center" vertical="center"/>
    </xf>
    <xf numFmtId="0" fontId="79" fillId="0" borderId="21" xfId="6" applyFont="1" applyFill="1" applyBorder="1" applyAlignment="1">
      <alignment horizontal="center" vertical="center"/>
    </xf>
    <xf numFmtId="0" fontId="134" fillId="44" borderId="97" xfId="1" applyFont="1" applyFill="1" applyBorder="1" applyAlignment="1">
      <alignment horizontal="center" vertical="center" textRotation="90"/>
    </xf>
    <xf numFmtId="0" fontId="134" fillId="44" borderId="124" xfId="1" applyFont="1" applyFill="1" applyBorder="1" applyAlignment="1">
      <alignment horizontal="center" vertical="center" textRotation="90"/>
    </xf>
    <xf numFmtId="0" fontId="20" fillId="7" borderId="110" xfId="1" applyFont="1" applyFill="1" applyBorder="1" applyAlignment="1">
      <alignment horizontal="center" vertical="center" wrapText="1"/>
    </xf>
    <xf numFmtId="0" fontId="20" fillId="7" borderId="147" xfId="1" applyFont="1" applyFill="1" applyBorder="1" applyAlignment="1">
      <alignment horizontal="center" vertical="center" wrapText="1"/>
    </xf>
    <xf numFmtId="0" fontId="20" fillId="7" borderId="148" xfId="1" applyFont="1" applyFill="1" applyBorder="1" applyAlignment="1">
      <alignment horizontal="center" vertical="center" wrapText="1"/>
    </xf>
    <xf numFmtId="0" fontId="36" fillId="0" borderId="186" xfId="1" applyFont="1" applyBorder="1" applyAlignment="1">
      <alignment horizontal="center" vertical="center"/>
    </xf>
    <xf numFmtId="0" fontId="187" fillId="0" borderId="188" xfId="1" applyFont="1" applyFill="1" applyBorder="1" applyAlignment="1">
      <alignment horizontal="left" vertical="top" wrapText="1"/>
    </xf>
    <xf numFmtId="0" fontId="187" fillId="0" borderId="189" xfId="1" applyFont="1" applyFill="1" applyBorder="1" applyAlignment="1">
      <alignment horizontal="left" vertical="top" wrapText="1"/>
    </xf>
    <xf numFmtId="0" fontId="23" fillId="1" borderId="186" xfId="1" applyFont="1" applyFill="1" applyBorder="1" applyAlignment="1">
      <alignment horizontal="center" vertical="center" wrapText="1"/>
    </xf>
    <xf numFmtId="0" fontId="23" fillId="1" borderId="190" xfId="1" applyFont="1" applyFill="1" applyBorder="1" applyAlignment="1">
      <alignment horizontal="center" vertical="center" wrapText="1"/>
    </xf>
    <xf numFmtId="0" fontId="34" fillId="3" borderId="153" xfId="1" applyFont="1" applyFill="1" applyBorder="1" applyAlignment="1">
      <alignment horizontal="left"/>
    </xf>
    <xf numFmtId="0" fontId="34" fillId="3" borderId="0" xfId="1" applyFont="1" applyFill="1" applyBorder="1" applyAlignment="1">
      <alignment horizontal="left"/>
    </xf>
    <xf numFmtId="0" fontId="34" fillId="3" borderId="157" xfId="1" applyFont="1" applyFill="1" applyBorder="1" applyAlignment="1">
      <alignment horizontal="left"/>
    </xf>
    <xf numFmtId="0" fontId="34" fillId="3" borderId="156" xfId="1" applyFont="1" applyFill="1" applyBorder="1" applyAlignment="1">
      <alignment horizontal="left"/>
    </xf>
    <xf numFmtId="0" fontId="134" fillId="44" borderId="3" xfId="1" applyFont="1" applyFill="1" applyBorder="1" applyAlignment="1">
      <alignment horizontal="center" vertical="center" textRotation="90"/>
    </xf>
    <xf numFmtId="167" fontId="29" fillId="3" borderId="0" xfId="1" applyNumberFormat="1" applyFont="1" applyFill="1" applyBorder="1" applyAlignment="1">
      <alignment horizontal="center" vertical="center" wrapText="1"/>
    </xf>
    <xf numFmtId="0" fontId="141" fillId="3" borderId="0" xfId="5" applyFont="1" applyFill="1" applyBorder="1" applyAlignment="1" applyProtection="1">
      <alignment horizontal="left" vertical="center"/>
    </xf>
    <xf numFmtId="0" fontId="141" fillId="3" borderId="21" xfId="5" applyFont="1" applyFill="1" applyBorder="1" applyAlignment="1" applyProtection="1">
      <alignment horizontal="left" vertical="center"/>
    </xf>
    <xf numFmtId="0" fontId="136" fillId="0" borderId="97" xfId="1" applyFont="1" applyFill="1" applyBorder="1" applyAlignment="1">
      <alignment horizontal="center" vertical="center" textRotation="90"/>
    </xf>
    <xf numFmtId="0" fontId="136" fillId="0" borderId="53" xfId="1" applyFont="1" applyFill="1" applyBorder="1" applyAlignment="1">
      <alignment horizontal="center" vertical="center" textRotation="90"/>
    </xf>
    <xf numFmtId="0" fontId="136" fillId="0" borderId="145" xfId="1" applyFont="1" applyFill="1" applyBorder="1" applyAlignment="1">
      <alignment horizontal="center" vertical="center" textRotation="90"/>
    </xf>
    <xf numFmtId="0" fontId="36" fillId="14" borderId="20" xfId="1" applyFont="1" applyFill="1" applyBorder="1" applyAlignment="1" applyProtection="1">
      <alignment horizontal="center" vertical="center"/>
      <protection hidden="1"/>
    </xf>
    <xf numFmtId="0" fontId="36" fillId="14" borderId="0" xfId="1" applyFont="1" applyFill="1" applyBorder="1" applyAlignment="1" applyProtection="1">
      <alignment horizontal="center" vertical="center"/>
      <protection hidden="1"/>
    </xf>
    <xf numFmtId="0" fontId="36" fillId="14" borderId="21" xfId="1" applyFont="1" applyFill="1" applyBorder="1" applyAlignment="1" applyProtection="1">
      <alignment horizontal="center" vertical="center"/>
      <protection hidden="1"/>
    </xf>
    <xf numFmtId="0" fontId="34" fillId="45" borderId="116" xfId="1" applyFont="1" applyFill="1" applyBorder="1" applyAlignment="1" applyProtection="1">
      <alignment horizontal="center" vertical="center"/>
      <protection hidden="1"/>
    </xf>
    <xf numFmtId="0" fontId="34" fillId="45" borderId="117" xfId="1" applyFont="1" applyFill="1" applyBorder="1" applyAlignment="1" applyProtection="1">
      <alignment horizontal="center" vertical="center"/>
      <protection hidden="1"/>
    </xf>
    <xf numFmtId="0" fontId="34" fillId="14" borderId="107" xfId="1" applyFont="1" applyFill="1" applyBorder="1" applyAlignment="1" applyProtection="1">
      <alignment horizontal="center" vertical="center"/>
      <protection hidden="1"/>
    </xf>
    <xf numFmtId="0" fontId="34" fillId="14" borderId="116" xfId="1" applyFont="1" applyFill="1" applyBorder="1" applyAlignment="1" applyProtection="1">
      <alignment horizontal="center" vertical="center"/>
      <protection hidden="1"/>
    </xf>
    <xf numFmtId="0" fontId="34" fillId="14" borderId="117" xfId="1" applyFont="1" applyFill="1" applyBorder="1" applyAlignment="1" applyProtection="1">
      <alignment horizontal="center" vertical="center"/>
      <protection hidden="1"/>
    </xf>
    <xf numFmtId="0" fontId="63" fillId="40" borderId="0" xfId="21" applyFont="1" applyFill="1" applyBorder="1" applyAlignment="1">
      <alignment horizontal="center" vertical="center" textRotation="90" wrapText="1"/>
    </xf>
    <xf numFmtId="0" fontId="63" fillId="40" borderId="154" xfId="21" applyFont="1" applyFill="1" applyBorder="1" applyAlignment="1">
      <alignment horizontal="center" vertical="center" textRotation="90" wrapText="1"/>
    </xf>
    <xf numFmtId="0" fontId="78" fillId="40" borderId="0" xfId="21" applyFont="1" applyFill="1" applyBorder="1" applyAlignment="1">
      <alignment horizontal="center" vertical="center"/>
    </xf>
    <xf numFmtId="0" fontId="78" fillId="40" borderId="97" xfId="21" applyFont="1" applyFill="1" applyBorder="1" applyAlignment="1">
      <alignment horizontal="center" vertical="center"/>
    </xf>
    <xf numFmtId="0" fontId="68" fillId="5" borderId="161" xfId="22" applyFont="1" applyFill="1" applyBorder="1" applyAlignment="1">
      <alignment horizontal="center" vertical="center" textRotation="90" wrapText="1"/>
    </xf>
    <xf numFmtId="0" fontId="68" fillId="5" borderId="165" xfId="22" applyFont="1" applyFill="1" applyBorder="1" applyAlignment="1">
      <alignment horizontal="center" vertical="center" textRotation="90" wrapText="1"/>
    </xf>
    <xf numFmtId="0" fontId="18" fillId="4" borderId="163" xfId="21" applyFont="1" applyFill="1" applyBorder="1" applyAlignment="1">
      <alignment horizontal="center" vertical="center" textRotation="90"/>
    </xf>
    <xf numFmtId="0" fontId="18" fillId="4" borderId="166" xfId="21" applyFont="1" applyFill="1" applyBorder="1" applyAlignment="1">
      <alignment horizontal="center" vertical="center" textRotation="90"/>
    </xf>
    <xf numFmtId="0" fontId="18" fillId="46" borderId="0" xfId="21" applyFont="1" applyFill="1" applyBorder="1" applyAlignment="1">
      <alignment horizontal="center" vertical="center"/>
    </xf>
    <xf numFmtId="0" fontId="18" fillId="46" borderId="97" xfId="21" applyFont="1" applyFill="1" applyBorder="1" applyAlignment="1">
      <alignment horizontal="center" vertical="center"/>
    </xf>
    <xf numFmtId="222" fontId="18" fillId="46" borderId="167" xfId="21" applyNumberFormat="1" applyFont="1" applyFill="1" applyBorder="1" applyAlignment="1">
      <alignment horizontal="center" vertical="center"/>
    </xf>
    <xf numFmtId="222" fontId="18" fillId="46" borderId="24" xfId="21" applyNumberFormat="1" applyFont="1" applyFill="1" applyBorder="1" applyAlignment="1">
      <alignment horizontal="center" vertical="center"/>
    </xf>
    <xf numFmtId="2" fontId="18" fillId="39" borderId="104" xfId="21" applyNumberFormat="1" applyFont="1" applyFill="1" applyBorder="1" applyAlignment="1">
      <alignment horizontal="center" vertical="center" wrapText="1"/>
    </xf>
    <xf numFmtId="2" fontId="18" fillId="39" borderId="97" xfId="21" applyNumberFormat="1" applyFont="1" applyFill="1" applyBorder="1" applyAlignment="1">
      <alignment horizontal="center" vertical="center" wrapText="1"/>
    </xf>
    <xf numFmtId="0" fontId="69" fillId="4" borderId="37" xfId="21" applyFont="1" applyFill="1" applyBorder="1" applyAlignment="1">
      <alignment horizontal="center" vertical="center"/>
    </xf>
    <xf numFmtId="0" fontId="69" fillId="4" borderId="0" xfId="21" applyFont="1" applyFill="1" applyBorder="1" applyAlignment="1">
      <alignment horizontal="center" vertical="center"/>
    </xf>
    <xf numFmtId="1" fontId="57" fillId="3" borderId="165" xfId="22" applyNumberFormat="1" applyFont="1" applyFill="1" applyBorder="1" applyAlignment="1">
      <alignment horizontal="center" vertical="center" wrapText="1"/>
    </xf>
    <xf numFmtId="0" fontId="50" fillId="4" borderId="164" xfId="21" applyFont="1" applyFill="1" applyBorder="1" applyAlignment="1">
      <alignment horizontal="left" vertical="center"/>
    </xf>
    <xf numFmtId="0" fontId="50" fillId="4" borderId="173" xfId="21" applyFont="1" applyFill="1" applyBorder="1" applyAlignment="1">
      <alignment horizontal="left" vertical="center"/>
    </xf>
    <xf numFmtId="0" fontId="50" fillId="4" borderId="176" xfId="21" applyFont="1" applyFill="1" applyBorder="1" applyAlignment="1">
      <alignment horizontal="left" vertical="center"/>
    </xf>
    <xf numFmtId="0" fontId="18" fillId="46" borderId="170" xfId="21" applyFont="1" applyFill="1" applyBorder="1" applyAlignment="1">
      <alignment horizontal="center" vertical="center" wrapText="1"/>
    </xf>
    <xf numFmtId="0" fontId="18" fillId="46" borderId="94" xfId="21" applyFont="1" applyFill="1" applyBorder="1" applyAlignment="1">
      <alignment horizontal="center" vertical="center" wrapText="1"/>
    </xf>
    <xf numFmtId="0" fontId="18" fillId="46" borderId="95" xfId="21" applyFont="1" applyFill="1" applyBorder="1" applyAlignment="1">
      <alignment horizontal="center" vertical="center" wrapText="1"/>
    </xf>
    <xf numFmtId="0" fontId="18" fillId="46" borderId="171" xfId="21" applyFont="1" applyFill="1" applyBorder="1" applyAlignment="1">
      <alignment horizontal="center" vertical="center" wrapText="1"/>
    </xf>
    <xf numFmtId="0" fontId="18" fillId="46" borderId="174" xfId="21" applyFont="1" applyFill="1" applyBorder="1" applyAlignment="1">
      <alignment horizontal="center" vertical="center" wrapText="1"/>
    </xf>
    <xf numFmtId="0" fontId="18" fillId="46" borderId="177" xfId="21" applyFont="1" applyFill="1" applyBorder="1" applyAlignment="1">
      <alignment horizontal="center" vertical="center" wrapText="1"/>
    </xf>
    <xf numFmtId="2" fontId="25" fillId="7" borderId="103" xfId="21" applyNumberFormat="1" applyFont="1" applyFill="1" applyBorder="1" applyAlignment="1">
      <alignment horizontal="center" vertical="center" wrapText="1"/>
    </xf>
    <xf numFmtId="2" fontId="25" fillId="7" borderId="0" xfId="21" applyNumberFormat="1" applyFont="1" applyFill="1" applyBorder="1" applyAlignment="1">
      <alignment horizontal="center" vertical="center" wrapText="1"/>
    </xf>
    <xf numFmtId="2" fontId="19" fillId="7" borderId="102" xfId="21" applyNumberFormat="1" applyFont="1" applyFill="1" applyBorder="1" applyAlignment="1">
      <alignment horizontal="center" vertical="center" wrapText="1"/>
    </xf>
    <xf numFmtId="2" fontId="19" fillId="7" borderId="153" xfId="21" applyNumberFormat="1" applyFont="1" applyFill="1" applyBorder="1" applyAlignment="1">
      <alignment horizontal="center" vertical="center" wrapText="1"/>
    </xf>
  </cellXfs>
  <cellStyles count="39">
    <cellStyle name="Euro" xfId="16" xr:uid="{00000000-0005-0000-0000-000000000000}"/>
    <cellStyle name="Euro 2" xfId="17" xr:uid="{00000000-0005-0000-0000-000001000000}"/>
    <cellStyle name="Lien hypertexte" xfId="5" builtinId="8"/>
    <cellStyle name="Lien hypertexte 2" xfId="4" xr:uid="{00000000-0005-0000-0000-000003000000}"/>
    <cellStyle name="Lien hypertexte 2 2" xfId="36" xr:uid="{66C85F00-A7F7-4A7A-A498-19201B84EF1A}"/>
    <cellStyle name="Lien hypertexte 3" xfId="10" xr:uid="{00000000-0005-0000-0000-000004000000}"/>
    <cellStyle name="Lien hypertexte 3 2" xfId="12" xr:uid="{00000000-0005-0000-0000-000005000000}"/>
    <cellStyle name="Lien hypertexte 3 2 2" xfId="19" xr:uid="{00000000-0005-0000-0000-000006000000}"/>
    <cellStyle name="Lien hypertexte 4" xfId="11" xr:uid="{00000000-0005-0000-0000-000007000000}"/>
    <cellStyle name="Lien hypertexte 5" xfId="13" xr:uid="{00000000-0005-0000-0000-000008000000}"/>
    <cellStyle name="Lien hypertexte 5 2" xfId="38" xr:uid="{41D5AFB6-D8E2-4A85-9067-0EC87B0BD066}"/>
    <cellStyle name="Lien hypertexte_PG Positionnement 2009 2" xfId="37" xr:uid="{DF228E6E-F36F-49F5-A964-6616ECC4A620}"/>
    <cellStyle name="Milliers 2" xfId="8" xr:uid="{00000000-0005-0000-0000-000009000000}"/>
    <cellStyle name="Normal" xfId="0" builtinId="0"/>
    <cellStyle name="Normal 12" xfId="24" xr:uid="{2E4386E7-B116-4657-BF33-E9FEE3925FDF}"/>
    <cellStyle name="Normal 2" xfId="1" xr:uid="{00000000-0005-0000-0000-00000B000000}"/>
    <cellStyle name="Normal 2 2" xfId="3" xr:uid="{00000000-0005-0000-0000-00000C000000}"/>
    <cellStyle name="Normal 2 2 2" xfId="9" xr:uid="{00000000-0005-0000-0000-00000D000000}"/>
    <cellStyle name="Normal 2 2 2 2" xfId="26" xr:uid="{D40E4B07-653E-441C-8E14-118D5C3FF7D5}"/>
    <cellStyle name="Normal 2 2 3" xfId="30" xr:uid="{59EBF730-C70D-4DD3-95CB-BFD36060A569}"/>
    <cellStyle name="Normal 2 3" xfId="20" xr:uid="{00000000-0005-0000-0000-00000E000000}"/>
    <cellStyle name="Normal 2 3 2" xfId="33" xr:uid="{82F1C893-9435-4686-897C-9C39AF9A01FE}"/>
    <cellStyle name="Normal 2 4" xfId="35" xr:uid="{27F1EAD2-8F03-4802-B2D1-1EE857A6AE15}"/>
    <cellStyle name="Normal 3" xfId="25" xr:uid="{9F62C52D-3369-45B7-A390-F9C9B09B669B}"/>
    <cellStyle name="Normal 3 2" xfId="31" xr:uid="{6FE5B472-34FC-4C47-B061-D1B6D003BE3B}"/>
    <cellStyle name="Normal 4" xfId="2" xr:uid="{00000000-0005-0000-0000-00000F000000}"/>
    <cellStyle name="Normal 4 3 4" xfId="32" xr:uid="{4BE1E49D-2411-492D-BF6F-C20F903858C1}"/>
    <cellStyle name="Normal 5 2" xfId="34" xr:uid="{F9490B3E-9AEE-488E-9202-AD07A2A43C65}"/>
    <cellStyle name="Normal_Comparer recettes 2009 OK 2" xfId="7" xr:uid="{00000000-0005-0000-0000-000012000000}"/>
    <cellStyle name="Normal_Comparer recettes 2009 OK 2 2" xfId="28" xr:uid="{7F824214-C02B-47C8-A779-226C49FA1735}"/>
    <cellStyle name="Normal_Effectif Conditionnement Goulin" xfId="22" xr:uid="{00000000-0005-0000-0000-000015000000}"/>
    <cellStyle name="Normal_Forum Marais 15 09 2001" xfId="6" xr:uid="{00000000-0005-0000-0000-000016000000}"/>
    <cellStyle name="Normal_Forum Marais 15 09 2001 2" xfId="15" xr:uid="{00000000-0005-0000-0000-000017000000}"/>
    <cellStyle name="Normal_Forum Marais 15 09 2001 3" xfId="23" xr:uid="{00000000-0005-0000-0000-000018000000}"/>
    <cellStyle name="Normal_Forum Marais 15 09 2001_Fiche technique C2 Mars 2008 " xfId="27" xr:uid="{28F82137-702C-4D2D-B679-7495252029F0}"/>
    <cellStyle name="Normal_Gantt 27 janvier 2" xfId="29" xr:uid="{C81B6A7B-C99F-4227-8DD7-B879DA962FA9}"/>
    <cellStyle name="Normal_Marché 2002 filtre automatique" xfId="21" xr:uid="{00000000-0005-0000-0000-000019000000}"/>
    <cellStyle name="Normal_space" xfId="14" xr:uid="{00000000-0005-0000-0000-00001C000000}"/>
    <cellStyle name="Pourcentage 2 2" xfId="18" xr:uid="{00000000-0005-0000-0000-00001D000000}"/>
  </cellStyles>
  <dxfs count="0"/>
  <tableStyles count="0" defaultTableStyle="TableStyleMedium2" defaultPivotStyle="PivotStyleLight16"/>
  <colors>
    <mruColors>
      <color rgb="FF0000FF"/>
      <color rgb="FFFFFFCC"/>
      <color rgb="FFCCCCFF"/>
      <color rgb="FFFFC000"/>
      <color rgb="FF9999FF"/>
      <color rgb="FF66FFCC"/>
      <color rgb="FFFFFF99"/>
      <color rgb="FFCCFFFF"/>
      <color rgb="FF66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579463</xdr:colOff>
      <xdr:row>69</xdr:row>
      <xdr:rowOff>249836</xdr:rowOff>
    </xdr:from>
    <xdr:to>
      <xdr:col>27</xdr:col>
      <xdr:colOff>593360</xdr:colOff>
      <xdr:row>73</xdr:row>
      <xdr:rowOff>249837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AA746-1FD0-465A-8FCE-161AF48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3725" y="35289344"/>
          <a:ext cx="1544143" cy="1998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676275</xdr:colOff>
      <xdr:row>2</xdr:row>
      <xdr:rowOff>228600</xdr:rowOff>
    </xdr:from>
    <xdr:to>
      <xdr:col>11</xdr:col>
      <xdr:colOff>514350</xdr:colOff>
      <xdr:row>3</xdr:row>
      <xdr:rowOff>1257300</xdr:rowOff>
    </xdr:to>
    <xdr:pic>
      <xdr:nvPicPr>
        <xdr:cNvPr id="4" name="Picture 15" descr="G:\ChF work\Ch. F\MAN\REPAS JAPON\100_0624.JPG">
          <a:extLst>
            <a:ext uri="{FF2B5EF4-FFF2-40B4-BE49-F238E27FC236}">
              <a16:creationId xmlns:a16="http://schemas.microsoft.com/office/drawing/2014/main" id="{A96968C8-BA69-4516-B858-4EC4780CF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1000125"/>
          <a:ext cx="23812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228600</xdr:colOff>
      <xdr:row>3</xdr:row>
      <xdr:rowOff>419100</xdr:rowOff>
    </xdr:from>
    <xdr:to>
      <xdr:col>7</xdr:col>
      <xdr:colOff>676275</xdr:colOff>
      <xdr:row>3</xdr:row>
      <xdr:rowOff>1276349</xdr:rowOff>
    </xdr:to>
    <xdr:sp macro="" textlink="">
      <xdr:nvSpPr>
        <xdr:cNvPr id="11" name="Oval 2">
          <a:extLst>
            <a:ext uri="{FF2B5EF4-FFF2-40B4-BE49-F238E27FC236}">
              <a16:creationId xmlns:a16="http://schemas.microsoft.com/office/drawing/2014/main" id="{036FFD75-243A-442D-966A-485FB46CD0B8}"/>
            </a:ext>
          </a:extLst>
        </xdr:cNvPr>
        <xdr:cNvSpPr>
          <a:spLocks noChangeArrowheads="1"/>
        </xdr:cNvSpPr>
      </xdr:nvSpPr>
      <xdr:spPr bwMode="auto">
        <a:xfrm>
          <a:off x="7162800" y="1504950"/>
          <a:ext cx="2143125" cy="857249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blurRad="63500" dist="107763" dir="8100000" algn="ctr" rotWithShape="0">
            <a:srgbClr xmlns:mc="http://schemas.openxmlformats.org/markup-compatibility/2006" xmlns:a14="http://schemas.microsoft.com/office/drawing/2010/main" val="969696" mc:Ignorable="a14" a14:legacySpreadsheetColorIndex="55">
              <a:alpha val="74998"/>
            </a:srgbClr>
          </a:outerShdw>
        </a:effectLst>
      </xdr:spPr>
      <xdr:txBody>
        <a:bodyPr rtlCol="0"/>
        <a:lstStyle/>
        <a:p>
          <a:endParaRPr lang="fr-FR"/>
        </a:p>
      </xdr:txBody>
    </xdr:sp>
    <xdr:clientData/>
  </xdr:twoCellAnchor>
  <xdr:twoCellAnchor>
    <xdr:from>
      <xdr:col>5</xdr:col>
      <xdr:colOff>485775</xdr:colOff>
      <xdr:row>3</xdr:row>
      <xdr:rowOff>657225</xdr:rowOff>
    </xdr:from>
    <xdr:to>
      <xdr:col>7</xdr:col>
      <xdr:colOff>638176</xdr:colOff>
      <xdr:row>3</xdr:row>
      <xdr:rowOff>1143000</xdr:rowOff>
    </xdr:to>
    <xdr:sp macro="" textlink="">
      <xdr:nvSpPr>
        <xdr:cNvPr id="12" name="Oval 1">
          <a:extLst>
            <a:ext uri="{FF2B5EF4-FFF2-40B4-BE49-F238E27FC236}">
              <a16:creationId xmlns:a16="http://schemas.microsoft.com/office/drawing/2014/main" id="{3EDCC1C7-3A0E-48F3-94EF-F26E4B60650F}"/>
            </a:ext>
          </a:extLst>
        </xdr:cNvPr>
        <xdr:cNvSpPr>
          <a:spLocks noChangeArrowheads="1"/>
        </xdr:cNvSpPr>
      </xdr:nvSpPr>
      <xdr:spPr bwMode="auto">
        <a:xfrm>
          <a:off x="7419975" y="1743075"/>
          <a:ext cx="1847851" cy="4857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pages/category/High-School/L-actualit%C3%A9-du-lyc%C3%A9e-h%C3%B4telier-de-Tahiti-366087313529039/" TargetMode="External"/><Relationship Id="rId2" Type="http://schemas.openxmlformats.org/officeDocument/2006/relationships/hyperlink" Target="http://etab.ac-poitiers.fr/lycee-hotelier-la-rochelle/spip.php?auteur10" TargetMode="External"/><Relationship Id="rId1" Type="http://schemas.openxmlformats.org/officeDocument/2006/relationships/hyperlink" Target="http://etab.ac-poitiers.fr/lycee-hotelier-la-rochelle/spip.php?rubrique7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lh2t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lh2t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pages/category/High-School/L-actualit%C3%A9-du-lyc%C3%A9e-h%C3%B4telier-de-Tahiti-366087313529039/" TargetMode="External"/><Relationship Id="rId2" Type="http://schemas.openxmlformats.org/officeDocument/2006/relationships/hyperlink" Target="http://etab.ac-poitiers.fr/lycee-hotelier-la-rochelle/spip.php?auteur10" TargetMode="External"/><Relationship Id="rId1" Type="http://schemas.openxmlformats.org/officeDocument/2006/relationships/hyperlink" Target="http://etab.ac-poitiers.fr/lycee-hotelier-la-rochelle/spip.php?rubrique7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www.lh2t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lh2t.com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etab.ac-poitiers.fr/lycee-hotelier-la-rochelle/spip.php?auteur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R143"/>
  <sheetViews>
    <sheetView showZeros="0" tabSelected="1" showWhiteSpace="0" zoomScale="61" zoomScaleNormal="61" zoomScalePageLayoutView="58" workbookViewId="0">
      <selection activeCell="AE14" sqref="AE14"/>
    </sheetView>
  </sheetViews>
  <sheetFormatPr baseColWidth="10" defaultRowHeight="15" x14ac:dyDescent="0.25"/>
  <cols>
    <col min="1" max="1" width="14.5703125" style="9" customWidth="1"/>
    <col min="2" max="6" width="11.42578125" style="9"/>
    <col min="7" max="7" width="8" style="9" customWidth="1"/>
    <col min="8" max="11" width="11.42578125" style="9"/>
    <col min="12" max="16" width="11.42578125" style="10"/>
    <col min="17" max="18" width="11.42578125" style="5"/>
    <col min="19" max="19" width="16.140625" style="5" customWidth="1"/>
    <col min="20" max="20" width="11.42578125" style="5"/>
    <col min="21" max="21" width="14.42578125" style="5" customWidth="1"/>
    <col min="22" max="22" width="11.42578125" style="5"/>
    <col min="23" max="23" width="14.42578125" style="5" customWidth="1"/>
    <col min="24" max="24" width="16.85546875" style="5" customWidth="1"/>
    <col min="25" max="256" width="11.42578125" style="5"/>
    <col min="257" max="257" width="14.5703125" style="5" customWidth="1"/>
    <col min="258" max="262" width="11.42578125" style="5"/>
    <col min="263" max="263" width="8" style="5" customWidth="1"/>
    <col min="264" max="512" width="11.42578125" style="5"/>
    <col min="513" max="513" width="14.5703125" style="5" customWidth="1"/>
    <col min="514" max="518" width="11.42578125" style="5"/>
    <col min="519" max="519" width="8" style="5" customWidth="1"/>
    <col min="520" max="768" width="11.42578125" style="5"/>
    <col min="769" max="769" width="14.5703125" style="5" customWidth="1"/>
    <col min="770" max="774" width="11.42578125" style="5"/>
    <col min="775" max="775" width="8" style="5" customWidth="1"/>
    <col min="776" max="1024" width="11.42578125" style="5"/>
    <col min="1025" max="1025" width="14.5703125" style="5" customWidth="1"/>
    <col min="1026" max="1030" width="11.42578125" style="5"/>
    <col min="1031" max="1031" width="8" style="5" customWidth="1"/>
    <col min="1032" max="1280" width="11.42578125" style="5"/>
    <col min="1281" max="1281" width="14.5703125" style="5" customWidth="1"/>
    <col min="1282" max="1286" width="11.42578125" style="5"/>
    <col min="1287" max="1287" width="8" style="5" customWidth="1"/>
    <col min="1288" max="1536" width="11.42578125" style="5"/>
    <col min="1537" max="1537" width="14.5703125" style="5" customWidth="1"/>
    <col min="1538" max="1542" width="11.42578125" style="5"/>
    <col min="1543" max="1543" width="8" style="5" customWidth="1"/>
    <col min="1544" max="1792" width="11.42578125" style="5"/>
    <col min="1793" max="1793" width="14.5703125" style="5" customWidth="1"/>
    <col min="1794" max="1798" width="11.42578125" style="5"/>
    <col min="1799" max="1799" width="8" style="5" customWidth="1"/>
    <col min="1800" max="2048" width="11.42578125" style="5"/>
    <col min="2049" max="2049" width="14.5703125" style="5" customWidth="1"/>
    <col min="2050" max="2054" width="11.42578125" style="5"/>
    <col min="2055" max="2055" width="8" style="5" customWidth="1"/>
    <col min="2056" max="2304" width="11.42578125" style="5"/>
    <col min="2305" max="2305" width="14.5703125" style="5" customWidth="1"/>
    <col min="2306" max="2310" width="11.42578125" style="5"/>
    <col min="2311" max="2311" width="8" style="5" customWidth="1"/>
    <col min="2312" max="2560" width="11.42578125" style="5"/>
    <col min="2561" max="2561" width="14.5703125" style="5" customWidth="1"/>
    <col min="2562" max="2566" width="11.42578125" style="5"/>
    <col min="2567" max="2567" width="8" style="5" customWidth="1"/>
    <col min="2568" max="2816" width="11.42578125" style="5"/>
    <col min="2817" max="2817" width="14.5703125" style="5" customWidth="1"/>
    <col min="2818" max="2822" width="11.42578125" style="5"/>
    <col min="2823" max="2823" width="8" style="5" customWidth="1"/>
    <col min="2824" max="3072" width="11.42578125" style="5"/>
    <col min="3073" max="3073" width="14.5703125" style="5" customWidth="1"/>
    <col min="3074" max="3078" width="11.42578125" style="5"/>
    <col min="3079" max="3079" width="8" style="5" customWidth="1"/>
    <col min="3080" max="3328" width="11.42578125" style="5"/>
    <col min="3329" max="3329" width="14.5703125" style="5" customWidth="1"/>
    <col min="3330" max="3334" width="11.42578125" style="5"/>
    <col min="3335" max="3335" width="8" style="5" customWidth="1"/>
    <col min="3336" max="3584" width="11.42578125" style="5"/>
    <col min="3585" max="3585" width="14.5703125" style="5" customWidth="1"/>
    <col min="3586" max="3590" width="11.42578125" style="5"/>
    <col min="3591" max="3591" width="8" style="5" customWidth="1"/>
    <col min="3592" max="3840" width="11.42578125" style="5"/>
    <col min="3841" max="3841" width="14.5703125" style="5" customWidth="1"/>
    <col min="3842" max="3846" width="11.42578125" style="5"/>
    <col min="3847" max="3847" width="8" style="5" customWidth="1"/>
    <col min="3848" max="4096" width="11.42578125" style="5"/>
    <col min="4097" max="4097" width="14.5703125" style="5" customWidth="1"/>
    <col min="4098" max="4102" width="11.42578125" style="5"/>
    <col min="4103" max="4103" width="8" style="5" customWidth="1"/>
    <col min="4104" max="4352" width="11.42578125" style="5"/>
    <col min="4353" max="4353" width="14.5703125" style="5" customWidth="1"/>
    <col min="4354" max="4358" width="11.42578125" style="5"/>
    <col min="4359" max="4359" width="8" style="5" customWidth="1"/>
    <col min="4360" max="4608" width="11.42578125" style="5"/>
    <col min="4609" max="4609" width="14.5703125" style="5" customWidth="1"/>
    <col min="4610" max="4614" width="11.42578125" style="5"/>
    <col min="4615" max="4615" width="8" style="5" customWidth="1"/>
    <col min="4616" max="4864" width="11.42578125" style="5"/>
    <col min="4865" max="4865" width="14.5703125" style="5" customWidth="1"/>
    <col min="4866" max="4870" width="11.42578125" style="5"/>
    <col min="4871" max="4871" width="8" style="5" customWidth="1"/>
    <col min="4872" max="5120" width="11.42578125" style="5"/>
    <col min="5121" max="5121" width="14.5703125" style="5" customWidth="1"/>
    <col min="5122" max="5126" width="11.42578125" style="5"/>
    <col min="5127" max="5127" width="8" style="5" customWidth="1"/>
    <col min="5128" max="5376" width="11.42578125" style="5"/>
    <col min="5377" max="5377" width="14.5703125" style="5" customWidth="1"/>
    <col min="5378" max="5382" width="11.42578125" style="5"/>
    <col min="5383" max="5383" width="8" style="5" customWidth="1"/>
    <col min="5384" max="5632" width="11.42578125" style="5"/>
    <col min="5633" max="5633" width="14.5703125" style="5" customWidth="1"/>
    <col min="5634" max="5638" width="11.42578125" style="5"/>
    <col min="5639" max="5639" width="8" style="5" customWidth="1"/>
    <col min="5640" max="5888" width="11.42578125" style="5"/>
    <col min="5889" max="5889" width="14.5703125" style="5" customWidth="1"/>
    <col min="5890" max="5894" width="11.42578125" style="5"/>
    <col min="5895" max="5895" width="8" style="5" customWidth="1"/>
    <col min="5896" max="6144" width="11.42578125" style="5"/>
    <col min="6145" max="6145" width="14.5703125" style="5" customWidth="1"/>
    <col min="6146" max="6150" width="11.42578125" style="5"/>
    <col min="6151" max="6151" width="8" style="5" customWidth="1"/>
    <col min="6152" max="6400" width="11.42578125" style="5"/>
    <col min="6401" max="6401" width="14.5703125" style="5" customWidth="1"/>
    <col min="6402" max="6406" width="11.42578125" style="5"/>
    <col min="6407" max="6407" width="8" style="5" customWidth="1"/>
    <col min="6408" max="6656" width="11.42578125" style="5"/>
    <col min="6657" max="6657" width="14.5703125" style="5" customWidth="1"/>
    <col min="6658" max="6662" width="11.42578125" style="5"/>
    <col min="6663" max="6663" width="8" style="5" customWidth="1"/>
    <col min="6664" max="6912" width="11.42578125" style="5"/>
    <col min="6913" max="6913" width="14.5703125" style="5" customWidth="1"/>
    <col min="6914" max="6918" width="11.42578125" style="5"/>
    <col min="6919" max="6919" width="8" style="5" customWidth="1"/>
    <col min="6920" max="7168" width="11.42578125" style="5"/>
    <col min="7169" max="7169" width="14.5703125" style="5" customWidth="1"/>
    <col min="7170" max="7174" width="11.42578125" style="5"/>
    <col min="7175" max="7175" width="8" style="5" customWidth="1"/>
    <col min="7176" max="7424" width="11.42578125" style="5"/>
    <col min="7425" max="7425" width="14.5703125" style="5" customWidth="1"/>
    <col min="7426" max="7430" width="11.42578125" style="5"/>
    <col min="7431" max="7431" width="8" style="5" customWidth="1"/>
    <col min="7432" max="7680" width="11.42578125" style="5"/>
    <col min="7681" max="7681" width="14.5703125" style="5" customWidth="1"/>
    <col min="7682" max="7686" width="11.42578125" style="5"/>
    <col min="7687" max="7687" width="8" style="5" customWidth="1"/>
    <col min="7688" max="7936" width="11.42578125" style="5"/>
    <col min="7937" max="7937" width="14.5703125" style="5" customWidth="1"/>
    <col min="7938" max="7942" width="11.42578125" style="5"/>
    <col min="7943" max="7943" width="8" style="5" customWidth="1"/>
    <col min="7944" max="8192" width="11.42578125" style="5"/>
    <col min="8193" max="8193" width="14.5703125" style="5" customWidth="1"/>
    <col min="8194" max="8198" width="11.42578125" style="5"/>
    <col min="8199" max="8199" width="8" style="5" customWidth="1"/>
    <col min="8200" max="8448" width="11.42578125" style="5"/>
    <col min="8449" max="8449" width="14.5703125" style="5" customWidth="1"/>
    <col min="8450" max="8454" width="11.42578125" style="5"/>
    <col min="8455" max="8455" width="8" style="5" customWidth="1"/>
    <col min="8456" max="8704" width="11.42578125" style="5"/>
    <col min="8705" max="8705" width="14.5703125" style="5" customWidth="1"/>
    <col min="8706" max="8710" width="11.42578125" style="5"/>
    <col min="8711" max="8711" width="8" style="5" customWidth="1"/>
    <col min="8712" max="8960" width="11.42578125" style="5"/>
    <col min="8961" max="8961" width="14.5703125" style="5" customWidth="1"/>
    <col min="8962" max="8966" width="11.42578125" style="5"/>
    <col min="8967" max="8967" width="8" style="5" customWidth="1"/>
    <col min="8968" max="9216" width="11.42578125" style="5"/>
    <col min="9217" max="9217" width="14.5703125" style="5" customWidth="1"/>
    <col min="9218" max="9222" width="11.42578125" style="5"/>
    <col min="9223" max="9223" width="8" style="5" customWidth="1"/>
    <col min="9224" max="9472" width="11.42578125" style="5"/>
    <col min="9473" max="9473" width="14.5703125" style="5" customWidth="1"/>
    <col min="9474" max="9478" width="11.42578125" style="5"/>
    <col min="9479" max="9479" width="8" style="5" customWidth="1"/>
    <col min="9480" max="9728" width="11.42578125" style="5"/>
    <col min="9729" max="9729" width="14.5703125" style="5" customWidth="1"/>
    <col min="9730" max="9734" width="11.42578125" style="5"/>
    <col min="9735" max="9735" width="8" style="5" customWidth="1"/>
    <col min="9736" max="9984" width="11.42578125" style="5"/>
    <col min="9985" max="9985" width="14.5703125" style="5" customWidth="1"/>
    <col min="9986" max="9990" width="11.42578125" style="5"/>
    <col min="9991" max="9991" width="8" style="5" customWidth="1"/>
    <col min="9992" max="10240" width="11.42578125" style="5"/>
    <col min="10241" max="10241" width="14.5703125" style="5" customWidth="1"/>
    <col min="10242" max="10246" width="11.42578125" style="5"/>
    <col min="10247" max="10247" width="8" style="5" customWidth="1"/>
    <col min="10248" max="10496" width="11.42578125" style="5"/>
    <col min="10497" max="10497" width="14.5703125" style="5" customWidth="1"/>
    <col min="10498" max="10502" width="11.42578125" style="5"/>
    <col min="10503" max="10503" width="8" style="5" customWidth="1"/>
    <col min="10504" max="10752" width="11.42578125" style="5"/>
    <col min="10753" max="10753" width="14.5703125" style="5" customWidth="1"/>
    <col min="10754" max="10758" width="11.42578125" style="5"/>
    <col min="10759" max="10759" width="8" style="5" customWidth="1"/>
    <col min="10760" max="11008" width="11.42578125" style="5"/>
    <col min="11009" max="11009" width="14.5703125" style="5" customWidth="1"/>
    <col min="11010" max="11014" width="11.42578125" style="5"/>
    <col min="11015" max="11015" width="8" style="5" customWidth="1"/>
    <col min="11016" max="11264" width="11.42578125" style="5"/>
    <col min="11265" max="11265" width="14.5703125" style="5" customWidth="1"/>
    <col min="11266" max="11270" width="11.42578125" style="5"/>
    <col min="11271" max="11271" width="8" style="5" customWidth="1"/>
    <col min="11272" max="11520" width="11.42578125" style="5"/>
    <col min="11521" max="11521" width="14.5703125" style="5" customWidth="1"/>
    <col min="11522" max="11526" width="11.42578125" style="5"/>
    <col min="11527" max="11527" width="8" style="5" customWidth="1"/>
    <col min="11528" max="11776" width="11.42578125" style="5"/>
    <col min="11777" max="11777" width="14.5703125" style="5" customWidth="1"/>
    <col min="11778" max="11782" width="11.42578125" style="5"/>
    <col min="11783" max="11783" width="8" style="5" customWidth="1"/>
    <col min="11784" max="12032" width="11.42578125" style="5"/>
    <col min="12033" max="12033" width="14.5703125" style="5" customWidth="1"/>
    <col min="12034" max="12038" width="11.42578125" style="5"/>
    <col min="12039" max="12039" width="8" style="5" customWidth="1"/>
    <col min="12040" max="12288" width="11.42578125" style="5"/>
    <col min="12289" max="12289" width="14.5703125" style="5" customWidth="1"/>
    <col min="12290" max="12294" width="11.42578125" style="5"/>
    <col min="12295" max="12295" width="8" style="5" customWidth="1"/>
    <col min="12296" max="12544" width="11.42578125" style="5"/>
    <col min="12545" max="12545" width="14.5703125" style="5" customWidth="1"/>
    <col min="12546" max="12550" width="11.42578125" style="5"/>
    <col min="12551" max="12551" width="8" style="5" customWidth="1"/>
    <col min="12552" max="12800" width="11.42578125" style="5"/>
    <col min="12801" max="12801" width="14.5703125" style="5" customWidth="1"/>
    <col min="12802" max="12806" width="11.42578125" style="5"/>
    <col min="12807" max="12807" width="8" style="5" customWidth="1"/>
    <col min="12808" max="13056" width="11.42578125" style="5"/>
    <col min="13057" max="13057" width="14.5703125" style="5" customWidth="1"/>
    <col min="13058" max="13062" width="11.42578125" style="5"/>
    <col min="13063" max="13063" width="8" style="5" customWidth="1"/>
    <col min="13064" max="13312" width="11.42578125" style="5"/>
    <col min="13313" max="13313" width="14.5703125" style="5" customWidth="1"/>
    <col min="13314" max="13318" width="11.42578125" style="5"/>
    <col min="13319" max="13319" width="8" style="5" customWidth="1"/>
    <col min="13320" max="13568" width="11.42578125" style="5"/>
    <col min="13569" max="13569" width="14.5703125" style="5" customWidth="1"/>
    <col min="13570" max="13574" width="11.42578125" style="5"/>
    <col min="13575" max="13575" width="8" style="5" customWidth="1"/>
    <col min="13576" max="13824" width="11.42578125" style="5"/>
    <col min="13825" max="13825" width="14.5703125" style="5" customWidth="1"/>
    <col min="13826" max="13830" width="11.42578125" style="5"/>
    <col min="13831" max="13831" width="8" style="5" customWidth="1"/>
    <col min="13832" max="14080" width="11.42578125" style="5"/>
    <col min="14081" max="14081" width="14.5703125" style="5" customWidth="1"/>
    <col min="14082" max="14086" width="11.42578125" style="5"/>
    <col min="14087" max="14087" width="8" style="5" customWidth="1"/>
    <col min="14088" max="14336" width="11.42578125" style="5"/>
    <col min="14337" max="14337" width="14.5703125" style="5" customWidth="1"/>
    <col min="14338" max="14342" width="11.42578125" style="5"/>
    <col min="14343" max="14343" width="8" style="5" customWidth="1"/>
    <col min="14344" max="14592" width="11.42578125" style="5"/>
    <col min="14593" max="14593" width="14.5703125" style="5" customWidth="1"/>
    <col min="14594" max="14598" width="11.42578125" style="5"/>
    <col min="14599" max="14599" width="8" style="5" customWidth="1"/>
    <col min="14600" max="14848" width="11.42578125" style="5"/>
    <col min="14849" max="14849" width="14.5703125" style="5" customWidth="1"/>
    <col min="14850" max="14854" width="11.42578125" style="5"/>
    <col min="14855" max="14855" width="8" style="5" customWidth="1"/>
    <col min="14856" max="15104" width="11.42578125" style="5"/>
    <col min="15105" max="15105" width="14.5703125" style="5" customWidth="1"/>
    <col min="15106" max="15110" width="11.42578125" style="5"/>
    <col min="15111" max="15111" width="8" style="5" customWidth="1"/>
    <col min="15112" max="15360" width="11.42578125" style="5"/>
    <col min="15361" max="15361" width="14.5703125" style="5" customWidth="1"/>
    <col min="15362" max="15366" width="11.42578125" style="5"/>
    <col min="15367" max="15367" width="8" style="5" customWidth="1"/>
    <col min="15368" max="15616" width="11.42578125" style="5"/>
    <col min="15617" max="15617" width="14.5703125" style="5" customWidth="1"/>
    <col min="15618" max="15622" width="11.42578125" style="5"/>
    <col min="15623" max="15623" width="8" style="5" customWidth="1"/>
    <col min="15624" max="15872" width="11.42578125" style="5"/>
    <col min="15873" max="15873" width="14.5703125" style="5" customWidth="1"/>
    <col min="15874" max="15878" width="11.42578125" style="5"/>
    <col min="15879" max="15879" width="8" style="5" customWidth="1"/>
    <col min="15880" max="16128" width="11.42578125" style="5"/>
    <col min="16129" max="16129" width="14.5703125" style="5" customWidth="1"/>
    <col min="16130" max="16134" width="11.42578125" style="5"/>
    <col min="16135" max="16135" width="8" style="5" customWidth="1"/>
    <col min="16136" max="16384" width="11.42578125" style="5"/>
  </cols>
  <sheetData>
    <row r="1" spans="1:44" ht="5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  <c r="AE1" s="4"/>
    </row>
    <row r="2" spans="1:44" ht="40.5" customHeight="1" x14ac:dyDescent="0.25">
      <c r="A2" s="1"/>
      <c r="B2" s="11" t="s">
        <v>0</v>
      </c>
      <c r="C2" s="1"/>
      <c r="D2" s="1"/>
      <c r="E2" s="1"/>
      <c r="F2" s="1"/>
      <c r="G2" s="1"/>
      <c r="H2" s="1"/>
      <c r="I2" s="2"/>
      <c r="J2" s="1"/>
      <c r="K2" s="1"/>
      <c r="L2" s="2"/>
      <c r="M2" s="2"/>
      <c r="N2" s="2"/>
      <c r="O2" s="2"/>
      <c r="P2" s="2"/>
      <c r="Q2" s="3"/>
      <c r="R2" s="3"/>
      <c r="S2" s="618" t="s">
        <v>899</v>
      </c>
      <c r="T2" s="617"/>
      <c r="U2" s="617"/>
      <c r="V2" s="617"/>
      <c r="W2" s="3"/>
      <c r="X2" s="3"/>
      <c r="Y2" s="3"/>
      <c r="Z2" s="3"/>
      <c r="AA2" s="3"/>
      <c r="AB2" s="3"/>
      <c r="AC2" s="3"/>
      <c r="AD2" s="4"/>
      <c r="AE2" s="4"/>
    </row>
    <row r="3" spans="1:44" ht="40.5" customHeight="1" x14ac:dyDescent="0.25">
      <c r="A3" s="1"/>
      <c r="B3" s="6" t="s">
        <v>1</v>
      </c>
      <c r="C3" s="7"/>
      <c r="D3" s="1"/>
      <c r="E3" s="1"/>
      <c r="F3" s="1"/>
      <c r="G3" s="1"/>
      <c r="H3" s="1"/>
      <c r="I3" s="2"/>
      <c r="J3" s="1"/>
      <c r="K3" s="1"/>
      <c r="L3" s="2"/>
      <c r="M3" s="2"/>
      <c r="N3" s="2"/>
      <c r="O3" s="2"/>
      <c r="P3" s="2"/>
      <c r="Q3" s="3"/>
      <c r="R3" s="3"/>
      <c r="S3" s="618" t="s">
        <v>900</v>
      </c>
      <c r="T3" s="617"/>
      <c r="U3" s="617"/>
      <c r="V3" s="617"/>
      <c r="W3" s="3"/>
      <c r="X3" s="3"/>
      <c r="Y3" s="3"/>
      <c r="Z3" s="3"/>
      <c r="AA3" s="3"/>
      <c r="AB3" s="3"/>
      <c r="AC3" s="3"/>
      <c r="AD3" s="4"/>
      <c r="AE3" s="4"/>
    </row>
    <row r="4" spans="1:44" ht="40.5" customHeight="1" x14ac:dyDescent="0.25">
      <c r="A4" s="1"/>
      <c r="B4" s="6" t="s">
        <v>897</v>
      </c>
      <c r="C4" s="7"/>
      <c r="D4" s="1"/>
      <c r="E4" s="1"/>
      <c r="F4" s="1"/>
      <c r="G4" s="1"/>
      <c r="H4" s="1"/>
      <c r="I4" s="2"/>
      <c r="J4" s="1"/>
      <c r="K4" s="1"/>
      <c r="L4" s="2"/>
      <c r="M4" s="2"/>
      <c r="N4" s="2"/>
      <c r="O4" s="2"/>
      <c r="P4" s="2"/>
      <c r="Q4" s="3"/>
      <c r="R4" s="3"/>
      <c r="S4" s="615" t="s">
        <v>898</v>
      </c>
      <c r="T4" s="616"/>
      <c r="U4" s="616"/>
      <c r="V4" s="616"/>
      <c r="W4" s="3"/>
      <c r="X4" s="3"/>
      <c r="Y4" s="3"/>
      <c r="Z4" s="3"/>
      <c r="AA4" s="3"/>
      <c r="AB4" s="3"/>
      <c r="AC4" s="3"/>
      <c r="AD4" s="4"/>
      <c r="AE4" s="4"/>
    </row>
    <row r="5" spans="1:44" ht="40.5" customHeight="1" x14ac:dyDescent="0.25">
      <c r="A5" s="1"/>
      <c r="B5" s="6" t="s">
        <v>2</v>
      </c>
      <c r="C5" s="7"/>
      <c r="D5" s="1"/>
      <c r="E5" s="1"/>
      <c r="F5" s="1"/>
      <c r="G5" s="1"/>
      <c r="H5" s="1"/>
      <c r="I5" s="2"/>
      <c r="J5" s="1"/>
      <c r="K5" s="1"/>
      <c r="L5" s="2"/>
      <c r="M5" s="2"/>
      <c r="N5" s="2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4"/>
      <c r="AE5" s="4"/>
    </row>
    <row r="6" spans="1:44" ht="40.5" customHeight="1" x14ac:dyDescent="0.25">
      <c r="A6" s="1"/>
      <c r="B6" s="6" t="s">
        <v>3</v>
      </c>
      <c r="C6" s="1"/>
      <c r="D6" s="1"/>
      <c r="E6" s="1"/>
      <c r="F6" s="1"/>
      <c r="G6" s="1"/>
      <c r="H6" s="1"/>
      <c r="I6" s="2"/>
      <c r="J6" s="1"/>
      <c r="K6" s="1"/>
      <c r="L6" s="2"/>
      <c r="M6" s="2"/>
      <c r="N6" s="2"/>
      <c r="O6" s="2"/>
      <c r="P6" s="2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4"/>
      <c r="AE6" s="4"/>
    </row>
    <row r="7" spans="1:44" ht="40.5" customHeight="1" x14ac:dyDescent="0.25">
      <c r="A7" s="1"/>
      <c r="B7" s="6"/>
      <c r="C7" s="1"/>
      <c r="D7" s="1"/>
      <c r="E7" s="1"/>
      <c r="F7" s="1"/>
      <c r="G7" s="1"/>
      <c r="H7" s="1"/>
      <c r="I7" s="2"/>
      <c r="J7" s="1"/>
      <c r="K7" s="1"/>
      <c r="L7" s="2"/>
      <c r="M7" s="2"/>
      <c r="N7" s="2"/>
      <c r="O7" s="2"/>
      <c r="P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4"/>
      <c r="AE7" s="4"/>
    </row>
    <row r="8" spans="1:44" s="62" customFormat="1" ht="40.5" customHeight="1" x14ac:dyDescent="0.25">
      <c r="A8" s="8"/>
      <c r="B8" s="81" t="s">
        <v>776</v>
      </c>
      <c r="C8" s="8"/>
      <c r="D8" s="8"/>
      <c r="E8" s="8"/>
      <c r="F8" s="8"/>
      <c r="G8" s="8"/>
      <c r="H8" s="8"/>
      <c r="I8" s="2"/>
      <c r="J8" s="8"/>
      <c r="K8" s="8"/>
      <c r="L8" s="2"/>
      <c r="M8" s="2"/>
      <c r="N8" s="2"/>
      <c r="O8" s="2"/>
      <c r="P8" s="2"/>
      <c r="Q8" s="81" t="s">
        <v>777</v>
      </c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</row>
    <row r="9" spans="1:44" s="62" customFormat="1" ht="40.5" customHeight="1" x14ac:dyDescent="0.25">
      <c r="A9" s="8"/>
      <c r="B9" s="80"/>
      <c r="C9" s="82" t="s">
        <v>778</v>
      </c>
      <c r="D9" s="8"/>
      <c r="E9" s="83" t="s">
        <v>779</v>
      </c>
      <c r="F9" s="2"/>
      <c r="G9" s="84" t="s">
        <v>780</v>
      </c>
      <c r="H9" s="8"/>
      <c r="I9" s="2"/>
      <c r="J9" s="85" t="s">
        <v>781</v>
      </c>
      <c r="K9" s="8"/>
      <c r="L9" s="2"/>
      <c r="M9" s="2"/>
      <c r="N9" s="2"/>
      <c r="O9" s="2"/>
      <c r="P9" s="2"/>
      <c r="Q9" s="86" t="s">
        <v>782</v>
      </c>
      <c r="R9" s="87"/>
      <c r="S9" s="88">
        <v>15.5</v>
      </c>
      <c r="T9" s="79"/>
      <c r="U9" s="89">
        <v>15.5</v>
      </c>
      <c r="V9" s="79"/>
      <c r="W9" s="90">
        <v>15.5</v>
      </c>
      <c r="X9" s="79"/>
      <c r="Y9" s="79"/>
      <c r="Z9" s="79"/>
      <c r="AA9" s="79"/>
      <c r="AB9" s="79"/>
      <c r="AC9" s="79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</row>
    <row r="10" spans="1:44" s="62" customFormat="1" ht="40.5" customHeight="1" x14ac:dyDescent="0.25">
      <c r="A10" s="8"/>
      <c r="B10" s="80"/>
      <c r="C10" s="82" t="s">
        <v>783</v>
      </c>
      <c r="D10" s="8"/>
      <c r="E10" s="83" t="s">
        <v>784</v>
      </c>
      <c r="F10" s="2"/>
      <c r="G10" s="84" t="s">
        <v>785</v>
      </c>
      <c r="H10" s="8"/>
      <c r="I10" s="2"/>
      <c r="J10" s="85" t="s">
        <v>786</v>
      </c>
      <c r="K10" s="8"/>
      <c r="L10" s="2"/>
      <c r="M10" s="2"/>
      <c r="N10" s="2"/>
      <c r="O10" s="2"/>
      <c r="P10" s="2"/>
      <c r="Q10" s="91" t="s">
        <v>787</v>
      </c>
      <c r="R10" s="87"/>
      <c r="S10" s="83" t="s">
        <v>788</v>
      </c>
      <c r="T10" s="79"/>
      <c r="U10" s="92" t="s">
        <v>789</v>
      </c>
      <c r="V10" s="79"/>
      <c r="W10" s="83" t="s">
        <v>790</v>
      </c>
      <c r="X10" s="79"/>
      <c r="Y10" s="79"/>
      <c r="Z10" s="79"/>
      <c r="AA10" s="79"/>
      <c r="AB10" s="79"/>
      <c r="AC10" s="7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</row>
    <row r="11" spans="1:44" s="62" customFormat="1" ht="40.5" customHeight="1" x14ac:dyDescent="0.25">
      <c r="A11" s="8"/>
      <c r="B11" s="80"/>
      <c r="C11" s="8"/>
      <c r="D11" s="8"/>
      <c r="E11" s="8"/>
      <c r="F11" s="8"/>
      <c r="G11" s="8"/>
      <c r="H11" s="8"/>
      <c r="I11" s="2"/>
      <c r="J11" s="8"/>
      <c r="K11" s="8"/>
      <c r="L11" s="2"/>
      <c r="M11" s="2"/>
      <c r="N11" s="2"/>
      <c r="O11" s="2"/>
      <c r="P11" s="2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</row>
    <row r="12" spans="1:44" s="62" customFormat="1" ht="40.5" customHeight="1" x14ac:dyDescent="0.25">
      <c r="A12" s="8"/>
      <c r="B12" s="81" t="s">
        <v>791</v>
      </c>
      <c r="C12" s="8"/>
      <c r="D12" s="8"/>
      <c r="E12" s="8"/>
      <c r="F12" s="8"/>
      <c r="G12" s="8"/>
      <c r="H12" s="8"/>
      <c r="I12" s="2"/>
      <c r="J12" s="8"/>
      <c r="K12" s="8"/>
      <c r="L12" s="2"/>
      <c r="M12" s="2"/>
      <c r="N12" s="2"/>
      <c r="O12" s="2"/>
      <c r="P12" s="2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44" s="62" customFormat="1" ht="40.5" customHeight="1" x14ac:dyDescent="0.25">
      <c r="A13" s="8"/>
      <c r="B13" s="80"/>
      <c r="C13" s="93" t="s">
        <v>792</v>
      </c>
      <c r="D13" s="8"/>
      <c r="E13" s="8"/>
      <c r="F13" s="8"/>
      <c r="G13" s="8"/>
      <c r="H13" s="94" t="s">
        <v>793</v>
      </c>
      <c r="I13" s="94"/>
      <c r="J13" s="8"/>
      <c r="K13" s="8"/>
      <c r="L13" s="2"/>
      <c r="M13" s="2"/>
      <c r="N13" s="2"/>
      <c r="O13" s="2"/>
      <c r="P13" s="95" t="s">
        <v>794</v>
      </c>
      <c r="Q13" s="95"/>
      <c r="R13" s="79"/>
      <c r="S13" s="79"/>
      <c r="T13" s="79"/>
      <c r="U13" s="79"/>
      <c r="V13" s="96" t="s">
        <v>795</v>
      </c>
      <c r="W13" s="96"/>
      <c r="X13" s="79"/>
      <c r="Y13" s="79"/>
      <c r="Z13" s="79"/>
      <c r="AA13" s="79"/>
      <c r="AB13" s="79"/>
      <c r="AC13" s="79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</row>
    <row r="14" spans="1:44" s="62" customFormat="1" ht="40.5" customHeight="1" x14ac:dyDescent="0.25">
      <c r="A14" s="8"/>
      <c r="B14" s="80"/>
      <c r="C14" s="97" t="s">
        <v>796</v>
      </c>
      <c r="D14" s="8"/>
      <c r="E14" s="8"/>
      <c r="F14" s="8"/>
      <c r="G14" s="8"/>
      <c r="H14" s="98" t="s">
        <v>797</v>
      </c>
      <c r="I14" s="98"/>
      <c r="J14" s="8"/>
      <c r="K14" s="8"/>
      <c r="L14" s="2"/>
      <c r="M14" s="2"/>
      <c r="N14" s="2"/>
      <c r="O14" s="2"/>
      <c r="P14" s="99" t="s">
        <v>798</v>
      </c>
      <c r="Q14" s="99"/>
      <c r="R14" s="79"/>
      <c r="S14" s="79"/>
      <c r="T14" s="79"/>
      <c r="U14" s="79"/>
      <c r="V14" s="100" t="s">
        <v>799</v>
      </c>
      <c r="W14" s="100"/>
      <c r="X14" s="79"/>
      <c r="Y14" s="79"/>
      <c r="Z14" s="79"/>
      <c r="AA14" s="79"/>
      <c r="AB14" s="79"/>
      <c r="AC14" s="79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44" s="62" customFormat="1" ht="40.5" customHeight="1" x14ac:dyDescent="0.25">
      <c r="A15" s="8"/>
      <c r="B15" s="80"/>
      <c r="C15" s="101" t="s">
        <v>800</v>
      </c>
      <c r="D15" s="8"/>
      <c r="E15" s="8"/>
      <c r="F15" s="8"/>
      <c r="G15" s="8"/>
      <c r="H15" s="8"/>
      <c r="I15" s="2"/>
      <c r="J15" s="8"/>
      <c r="K15" s="8"/>
      <c r="L15" s="2"/>
      <c r="M15" s="2"/>
      <c r="N15" s="2"/>
      <c r="O15" s="2"/>
      <c r="P15" s="2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1:44" s="105" customFormat="1" ht="40.5" customHeight="1" x14ac:dyDescent="0.25">
      <c r="A16" s="102"/>
      <c r="B16" s="81" t="s">
        <v>801</v>
      </c>
      <c r="C16" s="102"/>
      <c r="D16" s="102"/>
      <c r="E16" s="102"/>
      <c r="F16" s="102"/>
      <c r="G16" s="102"/>
      <c r="H16" s="102"/>
      <c r="I16" s="2"/>
      <c r="J16" s="102"/>
      <c r="K16" s="102"/>
      <c r="L16" s="2"/>
      <c r="M16" s="2"/>
      <c r="N16" s="2"/>
      <c r="O16" s="2"/>
      <c r="P16" s="2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5"/>
      <c r="AE16" s="15"/>
      <c r="AF16" s="15"/>
      <c r="AG16" s="15"/>
    </row>
    <row r="17" spans="1:33" s="105" customFormat="1" ht="40.5" customHeight="1" x14ac:dyDescent="0.2">
      <c r="A17" s="102"/>
      <c r="B17" s="106"/>
      <c r="C17" s="107" t="s">
        <v>149</v>
      </c>
      <c r="D17" s="108" t="s">
        <v>151</v>
      </c>
      <c r="E17" s="109" t="s">
        <v>153</v>
      </c>
      <c r="F17" s="110" t="s">
        <v>154</v>
      </c>
      <c r="G17" s="111" t="s">
        <v>155</v>
      </c>
      <c r="H17" s="112" t="s">
        <v>156</v>
      </c>
      <c r="I17" s="113" t="s">
        <v>157</v>
      </c>
      <c r="J17" s="114" t="s">
        <v>158</v>
      </c>
      <c r="K17" s="115" t="s">
        <v>159</v>
      </c>
      <c r="L17" s="116" t="s">
        <v>160</v>
      </c>
      <c r="M17" s="117" t="s">
        <v>162</v>
      </c>
      <c r="N17" s="118" t="s">
        <v>163</v>
      </c>
      <c r="O17" s="119" t="s">
        <v>166</v>
      </c>
      <c r="P17" s="110" t="s">
        <v>167</v>
      </c>
      <c r="Q17" s="120" t="s">
        <v>168</v>
      </c>
      <c r="R17" s="121" t="s">
        <v>169</v>
      </c>
      <c r="S17" s="122" t="s">
        <v>170</v>
      </c>
      <c r="T17" s="123" t="s">
        <v>171</v>
      </c>
      <c r="U17" s="124" t="s">
        <v>172</v>
      </c>
      <c r="V17" s="109" t="s">
        <v>173</v>
      </c>
      <c r="W17" s="103"/>
      <c r="X17" s="103"/>
      <c r="Y17" s="103"/>
      <c r="Z17" s="103"/>
      <c r="AA17" s="103"/>
      <c r="AB17" s="103"/>
      <c r="AC17" s="103"/>
      <c r="AD17" s="15"/>
      <c r="AE17" s="15"/>
      <c r="AF17" s="15"/>
      <c r="AG17" s="15"/>
    </row>
    <row r="18" spans="1:33" s="105" customFormat="1" ht="40.5" customHeight="1" x14ac:dyDescent="0.25">
      <c r="A18" s="102"/>
      <c r="B18" s="106"/>
      <c r="C18" s="102"/>
      <c r="D18" s="102"/>
      <c r="E18" s="102"/>
      <c r="F18" s="102"/>
      <c r="G18" s="102"/>
      <c r="H18" s="102"/>
      <c r="I18" s="2"/>
      <c r="J18" s="102"/>
      <c r="K18" s="102"/>
      <c r="L18" s="2"/>
      <c r="M18" s="2"/>
      <c r="N18" s="2"/>
      <c r="O18" s="2"/>
      <c r="P18" s="2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5"/>
      <c r="AE18" s="15"/>
      <c r="AF18" s="15"/>
      <c r="AG18" s="15"/>
    </row>
    <row r="19" spans="1:33" s="105" customFormat="1" ht="40.5" customHeight="1" x14ac:dyDescent="0.2">
      <c r="A19" s="102"/>
      <c r="B19" s="106"/>
      <c r="C19" s="125" t="s">
        <v>149</v>
      </c>
      <c r="D19" s="125" t="s">
        <v>151</v>
      </c>
      <c r="E19" s="125" t="s">
        <v>153</v>
      </c>
      <c r="F19" s="125" t="s">
        <v>154</v>
      </c>
      <c r="G19" s="125" t="s">
        <v>155</v>
      </c>
      <c r="H19" s="125" t="s">
        <v>156</v>
      </c>
      <c r="I19" s="125" t="s">
        <v>157</v>
      </c>
      <c r="J19" s="125" t="s">
        <v>158</v>
      </c>
      <c r="K19" s="125" t="s">
        <v>159</v>
      </c>
      <c r="L19" s="125" t="s">
        <v>160</v>
      </c>
      <c r="M19" s="125" t="s">
        <v>162</v>
      </c>
      <c r="N19" s="125" t="s">
        <v>163</v>
      </c>
      <c r="O19" s="125" t="s">
        <v>166</v>
      </c>
      <c r="P19" s="125" t="s">
        <v>167</v>
      </c>
      <c r="Q19" s="125" t="s">
        <v>168</v>
      </c>
      <c r="R19" s="125" t="s">
        <v>169</v>
      </c>
      <c r="S19" s="125" t="s">
        <v>170</v>
      </c>
      <c r="T19" s="125" t="s">
        <v>171</v>
      </c>
      <c r="U19" s="125" t="s">
        <v>172</v>
      </c>
      <c r="V19" s="125" t="s">
        <v>173</v>
      </c>
      <c r="W19" s="103"/>
      <c r="X19" s="103"/>
      <c r="Y19" s="103"/>
      <c r="Z19" s="103"/>
      <c r="AA19" s="103"/>
      <c r="AB19" s="103"/>
      <c r="AC19" s="103"/>
      <c r="AD19" s="15"/>
      <c r="AE19" s="15"/>
      <c r="AF19" s="15"/>
      <c r="AG19" s="15"/>
    </row>
    <row r="20" spans="1:33" s="105" customFormat="1" ht="40.5" customHeight="1" x14ac:dyDescent="0.25">
      <c r="A20" s="102"/>
      <c r="B20" s="106"/>
      <c r="C20" s="102"/>
      <c r="D20" s="102"/>
      <c r="E20" s="102"/>
      <c r="F20" s="102"/>
      <c r="G20" s="102"/>
      <c r="H20" s="102"/>
      <c r="I20" s="2"/>
      <c r="J20" s="102"/>
      <c r="K20" s="102"/>
      <c r="L20" s="2"/>
      <c r="M20" s="2"/>
      <c r="N20" s="2"/>
      <c r="O20" s="2"/>
      <c r="P20" s="2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5"/>
      <c r="AE20" s="15"/>
      <c r="AF20" s="15"/>
      <c r="AG20" s="15"/>
    </row>
    <row r="21" spans="1:33" s="105" customFormat="1" ht="40.5" customHeight="1" x14ac:dyDescent="0.2">
      <c r="A21" s="102"/>
      <c r="B21" s="106"/>
      <c r="C21" s="126">
        <v>1</v>
      </c>
      <c r="D21" s="126" t="s">
        <v>802</v>
      </c>
      <c r="E21" s="126" t="s">
        <v>803</v>
      </c>
      <c r="F21" s="126" t="s">
        <v>804</v>
      </c>
      <c r="G21" s="126" t="s">
        <v>805</v>
      </c>
      <c r="H21" s="126" t="s">
        <v>806</v>
      </c>
      <c r="I21" s="126" t="s">
        <v>807</v>
      </c>
      <c r="J21" s="126" t="s">
        <v>808</v>
      </c>
      <c r="K21" s="126" t="s">
        <v>809</v>
      </c>
      <c r="L21" s="126" t="s">
        <v>810</v>
      </c>
      <c r="M21" s="126" t="s">
        <v>811</v>
      </c>
      <c r="N21" s="126" t="s">
        <v>812</v>
      </c>
      <c r="O21" s="126" t="s">
        <v>813</v>
      </c>
      <c r="P21" s="126" t="s">
        <v>814</v>
      </c>
      <c r="Q21" s="126" t="s">
        <v>815</v>
      </c>
      <c r="R21" s="126" t="s">
        <v>816</v>
      </c>
      <c r="S21" s="126" t="s">
        <v>817</v>
      </c>
      <c r="T21" s="126" t="s">
        <v>818</v>
      </c>
      <c r="U21" s="126" t="s">
        <v>819</v>
      </c>
      <c r="V21" s="126" t="s">
        <v>820</v>
      </c>
      <c r="W21" s="103"/>
      <c r="X21" s="103"/>
      <c r="Y21" s="103"/>
      <c r="Z21" s="103"/>
      <c r="AA21" s="103"/>
      <c r="AB21" s="103"/>
      <c r="AC21" s="103"/>
      <c r="AD21" s="15"/>
      <c r="AE21" s="15"/>
      <c r="AF21" s="15"/>
      <c r="AG21" s="15"/>
    </row>
    <row r="22" spans="1:33" s="105" customFormat="1" ht="40.5" customHeight="1" x14ac:dyDescent="0.25">
      <c r="A22" s="102"/>
      <c r="B22" s="106"/>
      <c r="C22" s="102"/>
      <c r="D22" s="102"/>
      <c r="E22" s="102"/>
      <c r="F22" s="102"/>
      <c r="G22" s="102"/>
      <c r="H22" s="102"/>
      <c r="I22" s="2"/>
      <c r="J22" s="102"/>
      <c r="K22" s="102"/>
      <c r="L22" s="2"/>
      <c r="M22" s="2"/>
      <c r="N22" s="2"/>
      <c r="O22" s="2"/>
      <c r="P22" s="2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5"/>
      <c r="AE22" s="15"/>
      <c r="AF22" s="15"/>
      <c r="AG22" s="15"/>
    </row>
    <row r="23" spans="1:33" s="105" customFormat="1" ht="40.5" customHeight="1" x14ac:dyDescent="0.2">
      <c r="A23" s="102"/>
      <c r="B23" s="106"/>
      <c r="C23" s="127">
        <v>1</v>
      </c>
      <c r="D23" s="128">
        <v>2</v>
      </c>
      <c r="E23" s="127">
        <v>3</v>
      </c>
      <c r="F23" s="128">
        <v>4</v>
      </c>
      <c r="G23" s="127">
        <v>5</v>
      </c>
      <c r="H23" s="128">
        <v>6</v>
      </c>
      <c r="I23" s="127">
        <v>7</v>
      </c>
      <c r="J23" s="128">
        <v>8</v>
      </c>
      <c r="K23" s="127">
        <v>9</v>
      </c>
      <c r="L23" s="128">
        <v>10</v>
      </c>
      <c r="M23" s="127">
        <v>11</v>
      </c>
      <c r="N23" s="128">
        <v>12</v>
      </c>
      <c r="O23" s="127">
        <v>13</v>
      </c>
      <c r="P23" s="128">
        <v>14</v>
      </c>
      <c r="Q23" s="127">
        <v>15</v>
      </c>
      <c r="R23" s="128">
        <v>16</v>
      </c>
      <c r="S23" s="127">
        <v>17</v>
      </c>
      <c r="T23" s="128">
        <v>18</v>
      </c>
      <c r="U23" s="127">
        <v>19</v>
      </c>
      <c r="V23" s="128">
        <v>20</v>
      </c>
      <c r="W23" s="103"/>
      <c r="X23" s="103"/>
      <c r="Y23" s="103"/>
      <c r="Z23" s="103"/>
      <c r="AA23" s="103"/>
      <c r="AB23" s="103"/>
      <c r="AC23" s="103"/>
      <c r="AD23" s="15"/>
      <c r="AE23" s="15"/>
      <c r="AF23" s="15"/>
      <c r="AG23" s="15"/>
    </row>
    <row r="24" spans="1:33" s="105" customFormat="1" ht="40.5" customHeight="1" x14ac:dyDescent="0.25">
      <c r="A24" s="102"/>
      <c r="B24" s="106"/>
      <c r="C24" s="102"/>
      <c r="D24" s="102"/>
      <c r="E24" s="102"/>
      <c r="F24" s="102"/>
      <c r="G24" s="102"/>
      <c r="H24" s="102"/>
      <c r="I24" s="2"/>
      <c r="J24" s="102"/>
      <c r="K24" s="102"/>
      <c r="L24" s="2"/>
      <c r="M24" s="2"/>
      <c r="N24" s="2"/>
      <c r="O24" s="2"/>
      <c r="P24" s="2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5"/>
      <c r="AE24" s="15"/>
      <c r="AF24" s="15"/>
      <c r="AG24" s="15"/>
    </row>
    <row r="25" spans="1:33" s="105" customFormat="1" ht="40.5" customHeight="1" x14ac:dyDescent="0.25">
      <c r="A25" s="102"/>
      <c r="B25" s="106"/>
      <c r="C25" s="640" t="s">
        <v>902</v>
      </c>
      <c r="D25" s="641"/>
      <c r="E25" s="641"/>
      <c r="F25" s="641"/>
      <c r="G25" s="2"/>
      <c r="H25" s="2"/>
      <c r="I25" s="2"/>
      <c r="J25" s="2"/>
      <c r="K25" s="2"/>
      <c r="L25" s="642" t="s">
        <v>903</v>
      </c>
      <c r="M25" s="2"/>
      <c r="N25" s="2"/>
      <c r="O25" s="2"/>
      <c r="P25" s="2"/>
      <c r="Q25" s="103"/>
      <c r="R25" s="64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5"/>
      <c r="AE25" s="15"/>
      <c r="AF25" s="15"/>
      <c r="AG25" s="15"/>
    </row>
    <row r="26" spans="1:33" s="105" customFormat="1" ht="40.5" customHeight="1" x14ac:dyDescent="0.25">
      <c r="A26" s="102"/>
      <c r="B26" s="106"/>
      <c r="C26" s="644" t="s">
        <v>904</v>
      </c>
      <c r="D26" s="641"/>
      <c r="E26" s="641"/>
      <c r="F26" s="641"/>
      <c r="G26" s="643"/>
      <c r="H26" s="645"/>
      <c r="I26" s="641"/>
      <c r="J26" s="641"/>
      <c r="K26" s="102"/>
      <c r="L26" s="2"/>
      <c r="M26" s="2"/>
      <c r="N26" s="2"/>
      <c r="O26" s="2"/>
      <c r="P26" s="2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5"/>
      <c r="AE26" s="15"/>
      <c r="AF26" s="15"/>
      <c r="AG26" s="15"/>
    </row>
    <row r="27" spans="1:33" s="105" customFormat="1" ht="40.5" customHeight="1" x14ac:dyDescent="0.25">
      <c r="A27" s="102"/>
      <c r="B27" s="106"/>
      <c r="C27" s="646" t="s">
        <v>905</v>
      </c>
      <c r="D27" s="641"/>
      <c r="E27" s="641"/>
      <c r="F27" s="641"/>
      <c r="G27" s="643"/>
      <c r="H27" s="645"/>
      <c r="I27" s="641"/>
      <c r="J27" s="641"/>
      <c r="K27" s="102"/>
      <c r="L27" s="2"/>
      <c r="M27" s="2"/>
      <c r="N27" s="2"/>
      <c r="O27" s="2"/>
      <c r="P27" s="2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5"/>
      <c r="AE27" s="15"/>
      <c r="AF27" s="15"/>
      <c r="AG27" s="15"/>
    </row>
    <row r="28" spans="1:33" s="105" customFormat="1" ht="40.5" customHeight="1" x14ac:dyDescent="0.25">
      <c r="A28" s="102"/>
      <c r="B28" s="106"/>
      <c r="C28" s="102"/>
      <c r="D28" s="102"/>
      <c r="E28" s="102"/>
      <c r="F28" s="102"/>
      <c r="G28" s="102"/>
      <c r="H28" s="102"/>
      <c r="I28" s="2"/>
      <c r="J28" s="102"/>
      <c r="K28" s="102"/>
      <c r="L28" s="2"/>
      <c r="M28" s="2"/>
      <c r="N28" s="2"/>
      <c r="O28" s="2"/>
      <c r="P28" s="2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5"/>
      <c r="AE28" s="15"/>
      <c r="AF28" s="15"/>
      <c r="AG28" s="15"/>
    </row>
    <row r="29" spans="1:33" s="105" customFormat="1" ht="40.5" customHeight="1" x14ac:dyDescent="0.25">
      <c r="A29" s="102"/>
      <c r="B29" s="81" t="s">
        <v>821</v>
      </c>
      <c r="C29" s="102"/>
      <c r="D29" s="102"/>
      <c r="E29" s="102"/>
      <c r="F29" s="102"/>
      <c r="G29" s="102"/>
      <c r="H29" s="102"/>
      <c r="I29" s="2"/>
      <c r="J29" s="102"/>
      <c r="K29" s="102"/>
      <c r="L29" s="2"/>
      <c r="M29" s="2"/>
      <c r="N29" s="2"/>
      <c r="O29" s="2"/>
      <c r="P29" s="2"/>
      <c r="Q29" s="103"/>
      <c r="R29" s="81"/>
      <c r="S29" s="81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5"/>
      <c r="AE29" s="15"/>
      <c r="AF29" s="15"/>
      <c r="AG29" s="15"/>
    </row>
    <row r="30" spans="1:33" s="105" customFormat="1" ht="40.5" customHeight="1" x14ac:dyDescent="0.2">
      <c r="A30" s="102"/>
      <c r="B30" s="129" t="s">
        <v>775</v>
      </c>
      <c r="C30" s="129" t="s">
        <v>822</v>
      </c>
      <c r="D30" s="129" t="s">
        <v>823</v>
      </c>
      <c r="E30" s="129" t="s">
        <v>824</v>
      </c>
      <c r="F30" s="129" t="s">
        <v>58</v>
      </c>
      <c r="G30" s="129" t="s">
        <v>825</v>
      </c>
      <c r="H30" s="129" t="s">
        <v>235</v>
      </c>
      <c r="I30" s="129" t="s">
        <v>826</v>
      </c>
      <c r="J30" s="129" t="s">
        <v>827</v>
      </c>
      <c r="K30" s="129" t="s">
        <v>828</v>
      </c>
      <c r="L30" s="129" t="s">
        <v>829</v>
      </c>
      <c r="M30" s="129" t="s">
        <v>736</v>
      </c>
      <c r="N30" s="129" t="s">
        <v>735</v>
      </c>
      <c r="O30" s="129" t="s">
        <v>734</v>
      </c>
      <c r="P30" s="129" t="s">
        <v>830</v>
      </c>
      <c r="Q30" s="129" t="s">
        <v>831</v>
      </c>
      <c r="R30" s="129" t="s">
        <v>832</v>
      </c>
      <c r="S30" s="129" t="s">
        <v>833</v>
      </c>
      <c r="T30" s="129" t="s">
        <v>834</v>
      </c>
      <c r="U30" s="129" t="s">
        <v>835</v>
      </c>
      <c r="V30" s="129"/>
      <c r="W30" s="129"/>
      <c r="X30" s="129"/>
      <c r="Y30" s="129"/>
      <c r="Z30" s="129"/>
      <c r="AA30" s="129"/>
      <c r="AB30" s="103"/>
      <c r="AC30" s="103"/>
      <c r="AD30" s="15"/>
      <c r="AE30" s="15"/>
      <c r="AF30" s="15"/>
      <c r="AG30" s="15"/>
    </row>
    <row r="31" spans="1:33" s="105" customFormat="1" ht="40.5" customHeight="1" x14ac:dyDescent="0.25">
      <c r="A31" s="102"/>
      <c r="B31" s="81"/>
      <c r="C31" s="102"/>
      <c r="D31" s="102"/>
      <c r="E31" s="102"/>
      <c r="F31" s="102"/>
      <c r="G31" s="102"/>
      <c r="H31" s="102"/>
      <c r="I31" s="2"/>
      <c r="J31" s="102"/>
      <c r="K31" s="102"/>
      <c r="L31" s="2"/>
      <c r="M31" s="2"/>
      <c r="N31" s="2"/>
      <c r="O31" s="2"/>
      <c r="P31" s="2"/>
      <c r="Q31" s="103"/>
      <c r="R31" s="81"/>
      <c r="S31" s="647"/>
      <c r="T31" s="129"/>
      <c r="U31" s="129"/>
      <c r="V31" s="129"/>
      <c r="W31" s="129"/>
      <c r="X31" s="129"/>
      <c r="Y31" s="129"/>
      <c r="Z31" s="129"/>
      <c r="AA31" s="129"/>
      <c r="AB31" s="103"/>
      <c r="AC31" s="103"/>
      <c r="AD31" s="15"/>
      <c r="AE31" s="15"/>
      <c r="AF31" s="15"/>
      <c r="AG31" s="15"/>
    </row>
    <row r="32" spans="1:33" s="105" customFormat="1" ht="40.5" customHeight="1" x14ac:dyDescent="0.25">
      <c r="A32" s="102"/>
      <c r="B32" s="106"/>
      <c r="C32" s="130" t="s">
        <v>216</v>
      </c>
      <c r="D32" s="131"/>
      <c r="E32" s="103"/>
      <c r="F32" s="132" t="s">
        <v>836</v>
      </c>
      <c r="G32" s="133"/>
      <c r="H32" s="133"/>
      <c r="I32" s="133"/>
      <c r="J32" s="133"/>
      <c r="K32" s="133"/>
      <c r="L32" s="133"/>
      <c r="M32" s="103"/>
      <c r="N32" s="103"/>
      <c r="O32" s="2"/>
      <c r="P32" s="2"/>
      <c r="Q32" s="103"/>
      <c r="R32" s="103"/>
      <c r="S32" s="647"/>
      <c r="T32" s="129"/>
      <c r="U32" s="129"/>
      <c r="V32" s="129"/>
      <c r="W32" s="129"/>
      <c r="X32" s="129"/>
      <c r="Y32" s="129"/>
      <c r="Z32" s="129"/>
      <c r="AA32" s="129"/>
      <c r="AB32" s="103"/>
      <c r="AC32" s="103"/>
      <c r="AD32" s="15"/>
      <c r="AE32" s="15"/>
      <c r="AF32" s="15"/>
      <c r="AG32" s="15"/>
    </row>
    <row r="33" spans="1:33" s="105" customFormat="1" ht="40.5" customHeight="1" x14ac:dyDescent="0.25">
      <c r="A33" s="102"/>
      <c r="B33" s="106"/>
      <c r="C33" s="134">
        <v>3</v>
      </c>
      <c r="D33" s="131"/>
      <c r="E33" s="102"/>
      <c r="F33" s="102"/>
      <c r="G33" s="102"/>
      <c r="H33" s="2"/>
      <c r="I33" s="2"/>
      <c r="J33" s="2"/>
      <c r="K33" s="2"/>
      <c r="L33" s="2"/>
      <c r="M33" s="2"/>
      <c r="N33" s="2"/>
      <c r="O33" s="2"/>
      <c r="P33" s="2"/>
      <c r="Q33" s="103"/>
      <c r="R33" s="103"/>
      <c r="S33" s="647"/>
      <c r="T33" s="129"/>
      <c r="U33" s="129"/>
      <c r="V33" s="129"/>
      <c r="W33" s="129"/>
      <c r="X33" s="129"/>
      <c r="Y33" s="129"/>
      <c r="Z33" s="129"/>
      <c r="AA33" s="129"/>
      <c r="AB33" s="103"/>
      <c r="AC33" s="103"/>
      <c r="AD33" s="15"/>
      <c r="AE33" s="15"/>
      <c r="AF33" s="15"/>
      <c r="AG33" s="15"/>
    </row>
    <row r="34" spans="1:33" s="105" customFormat="1" ht="40.5" customHeight="1" x14ac:dyDescent="0.25">
      <c r="A34" s="102"/>
      <c r="B34" s="106"/>
      <c r="C34" s="102"/>
      <c r="D34" s="102"/>
      <c r="E34" s="102"/>
      <c r="F34" s="102"/>
      <c r="G34" s="102"/>
      <c r="H34" s="135" t="s">
        <v>837</v>
      </c>
      <c r="I34" s="136"/>
      <c r="J34" s="136"/>
      <c r="K34" s="102"/>
      <c r="L34" s="2"/>
      <c r="M34" s="2"/>
      <c r="N34" s="137" t="s">
        <v>225</v>
      </c>
      <c r="O34" s="648" t="s">
        <v>226</v>
      </c>
      <c r="P34" s="138" t="s">
        <v>22</v>
      </c>
      <c r="Q34" s="103"/>
      <c r="R34" s="103"/>
      <c r="S34" s="647"/>
      <c r="T34" s="129"/>
      <c r="U34" s="129"/>
      <c r="V34" s="129"/>
      <c r="W34" s="129"/>
      <c r="X34" s="129"/>
      <c r="Y34" s="129"/>
      <c r="Z34" s="129"/>
      <c r="AA34" s="129"/>
      <c r="AB34" s="103"/>
      <c r="AC34" s="103"/>
      <c r="AD34" s="15"/>
      <c r="AE34" s="15"/>
      <c r="AF34" s="15"/>
      <c r="AG34" s="15"/>
    </row>
    <row r="35" spans="1:33" s="105" customFormat="1" ht="40.5" customHeight="1" x14ac:dyDescent="0.2">
      <c r="A35" s="102"/>
      <c r="B35" s="106"/>
      <c r="C35" s="139" t="s">
        <v>218</v>
      </c>
      <c r="D35" s="102"/>
      <c r="E35" s="140"/>
      <c r="F35" s="102"/>
      <c r="G35" s="102"/>
      <c r="H35" s="141" t="s">
        <v>219</v>
      </c>
      <c r="I35" s="141" t="s">
        <v>220</v>
      </c>
      <c r="J35" s="141" t="s">
        <v>223</v>
      </c>
      <c r="K35" s="129" t="s">
        <v>838</v>
      </c>
      <c r="L35" s="103"/>
      <c r="M35" s="103"/>
      <c r="N35" s="139" t="s">
        <v>839</v>
      </c>
      <c r="O35" s="103"/>
      <c r="P35" s="103"/>
      <c r="Q35" s="103"/>
      <c r="R35" s="103"/>
      <c r="S35" s="647"/>
      <c r="T35" s="129"/>
      <c r="U35" s="129"/>
      <c r="V35" s="129"/>
      <c r="W35" s="129"/>
      <c r="X35" s="129"/>
      <c r="Y35" s="129"/>
      <c r="Z35" s="129"/>
      <c r="AA35" s="129"/>
      <c r="AB35" s="103"/>
      <c r="AC35" s="103"/>
      <c r="AD35" s="15"/>
      <c r="AE35" s="15"/>
      <c r="AF35" s="15"/>
      <c r="AG35" s="15"/>
    </row>
    <row r="36" spans="1:33" s="105" customFormat="1" ht="40.5" customHeight="1" x14ac:dyDescent="0.25">
      <c r="A36" s="102"/>
      <c r="B36" s="106"/>
      <c r="C36" s="139" t="s">
        <v>217</v>
      </c>
      <c r="D36" s="102"/>
      <c r="E36" s="140"/>
      <c r="F36" s="102"/>
      <c r="G36" s="102"/>
      <c r="H36" s="141" t="s">
        <v>221</v>
      </c>
      <c r="I36" s="141" t="s">
        <v>222</v>
      </c>
      <c r="J36" s="141" t="s">
        <v>224</v>
      </c>
      <c r="K36" s="129" t="s">
        <v>840</v>
      </c>
      <c r="L36" s="2"/>
      <c r="M36" s="2"/>
      <c r="N36" s="137" t="s">
        <v>212</v>
      </c>
      <c r="O36" s="648" t="s">
        <v>227</v>
      </c>
      <c r="P36" s="648" t="s">
        <v>228</v>
      </c>
      <c r="Q36" s="103"/>
      <c r="R36" s="103"/>
      <c r="S36" s="647"/>
      <c r="T36" s="129"/>
      <c r="U36" s="129"/>
      <c r="V36" s="129"/>
      <c r="W36" s="129"/>
      <c r="X36" s="129"/>
      <c r="Y36" s="129"/>
      <c r="Z36" s="129"/>
      <c r="AA36" s="129"/>
      <c r="AB36" s="103"/>
      <c r="AC36" s="103"/>
      <c r="AD36" s="15"/>
      <c r="AE36" s="15"/>
      <c r="AF36" s="15"/>
      <c r="AG36" s="15"/>
    </row>
    <row r="37" spans="1:33" s="105" customFormat="1" ht="40.5" customHeight="1" x14ac:dyDescent="0.2">
      <c r="A37" s="102"/>
      <c r="B37" s="106"/>
      <c r="C37" s="139"/>
      <c r="D37" s="102"/>
      <c r="E37" s="139"/>
      <c r="F37" s="142"/>
      <c r="G37" s="139"/>
      <c r="H37" s="139"/>
      <c r="I37" s="102"/>
      <c r="J37" s="102"/>
      <c r="K37" s="102"/>
      <c r="L37" s="102"/>
      <c r="M37" s="102"/>
      <c r="N37" s="102"/>
      <c r="O37" s="102"/>
      <c r="P37" s="103"/>
      <c r="Q37" s="103"/>
      <c r="R37" s="103"/>
      <c r="S37" s="647"/>
      <c r="T37" s="129"/>
      <c r="U37" s="129"/>
      <c r="V37" s="129"/>
      <c r="W37" s="129"/>
      <c r="X37" s="129"/>
      <c r="Y37" s="129"/>
      <c r="Z37" s="129"/>
      <c r="AA37" s="129"/>
      <c r="AB37" s="103"/>
      <c r="AC37" s="103"/>
      <c r="AD37" s="15"/>
      <c r="AE37" s="15"/>
      <c r="AF37" s="15"/>
      <c r="AG37" s="15"/>
    </row>
    <row r="38" spans="1:33" s="104" customFormat="1" ht="44.25" customHeight="1" x14ac:dyDescent="0.35">
      <c r="A38" s="620"/>
      <c r="B38" s="621"/>
      <c r="C38" s="622"/>
      <c r="D38" s="623"/>
      <c r="E38" s="623"/>
      <c r="F38" s="624"/>
      <c r="G38" s="624"/>
      <c r="H38" s="624"/>
      <c r="I38" s="624"/>
      <c r="J38" s="625"/>
      <c r="K38" s="622"/>
      <c r="L38" s="622"/>
      <c r="M38" s="622"/>
      <c r="N38" s="622"/>
      <c r="O38" s="622"/>
      <c r="P38" s="622"/>
      <c r="Q38" s="622"/>
      <c r="R38" s="622"/>
      <c r="S38" s="622"/>
      <c r="T38" s="622"/>
      <c r="U38" s="622"/>
      <c r="V38" s="622"/>
      <c r="W38" s="622"/>
      <c r="X38" s="622"/>
      <c r="Y38" s="622"/>
      <c r="Z38" s="622"/>
      <c r="AA38" s="622"/>
      <c r="AB38" s="622"/>
      <c r="AC38" s="622"/>
      <c r="AD38" s="15"/>
      <c r="AE38" s="15"/>
      <c r="AF38" s="15"/>
      <c r="AG38" s="15"/>
    </row>
    <row r="39" spans="1:33" s="105" customFormat="1" ht="39.950000000000003" customHeight="1" x14ac:dyDescent="0.25">
      <c r="A39" s="102"/>
      <c r="B39" s="634"/>
      <c r="C39" s="144"/>
      <c r="D39" s="146"/>
      <c r="E39" s="146"/>
      <c r="F39" s="146"/>
      <c r="G39" s="146"/>
      <c r="H39" s="146"/>
      <c r="I39" s="146"/>
      <c r="J39" s="146"/>
      <c r="K39" s="146"/>
      <c r="L39" s="626"/>
      <c r="M39" s="626"/>
      <c r="N39" s="626"/>
      <c r="O39" s="626"/>
      <c r="P39" s="626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5"/>
      <c r="AE39" s="15"/>
      <c r="AF39" s="15"/>
      <c r="AG39" s="15"/>
    </row>
    <row r="40" spans="1:33" s="104" customFormat="1" ht="39.950000000000003" customHeight="1" x14ac:dyDescent="0.2">
      <c r="A40" s="102"/>
      <c r="B40" s="634"/>
      <c r="C40" s="649" t="s">
        <v>213</v>
      </c>
      <c r="D40" s="650" t="s">
        <v>214</v>
      </c>
      <c r="E40" s="650"/>
      <c r="F40" s="650"/>
      <c r="G40" s="650"/>
      <c r="H40" s="650"/>
      <c r="I40" s="650"/>
      <c r="J40" s="650"/>
      <c r="K40" s="650"/>
      <c r="L40" s="650"/>
      <c r="M40" s="650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5"/>
      <c r="AE40" s="15"/>
      <c r="AF40" s="15"/>
      <c r="AG40" s="15"/>
    </row>
    <row r="41" spans="1:33" s="104" customFormat="1" ht="39.950000000000003" customHeight="1" x14ac:dyDescent="0.2">
      <c r="A41" s="102"/>
      <c r="B41" s="634"/>
      <c r="C41" s="651" t="s">
        <v>906</v>
      </c>
      <c r="D41" s="651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5"/>
      <c r="AE41" s="15"/>
      <c r="AF41" s="15"/>
      <c r="AG41" s="15"/>
    </row>
    <row r="42" spans="1:33" s="104" customFormat="1" ht="39.950000000000003" customHeight="1" x14ac:dyDescent="0.2">
      <c r="A42" s="102"/>
      <c r="B42" s="634"/>
      <c r="C42" s="651" t="s">
        <v>877</v>
      </c>
      <c r="D42" s="651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5"/>
      <c r="AE42" s="15"/>
      <c r="AF42" s="15"/>
      <c r="AG42" s="15"/>
    </row>
    <row r="43" spans="1:33" s="104" customFormat="1" ht="39.950000000000003" customHeight="1" x14ac:dyDescent="0.2">
      <c r="A43" s="102"/>
      <c r="B43" s="634"/>
      <c r="C43" s="652" t="s">
        <v>878</v>
      </c>
      <c r="D43" s="653" t="s">
        <v>880</v>
      </c>
      <c r="E43" s="654"/>
      <c r="F43" s="655"/>
      <c r="G43" s="654"/>
      <c r="H43" s="654"/>
      <c r="I43" s="654"/>
      <c r="J43" s="654"/>
      <c r="K43" s="656"/>
      <c r="L43" s="656"/>
      <c r="M43" s="657"/>
      <c r="N43" s="658" t="s">
        <v>879</v>
      </c>
      <c r="O43" s="658"/>
      <c r="P43" s="659"/>
      <c r="Q43" s="659"/>
      <c r="R43" s="659"/>
      <c r="S43" s="659"/>
      <c r="T43" s="659"/>
      <c r="U43" s="659"/>
      <c r="V43" s="660"/>
      <c r="W43" s="614"/>
      <c r="X43" s="614"/>
      <c r="Y43" s="614"/>
      <c r="Z43" s="614"/>
      <c r="AA43" s="614"/>
      <c r="AB43" s="614"/>
      <c r="AC43" s="614"/>
      <c r="AD43" s="15"/>
      <c r="AE43" s="15"/>
      <c r="AF43" s="15"/>
      <c r="AG43" s="15"/>
    </row>
    <row r="44" spans="1:33" s="104" customFormat="1" ht="39.950000000000003" customHeight="1" x14ac:dyDescent="0.35">
      <c r="A44" s="102"/>
      <c r="B44" s="634"/>
      <c r="C44" s="652"/>
      <c r="D44" s="653" t="s">
        <v>881</v>
      </c>
      <c r="E44" s="661"/>
      <c r="F44" s="661"/>
      <c r="G44" s="661"/>
      <c r="H44" s="661"/>
      <c r="I44" s="661"/>
      <c r="J44" s="661"/>
      <c r="K44" s="657"/>
      <c r="L44" s="657"/>
      <c r="M44" s="657"/>
      <c r="N44" s="662"/>
      <c r="O44" s="662"/>
      <c r="P44" s="660"/>
      <c r="Q44" s="660"/>
      <c r="R44" s="660"/>
      <c r="S44" s="660"/>
      <c r="T44" s="660"/>
      <c r="U44" s="660"/>
      <c r="V44" s="660"/>
      <c r="W44" s="614"/>
      <c r="X44" s="614"/>
      <c r="Y44" s="614"/>
      <c r="Z44" s="614"/>
      <c r="AA44" s="614"/>
      <c r="AB44" s="614"/>
      <c r="AC44" s="614"/>
      <c r="AD44" s="15"/>
      <c r="AE44" s="15"/>
      <c r="AF44" s="15"/>
      <c r="AG44" s="15"/>
    </row>
    <row r="45" spans="1:33" s="104" customFormat="1" ht="39.950000000000003" customHeight="1" x14ac:dyDescent="0.2">
      <c r="A45" s="102"/>
      <c r="B45" s="634"/>
      <c r="C45" s="652"/>
      <c r="D45" s="653" t="s">
        <v>885</v>
      </c>
      <c r="E45" s="654"/>
      <c r="F45" s="654"/>
      <c r="G45" s="654"/>
      <c r="H45" s="654"/>
      <c r="I45" s="661"/>
      <c r="J45" s="654"/>
      <c r="K45" s="656"/>
      <c r="L45" s="656"/>
      <c r="M45" s="656"/>
      <c r="N45" s="658" t="s">
        <v>884</v>
      </c>
      <c r="O45" s="658"/>
      <c r="P45" s="659"/>
      <c r="Q45" s="659"/>
      <c r="R45" s="659"/>
      <c r="S45" s="659"/>
      <c r="T45" s="659"/>
      <c r="U45" s="659"/>
      <c r="V45" s="660"/>
      <c r="W45" s="614"/>
      <c r="X45" s="614"/>
      <c r="Y45" s="614"/>
      <c r="Z45" s="614"/>
      <c r="AA45" s="614"/>
      <c r="AB45" s="614"/>
      <c r="AC45" s="614"/>
      <c r="AD45" s="15"/>
      <c r="AE45" s="15"/>
      <c r="AF45" s="15"/>
      <c r="AG45" s="15"/>
    </row>
    <row r="46" spans="1:33" s="104" customFormat="1" ht="39.950000000000003" customHeight="1" x14ac:dyDescent="0.2">
      <c r="A46" s="102"/>
      <c r="B46" s="634"/>
      <c r="C46" s="652"/>
      <c r="D46" s="653" t="s">
        <v>887</v>
      </c>
      <c r="E46" s="661"/>
      <c r="F46" s="654"/>
      <c r="G46" s="654"/>
      <c r="H46" s="654"/>
      <c r="I46" s="654"/>
      <c r="J46" s="654"/>
      <c r="K46" s="656"/>
      <c r="L46" s="656"/>
      <c r="M46" s="656"/>
      <c r="N46" s="658" t="s">
        <v>886</v>
      </c>
      <c r="O46" s="658"/>
      <c r="P46" s="659"/>
      <c r="Q46" s="659"/>
      <c r="R46" s="659"/>
      <c r="S46" s="659"/>
      <c r="T46" s="659"/>
      <c r="U46" s="659"/>
      <c r="V46" s="660"/>
      <c r="W46" s="614"/>
      <c r="X46" s="614"/>
      <c r="Y46" s="614"/>
      <c r="Z46" s="614"/>
      <c r="AA46" s="614"/>
      <c r="AB46" s="614"/>
      <c r="AC46" s="614"/>
      <c r="AD46" s="15"/>
      <c r="AE46" s="15"/>
      <c r="AF46" s="15"/>
      <c r="AG46" s="15"/>
    </row>
    <row r="47" spans="1:33" s="104" customFormat="1" ht="39.950000000000003" customHeight="1" x14ac:dyDescent="0.2">
      <c r="A47" s="102"/>
      <c r="B47" s="634"/>
      <c r="C47" s="652"/>
      <c r="D47" s="653" t="s">
        <v>889</v>
      </c>
      <c r="E47" s="654"/>
      <c r="F47" s="654"/>
      <c r="G47" s="654"/>
      <c r="H47" s="661"/>
      <c r="I47" s="654"/>
      <c r="J47" s="654"/>
      <c r="K47" s="656"/>
      <c r="L47" s="656"/>
      <c r="M47" s="656"/>
      <c r="N47" s="658" t="s">
        <v>888</v>
      </c>
      <c r="O47" s="658"/>
      <c r="P47" s="659"/>
      <c r="Q47" s="659"/>
      <c r="R47" s="659"/>
      <c r="S47" s="659"/>
      <c r="T47" s="659"/>
      <c r="U47" s="659"/>
      <c r="V47" s="660"/>
      <c r="W47" s="614"/>
      <c r="X47" s="614"/>
      <c r="Y47" s="614"/>
      <c r="Z47" s="614"/>
      <c r="AA47" s="614"/>
      <c r="AB47" s="614"/>
      <c r="AC47" s="614"/>
      <c r="AD47" s="15"/>
      <c r="AE47" s="15"/>
      <c r="AF47" s="15"/>
      <c r="AG47" s="15"/>
    </row>
    <row r="48" spans="1:33" s="104" customFormat="1" ht="39.950000000000003" customHeight="1" x14ac:dyDescent="0.2">
      <c r="A48" s="102"/>
      <c r="B48" s="634"/>
      <c r="C48" s="652"/>
      <c r="D48" s="653" t="s">
        <v>891</v>
      </c>
      <c r="E48" s="661"/>
      <c r="F48" s="654"/>
      <c r="G48" s="654"/>
      <c r="H48" s="654"/>
      <c r="I48" s="654"/>
      <c r="J48" s="654"/>
      <c r="K48" s="656"/>
      <c r="L48" s="656"/>
      <c r="M48" s="656"/>
      <c r="N48" s="658" t="s">
        <v>890</v>
      </c>
      <c r="O48" s="658"/>
      <c r="P48" s="659"/>
      <c r="Q48" s="659"/>
      <c r="R48" s="659"/>
      <c r="S48" s="659"/>
      <c r="T48" s="659"/>
      <c r="U48" s="659"/>
      <c r="V48" s="660"/>
      <c r="W48" s="614"/>
      <c r="X48" s="614"/>
      <c r="Y48" s="614"/>
      <c r="Z48" s="614"/>
      <c r="AA48" s="614"/>
      <c r="AB48" s="614"/>
      <c r="AC48" s="614"/>
      <c r="AD48" s="15"/>
      <c r="AE48" s="15"/>
      <c r="AF48" s="15"/>
      <c r="AG48" s="15"/>
    </row>
    <row r="49" spans="1:33" s="104" customFormat="1" ht="39.950000000000003" customHeight="1" x14ac:dyDescent="0.2">
      <c r="A49" s="102"/>
      <c r="B49" s="634"/>
      <c r="C49" s="652"/>
      <c r="D49" s="663" t="s">
        <v>883</v>
      </c>
      <c r="E49" s="654"/>
      <c r="F49" s="654"/>
      <c r="G49" s="661"/>
      <c r="H49" s="654"/>
      <c r="I49" s="664"/>
      <c r="J49" s="654"/>
      <c r="K49" s="656"/>
      <c r="L49" s="656"/>
      <c r="M49" s="656"/>
      <c r="N49" s="658" t="s">
        <v>882</v>
      </c>
      <c r="O49" s="658"/>
      <c r="P49" s="659"/>
      <c r="Q49" s="659"/>
      <c r="R49" s="659"/>
      <c r="S49" s="659"/>
      <c r="T49" s="659"/>
      <c r="U49" s="659"/>
      <c r="V49" s="660"/>
      <c r="W49" s="614"/>
      <c r="X49" s="614"/>
      <c r="Y49" s="614"/>
      <c r="Z49" s="614"/>
      <c r="AA49" s="614"/>
      <c r="AB49" s="614"/>
      <c r="AC49" s="614"/>
      <c r="AD49" s="15"/>
      <c r="AE49" s="15"/>
      <c r="AF49" s="15"/>
      <c r="AG49" s="15"/>
    </row>
    <row r="50" spans="1:33" s="104" customFormat="1" ht="39.950000000000003" customHeight="1" x14ac:dyDescent="0.2">
      <c r="A50" s="102"/>
      <c r="B50" s="634"/>
      <c r="C50" s="652"/>
      <c r="D50" s="653" t="s">
        <v>893</v>
      </c>
      <c r="E50" s="661"/>
      <c r="F50" s="654"/>
      <c r="G50" s="654"/>
      <c r="H50" s="654"/>
      <c r="I50" s="654"/>
      <c r="J50" s="654"/>
      <c r="K50" s="656"/>
      <c r="L50" s="656"/>
      <c r="M50" s="656"/>
      <c r="N50" s="658" t="s">
        <v>892</v>
      </c>
      <c r="O50" s="658"/>
      <c r="P50" s="659"/>
      <c r="Q50" s="659"/>
      <c r="R50" s="659"/>
      <c r="S50" s="659"/>
      <c r="T50" s="659"/>
      <c r="U50" s="659"/>
      <c r="V50" s="660"/>
      <c r="W50" s="614"/>
      <c r="X50" s="614"/>
      <c r="Y50" s="614"/>
      <c r="Z50" s="614"/>
      <c r="AA50" s="614"/>
      <c r="AB50" s="614"/>
      <c r="AC50" s="614"/>
      <c r="AD50" s="15"/>
      <c r="AE50" s="15"/>
      <c r="AF50" s="15"/>
      <c r="AG50" s="15"/>
    </row>
    <row r="51" spans="1:33" s="104" customFormat="1" ht="39.950000000000003" customHeight="1" x14ac:dyDescent="0.2">
      <c r="A51" s="102"/>
      <c r="B51" s="634"/>
      <c r="C51" s="103"/>
      <c r="D51" s="614"/>
      <c r="E51" s="614"/>
      <c r="F51" s="614"/>
      <c r="G51" s="614"/>
      <c r="H51" s="614"/>
      <c r="I51" s="614"/>
      <c r="J51" s="614"/>
      <c r="K51" s="614"/>
      <c r="L51" s="614"/>
      <c r="M51" s="614"/>
      <c r="N51" s="614"/>
      <c r="O51" s="614"/>
      <c r="P51" s="614"/>
      <c r="Q51" s="614"/>
      <c r="R51" s="614"/>
      <c r="S51" s="614"/>
      <c r="T51" s="614"/>
      <c r="U51" s="614"/>
      <c r="V51" s="614"/>
      <c r="W51" s="614"/>
      <c r="X51" s="614"/>
      <c r="Y51" s="614"/>
      <c r="Z51" s="614"/>
      <c r="AA51" s="614"/>
      <c r="AB51" s="614"/>
      <c r="AC51" s="614"/>
      <c r="AD51" s="15"/>
      <c r="AE51" s="15"/>
      <c r="AF51" s="15"/>
      <c r="AG51" s="15"/>
    </row>
    <row r="52" spans="1:33" s="104" customFormat="1" ht="39.950000000000003" customHeight="1" x14ac:dyDescent="0.25">
      <c r="A52" s="102"/>
      <c r="B52" s="634"/>
      <c r="C52" s="665" t="s">
        <v>213</v>
      </c>
      <c r="D52" s="666" t="s">
        <v>4</v>
      </c>
      <c r="E52" s="667"/>
      <c r="F52" s="667"/>
      <c r="G52" s="667"/>
      <c r="H52" s="667"/>
      <c r="I52" s="667"/>
      <c r="J52" s="667"/>
      <c r="K52" s="667"/>
      <c r="L52" s="667"/>
      <c r="M52" s="667"/>
      <c r="N52" s="626"/>
      <c r="O52" s="626"/>
      <c r="P52" s="626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5"/>
      <c r="AE52" s="15"/>
      <c r="AF52" s="15"/>
      <c r="AG52" s="15"/>
    </row>
    <row r="53" spans="1:33" s="104" customFormat="1" ht="39.950000000000003" customHeight="1" x14ac:dyDescent="0.25">
      <c r="A53" s="102"/>
      <c r="B53" s="634"/>
      <c r="C53" s="103"/>
      <c r="D53" s="668" t="s">
        <v>894</v>
      </c>
      <c r="E53" s="103"/>
      <c r="F53" s="103"/>
      <c r="G53" s="103"/>
      <c r="H53" s="103"/>
      <c r="I53" s="103"/>
      <c r="J53" s="103"/>
      <c r="K53" s="103"/>
      <c r="L53" s="103"/>
      <c r="M53" s="103"/>
      <c r="N53" s="626"/>
      <c r="O53" s="626"/>
      <c r="P53" s="626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5"/>
      <c r="AE53" s="15"/>
      <c r="AF53" s="15"/>
      <c r="AG53" s="15"/>
    </row>
    <row r="54" spans="1:33" s="104" customFormat="1" ht="39.950000000000003" customHeight="1" x14ac:dyDescent="0.25">
      <c r="A54" s="102"/>
      <c r="B54" s="634"/>
      <c r="C54" s="669" t="s">
        <v>878</v>
      </c>
      <c r="D54" s="629" t="s">
        <v>895</v>
      </c>
      <c r="E54" s="630"/>
      <c r="F54" s="630"/>
      <c r="G54" s="630"/>
      <c r="H54" s="630"/>
      <c r="I54" s="630"/>
      <c r="J54" s="630"/>
      <c r="K54" s="630"/>
      <c r="L54" s="630"/>
      <c r="M54" s="630"/>
      <c r="N54" s="626"/>
      <c r="O54" s="626"/>
      <c r="P54" s="626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5"/>
      <c r="AE54" s="15"/>
      <c r="AF54" s="15"/>
      <c r="AG54" s="15"/>
    </row>
    <row r="55" spans="1:33" s="104" customFormat="1" ht="39.950000000000003" customHeight="1" x14ac:dyDescent="0.25">
      <c r="A55" s="102"/>
      <c r="B55" s="634"/>
      <c r="C55" s="669"/>
      <c r="D55" s="629" t="s">
        <v>896</v>
      </c>
      <c r="E55" s="630"/>
      <c r="F55" s="630"/>
      <c r="G55" s="630"/>
      <c r="H55" s="630"/>
      <c r="I55" s="630"/>
      <c r="J55" s="630"/>
      <c r="K55" s="630"/>
      <c r="L55" s="630"/>
      <c r="M55" s="630"/>
      <c r="N55" s="626"/>
      <c r="O55" s="626"/>
      <c r="P55" s="626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5"/>
      <c r="AE55" s="15"/>
      <c r="AF55" s="15"/>
      <c r="AG55" s="15"/>
    </row>
    <row r="56" spans="1:33" s="104" customFormat="1" ht="39.950000000000003" customHeight="1" x14ac:dyDescent="0.25">
      <c r="A56" s="102"/>
      <c r="B56" s="634"/>
      <c r="C56" s="669"/>
      <c r="D56" s="629" t="s">
        <v>876</v>
      </c>
      <c r="E56" s="630"/>
      <c r="F56" s="630"/>
      <c r="G56" s="630"/>
      <c r="H56" s="630"/>
      <c r="I56" s="630"/>
      <c r="J56" s="630"/>
      <c r="K56" s="630"/>
      <c r="L56" s="630"/>
      <c r="M56" s="630"/>
      <c r="N56" s="626"/>
      <c r="O56" s="626"/>
      <c r="P56" s="626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5"/>
      <c r="AE56" s="15"/>
      <c r="AF56" s="15"/>
      <c r="AG56" s="15"/>
    </row>
    <row r="57" spans="1:33" s="104" customFormat="1" ht="39.950000000000003" customHeight="1" x14ac:dyDescent="0.25">
      <c r="A57" s="102"/>
      <c r="B57" s="634"/>
      <c r="C57" s="669"/>
      <c r="D57" s="629" t="s">
        <v>907</v>
      </c>
      <c r="E57" s="630"/>
      <c r="F57" s="630"/>
      <c r="G57" s="630"/>
      <c r="H57" s="630"/>
      <c r="I57" s="630"/>
      <c r="J57" s="630"/>
      <c r="K57" s="630"/>
      <c r="L57" s="630"/>
      <c r="M57" s="630"/>
      <c r="N57" s="626"/>
      <c r="O57" s="626"/>
      <c r="P57" s="626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5"/>
      <c r="AE57" s="15"/>
      <c r="AF57" s="15"/>
      <c r="AG57" s="15"/>
    </row>
    <row r="58" spans="1:33" s="104" customFormat="1" ht="39.950000000000003" customHeight="1" x14ac:dyDescent="0.25">
      <c r="A58" s="102"/>
      <c r="B58" s="634"/>
      <c r="C58" s="669"/>
      <c r="D58" s="629" t="s">
        <v>908</v>
      </c>
      <c r="E58" s="630"/>
      <c r="F58" s="630"/>
      <c r="G58" s="630"/>
      <c r="H58" s="630"/>
      <c r="I58" s="630"/>
      <c r="J58" s="630"/>
      <c r="K58" s="630"/>
      <c r="L58" s="630"/>
      <c r="M58" s="630"/>
      <c r="N58" s="626"/>
      <c r="O58" s="626"/>
      <c r="P58" s="626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5"/>
      <c r="AE58" s="15"/>
      <c r="AF58" s="15"/>
      <c r="AG58" s="15"/>
    </row>
    <row r="59" spans="1:33" s="104" customFormat="1" ht="39.950000000000003" customHeight="1" x14ac:dyDescent="0.25">
      <c r="A59" s="102"/>
      <c r="B59" s="634"/>
      <c r="C59" s="669"/>
      <c r="D59" s="629" t="s">
        <v>909</v>
      </c>
      <c r="E59" s="630"/>
      <c r="F59" s="630"/>
      <c r="G59" s="630"/>
      <c r="H59" s="630"/>
      <c r="I59" s="630"/>
      <c r="J59" s="630"/>
      <c r="K59" s="630"/>
      <c r="L59" s="630"/>
      <c r="M59" s="630"/>
      <c r="N59" s="626"/>
      <c r="O59" s="626"/>
      <c r="P59" s="626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5"/>
      <c r="AE59" s="15"/>
      <c r="AF59" s="15"/>
      <c r="AG59" s="15"/>
    </row>
    <row r="60" spans="1:33" s="104" customFormat="1" ht="39.950000000000003" customHeight="1" x14ac:dyDescent="0.25">
      <c r="A60" s="102"/>
      <c r="B60" s="634"/>
      <c r="C60" s="669"/>
      <c r="D60" s="629" t="s">
        <v>910</v>
      </c>
      <c r="E60" s="630"/>
      <c r="F60" s="630"/>
      <c r="G60" s="630"/>
      <c r="H60" s="630"/>
      <c r="I60" s="630"/>
      <c r="J60" s="630"/>
      <c r="K60" s="630"/>
      <c r="L60" s="630"/>
      <c r="M60" s="630"/>
      <c r="N60" s="626"/>
      <c r="O60" s="626"/>
      <c r="P60" s="626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5"/>
      <c r="AE60" s="15"/>
      <c r="AF60" s="15"/>
      <c r="AG60" s="15"/>
    </row>
    <row r="61" spans="1:33" s="105" customFormat="1" ht="36.75" customHeight="1" x14ac:dyDescent="0.25">
      <c r="A61" s="102"/>
      <c r="B61" s="634"/>
      <c r="C61" s="144"/>
      <c r="D61" s="146"/>
      <c r="E61" s="146"/>
      <c r="F61" s="146"/>
      <c r="G61" s="146"/>
      <c r="H61" s="146"/>
      <c r="I61" s="146"/>
      <c r="J61" s="146"/>
      <c r="K61" s="146"/>
      <c r="L61" s="626"/>
      <c r="M61" s="626"/>
      <c r="N61" s="626"/>
      <c r="O61" s="626"/>
      <c r="P61" s="626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5"/>
      <c r="AE61" s="15"/>
      <c r="AF61" s="15"/>
      <c r="AG61" s="15"/>
    </row>
    <row r="62" spans="1:33" s="104" customFormat="1" ht="36.75" customHeight="1" x14ac:dyDescent="0.35">
      <c r="A62" s="627"/>
      <c r="B62" s="628"/>
      <c r="C62" s="669" t="s">
        <v>739</v>
      </c>
      <c r="D62" s="629" t="s">
        <v>911</v>
      </c>
      <c r="E62" s="630"/>
      <c r="F62" s="630"/>
      <c r="G62" s="630"/>
      <c r="H62" s="630"/>
      <c r="I62" s="630"/>
      <c r="J62" s="630"/>
      <c r="K62" s="630"/>
      <c r="L62" s="630"/>
      <c r="M62" s="630"/>
      <c r="N62" s="631" t="s">
        <v>234</v>
      </c>
      <c r="O62" s="626"/>
      <c r="P62" s="626"/>
      <c r="Q62" s="631"/>
      <c r="R62" s="619"/>
      <c r="S62" s="619"/>
      <c r="T62" s="619"/>
      <c r="U62" s="619"/>
      <c r="V62" s="619"/>
      <c r="W62" s="619"/>
      <c r="X62" s="619"/>
      <c r="Y62" s="143"/>
      <c r="Z62" s="619"/>
      <c r="AA62" s="143"/>
      <c r="AB62" s="103"/>
      <c r="AC62" s="103"/>
    </row>
    <row r="63" spans="1:33" s="104" customFormat="1" ht="36.75" customHeight="1" x14ac:dyDescent="0.35">
      <c r="A63" s="627"/>
      <c r="B63" s="628"/>
      <c r="C63" s="669" t="s">
        <v>739</v>
      </c>
      <c r="D63" s="629" t="s">
        <v>912</v>
      </c>
      <c r="E63" s="630"/>
      <c r="F63" s="630"/>
      <c r="G63" s="630"/>
      <c r="H63" s="630"/>
      <c r="I63" s="630"/>
      <c r="J63" s="661"/>
      <c r="K63" s="670"/>
      <c r="L63" s="671"/>
      <c r="M63" s="671"/>
      <c r="N63" s="633" t="s">
        <v>913</v>
      </c>
      <c r="O63" s="626"/>
      <c r="P63" s="626"/>
      <c r="Q63" s="633"/>
      <c r="R63" s="619"/>
      <c r="S63" s="619"/>
      <c r="T63" s="619"/>
      <c r="U63" s="619"/>
      <c r="V63" s="619"/>
      <c r="W63" s="619"/>
      <c r="X63" s="619"/>
      <c r="Y63" s="143"/>
      <c r="Z63" s="619"/>
      <c r="AA63" s="143"/>
      <c r="AB63" s="103"/>
      <c r="AC63" s="103"/>
    </row>
    <row r="64" spans="1:33" s="104" customFormat="1" ht="36.75" customHeight="1" x14ac:dyDescent="0.35">
      <c r="A64" s="627"/>
      <c r="B64" s="628"/>
      <c r="C64" s="669" t="s">
        <v>739</v>
      </c>
      <c r="D64" s="629" t="s">
        <v>914</v>
      </c>
      <c r="E64" s="630"/>
      <c r="F64" s="630"/>
      <c r="G64" s="661"/>
      <c r="H64" s="672"/>
      <c r="I64" s="661"/>
      <c r="J64" s="672"/>
      <c r="K64" s="670"/>
      <c r="L64" s="671"/>
      <c r="M64" s="671"/>
      <c r="N64" s="633" t="s">
        <v>915</v>
      </c>
      <c r="O64" s="626"/>
      <c r="P64" s="626"/>
      <c r="Q64" s="633"/>
      <c r="R64" s="619"/>
      <c r="S64" s="619"/>
      <c r="T64" s="619"/>
      <c r="U64" s="619"/>
      <c r="V64" s="619"/>
      <c r="W64" s="619"/>
      <c r="X64" s="619"/>
      <c r="Y64" s="143"/>
      <c r="Z64" s="619"/>
      <c r="AA64" s="143"/>
      <c r="AB64" s="103"/>
      <c r="AC64" s="103"/>
    </row>
    <row r="65" spans="1:44" s="104" customFormat="1" ht="36.75" customHeight="1" x14ac:dyDescent="0.35">
      <c r="A65" s="627"/>
      <c r="B65" s="628"/>
      <c r="C65" s="669" t="s">
        <v>739</v>
      </c>
      <c r="D65" s="629" t="s">
        <v>916</v>
      </c>
      <c r="E65" s="630"/>
      <c r="F65" s="630"/>
      <c r="G65" s="630"/>
      <c r="H65" s="630"/>
      <c r="I65" s="630"/>
      <c r="J65" s="673"/>
      <c r="K65" s="671"/>
      <c r="L65" s="671"/>
      <c r="M65" s="671"/>
      <c r="N65" s="626"/>
      <c r="O65" s="626"/>
      <c r="P65" s="626"/>
      <c r="Q65" s="631"/>
      <c r="R65" s="619"/>
      <c r="S65" s="619"/>
      <c r="T65" s="619"/>
      <c r="U65" s="619"/>
      <c r="V65" s="619"/>
      <c r="W65" s="619"/>
      <c r="X65" s="619"/>
      <c r="Y65" s="143"/>
      <c r="Z65" s="619"/>
      <c r="AA65" s="143"/>
      <c r="AB65" s="103"/>
      <c r="AC65" s="103"/>
    </row>
    <row r="66" spans="1:44" s="104" customFormat="1" ht="36.75" customHeight="1" x14ac:dyDescent="0.35">
      <c r="A66" s="627"/>
      <c r="B66" s="628"/>
      <c r="C66" s="669" t="s">
        <v>213</v>
      </c>
      <c r="D66" s="629" t="s">
        <v>901</v>
      </c>
      <c r="E66" s="630"/>
      <c r="F66" s="630"/>
      <c r="G66" s="630"/>
      <c r="H66" s="630"/>
      <c r="I66" s="630"/>
      <c r="J66" s="630"/>
      <c r="K66" s="630"/>
      <c r="L66" s="630"/>
      <c r="M66" s="674"/>
      <c r="N66" s="626"/>
      <c r="O66" s="626"/>
      <c r="P66" s="626"/>
      <c r="Q66" s="631"/>
      <c r="R66" s="619"/>
      <c r="S66" s="619"/>
      <c r="T66" s="619"/>
      <c r="U66" s="619"/>
      <c r="V66" s="619"/>
      <c r="W66" s="619"/>
      <c r="X66" s="619"/>
      <c r="Y66" s="143"/>
      <c r="Z66" s="619"/>
      <c r="AA66" s="143"/>
      <c r="AB66" s="103"/>
      <c r="AC66" s="103"/>
    </row>
    <row r="67" spans="1:44" s="105" customFormat="1" ht="36.75" customHeight="1" x14ac:dyDescent="0.25">
      <c r="A67" s="102"/>
      <c r="B67" s="634"/>
      <c r="C67" s="144"/>
      <c r="D67" s="146"/>
      <c r="E67" s="146"/>
      <c r="F67" s="146"/>
      <c r="G67" s="146"/>
      <c r="H67" s="146"/>
      <c r="I67" s="146"/>
      <c r="J67" s="146"/>
      <c r="K67" s="146"/>
      <c r="L67" s="626"/>
      <c r="M67" s="626"/>
      <c r="N67" s="626"/>
      <c r="O67" s="626"/>
      <c r="P67" s="626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4"/>
      <c r="AE67" s="15"/>
      <c r="AF67" s="15"/>
      <c r="AG67" s="15"/>
    </row>
    <row r="68" spans="1:44" s="104" customFormat="1" ht="39.950000000000003" customHeight="1" x14ac:dyDescent="0.2">
      <c r="A68" s="102"/>
      <c r="B68" s="635" t="s">
        <v>5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E68" s="15"/>
      <c r="AF68" s="15"/>
      <c r="AG68" s="15"/>
    </row>
    <row r="69" spans="1:44" s="104" customFormat="1" ht="39.950000000000003" customHeight="1" x14ac:dyDescent="0.4">
      <c r="A69" s="102"/>
      <c r="B69" s="636" t="s">
        <v>6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E69" s="15"/>
      <c r="AF69" s="15"/>
      <c r="AG69" s="15"/>
    </row>
    <row r="70" spans="1:44" s="105" customFormat="1" ht="39.950000000000003" customHeight="1" x14ac:dyDescent="0.25">
      <c r="A70" s="102"/>
      <c r="B70" s="637" t="s">
        <v>774</v>
      </c>
      <c r="C70" s="638"/>
      <c r="D70" s="102"/>
      <c r="E70" s="102"/>
      <c r="F70" s="102"/>
      <c r="G70" s="102"/>
      <c r="H70" s="102"/>
      <c r="I70" s="626"/>
      <c r="J70" s="102"/>
      <c r="K70" s="102"/>
      <c r="L70" s="626"/>
      <c r="M70" s="626"/>
      <c r="N70" s="626"/>
      <c r="O70" s="626"/>
      <c r="P70" s="626"/>
      <c r="Q70" s="103"/>
      <c r="R70" s="103"/>
      <c r="S70" s="103"/>
      <c r="T70" s="103"/>
      <c r="U70" s="103"/>
      <c r="V70" s="103"/>
      <c r="W70" s="632"/>
      <c r="X70" s="103"/>
      <c r="Y70" s="639"/>
      <c r="Z70" s="103"/>
      <c r="AA70" s="103"/>
      <c r="AB70" s="103"/>
      <c r="AC70" s="103"/>
      <c r="AD70" s="104"/>
      <c r="AE70" s="15"/>
      <c r="AF70" s="15"/>
      <c r="AG70" s="15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</row>
    <row r="71" spans="1:44" s="105" customFormat="1" ht="39.950000000000003" customHeight="1" x14ac:dyDescent="0.25">
      <c r="A71" s="102"/>
      <c r="B71" s="106"/>
      <c r="C71" s="102"/>
      <c r="D71" s="102"/>
      <c r="E71" s="102"/>
      <c r="F71" s="102"/>
      <c r="G71" s="102"/>
      <c r="H71" s="102"/>
      <c r="I71" s="626"/>
      <c r="J71" s="102"/>
      <c r="K71" s="102"/>
      <c r="L71" s="626"/>
      <c r="M71" s="626"/>
      <c r="N71" s="626"/>
      <c r="O71" s="626"/>
      <c r="P71" s="626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4"/>
      <c r="AE71" s="15"/>
      <c r="AF71" s="15"/>
      <c r="AG71" s="15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</row>
    <row r="72" spans="1:44" s="105" customFormat="1" ht="39.950000000000003" customHeight="1" x14ac:dyDescent="0.25">
      <c r="A72" s="102"/>
      <c r="B72" s="81" t="s">
        <v>841</v>
      </c>
      <c r="C72" s="144"/>
      <c r="D72" s="144"/>
      <c r="E72" s="144"/>
      <c r="F72" s="144"/>
      <c r="G72" s="144"/>
      <c r="H72" s="145"/>
      <c r="I72" s="145"/>
      <c r="J72" s="145"/>
      <c r="K72" s="145"/>
      <c r="L72" s="675"/>
      <c r="M72" s="675"/>
      <c r="N72" s="676"/>
      <c r="O72" s="676"/>
      <c r="P72" s="676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4"/>
      <c r="AE72" s="15"/>
      <c r="AF72" s="15"/>
      <c r="AG72" s="15"/>
    </row>
    <row r="73" spans="1:44" s="105" customFormat="1" ht="39.950000000000003" customHeight="1" x14ac:dyDescent="0.25">
      <c r="A73" s="102"/>
      <c r="B73" s="144" t="s">
        <v>842</v>
      </c>
      <c r="C73" s="144"/>
      <c r="D73" s="144"/>
      <c r="E73" s="144"/>
      <c r="F73" s="144"/>
      <c r="G73" s="144"/>
      <c r="H73" s="144"/>
      <c r="I73" s="144"/>
      <c r="J73" s="144"/>
      <c r="K73" s="144"/>
      <c r="L73" s="626"/>
      <c r="M73" s="626"/>
      <c r="N73" s="626"/>
      <c r="O73" s="626"/>
      <c r="P73" s="626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4"/>
      <c r="AE73" s="15"/>
      <c r="AF73" s="15"/>
      <c r="AG73" s="15"/>
    </row>
    <row r="74" spans="1:44" s="105" customFormat="1" ht="39.950000000000003" customHeight="1" x14ac:dyDescent="0.25">
      <c r="A74" s="649" t="s">
        <v>213</v>
      </c>
      <c r="B74" s="144"/>
      <c r="C74" s="678" t="s">
        <v>843</v>
      </c>
      <c r="D74" s="678"/>
      <c r="E74" s="678"/>
      <c r="F74" s="678"/>
      <c r="G74" s="678"/>
      <c r="H74" s="678"/>
      <c r="I74" s="678"/>
      <c r="J74" s="678"/>
      <c r="K74" s="678"/>
      <c r="L74" s="626"/>
      <c r="M74" s="626"/>
      <c r="N74" s="626"/>
      <c r="O74" s="626"/>
      <c r="P74" s="626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4"/>
      <c r="AE74" s="15"/>
      <c r="AF74" s="15"/>
      <c r="AG74" s="15"/>
    </row>
    <row r="75" spans="1:44" s="105" customFormat="1" ht="39.950000000000003" customHeight="1" x14ac:dyDescent="0.2">
      <c r="A75" s="649" t="s">
        <v>917</v>
      </c>
      <c r="B75" s="678" t="s">
        <v>844</v>
      </c>
      <c r="C75" s="678"/>
      <c r="D75" s="678"/>
      <c r="E75" s="678"/>
      <c r="F75" s="678"/>
      <c r="G75" s="678"/>
      <c r="H75" s="678"/>
      <c r="I75" s="678"/>
      <c r="J75" s="678"/>
      <c r="K75" s="678"/>
      <c r="L75" s="678"/>
      <c r="M75" s="678"/>
      <c r="N75" s="678"/>
      <c r="O75" s="678"/>
      <c r="P75" s="678"/>
      <c r="Q75" s="678"/>
      <c r="R75" s="678"/>
      <c r="S75" s="678"/>
      <c r="T75" s="678"/>
      <c r="U75" s="678"/>
      <c r="V75" s="678"/>
      <c r="W75" s="103"/>
      <c r="X75" s="103"/>
      <c r="Y75" s="103"/>
      <c r="Z75" s="103"/>
      <c r="AA75" s="103"/>
      <c r="AB75" s="103"/>
      <c r="AC75" s="103"/>
      <c r="AD75" s="104"/>
      <c r="AE75" s="15"/>
      <c r="AF75" s="15"/>
      <c r="AG75" s="15"/>
    </row>
    <row r="76" spans="1:44" s="105" customFormat="1" ht="39.950000000000003" customHeight="1" x14ac:dyDescent="0.25">
      <c r="A76" s="102"/>
      <c r="B76" s="106"/>
      <c r="C76" s="102"/>
      <c r="D76" s="102"/>
      <c r="E76" s="102"/>
      <c r="F76" s="102"/>
      <c r="G76" s="102"/>
      <c r="H76" s="102"/>
      <c r="I76" s="626"/>
      <c r="J76" s="102"/>
      <c r="K76" s="102"/>
      <c r="L76" s="626"/>
      <c r="M76" s="626"/>
      <c r="N76" s="626"/>
      <c r="O76" s="626"/>
      <c r="P76" s="626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4"/>
      <c r="AE76" s="15"/>
      <c r="AF76" s="15"/>
      <c r="AG76" s="15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</row>
    <row r="77" spans="1:44" s="15" customFormat="1" ht="12.75" x14ac:dyDescent="0.2">
      <c r="AB77" s="104"/>
      <c r="AC77" s="104"/>
      <c r="AD77" s="104"/>
    </row>
    <row r="78" spans="1:44" s="15" customFormat="1" ht="12.75" x14ac:dyDescent="0.2"/>
    <row r="79" spans="1:44" s="15" customFormat="1" ht="12.75" x14ac:dyDescent="0.2"/>
    <row r="80" spans="1:44" s="15" customFormat="1" ht="12.75" x14ac:dyDescent="0.2"/>
    <row r="81" s="15" customFormat="1" ht="12.75" x14ac:dyDescent="0.2"/>
    <row r="82" s="15" customFormat="1" ht="12.75" x14ac:dyDescent="0.2"/>
    <row r="83" s="15" customFormat="1" ht="12.75" x14ac:dyDescent="0.2"/>
    <row r="84" s="15" customFormat="1" ht="12.75" x14ac:dyDescent="0.2"/>
    <row r="85" s="15" customFormat="1" ht="12.75" x14ac:dyDescent="0.2"/>
    <row r="86" s="15" customFormat="1" ht="12.75" x14ac:dyDescent="0.2"/>
    <row r="87" s="15" customFormat="1" ht="12.75" x14ac:dyDescent="0.2"/>
    <row r="88" s="15" customFormat="1" ht="12.75" x14ac:dyDescent="0.2"/>
    <row r="89" s="15" customFormat="1" ht="12.75" x14ac:dyDescent="0.2"/>
    <row r="90" s="15" customFormat="1" ht="12.75" x14ac:dyDescent="0.2"/>
    <row r="91" s="15" customFormat="1" ht="12.75" x14ac:dyDescent="0.2"/>
    <row r="92" s="15" customFormat="1" ht="12.75" x14ac:dyDescent="0.2"/>
    <row r="93" s="15" customFormat="1" ht="12.75" x14ac:dyDescent="0.2"/>
    <row r="94" s="15" customFormat="1" ht="12.75" x14ac:dyDescent="0.2"/>
    <row r="95" s="15" customFormat="1" ht="12.75" x14ac:dyDescent="0.2"/>
    <row r="96" s="15" customFormat="1" ht="12.75" x14ac:dyDescent="0.2"/>
    <row r="97" s="15" customFormat="1" ht="12.75" x14ac:dyDescent="0.2"/>
    <row r="98" s="15" customFormat="1" ht="12.75" x14ac:dyDescent="0.2"/>
    <row r="99" s="15" customFormat="1" ht="12.75" x14ac:dyDescent="0.2"/>
    <row r="100" s="15" customFormat="1" ht="12.75" x14ac:dyDescent="0.2"/>
    <row r="101" s="15" customFormat="1" ht="12.75" x14ac:dyDescent="0.2"/>
    <row r="102" s="15" customFormat="1" ht="12.75" x14ac:dyDescent="0.2"/>
    <row r="103" s="15" customFormat="1" ht="12.75" x14ac:dyDescent="0.2"/>
    <row r="104" s="15" customFormat="1" ht="12.75" x14ac:dyDescent="0.2"/>
    <row r="105" s="15" customFormat="1" ht="12.75" x14ac:dyDescent="0.2"/>
    <row r="106" s="15" customFormat="1" ht="12.75" x14ac:dyDescent="0.2"/>
    <row r="107" s="15" customFormat="1" ht="12.75" x14ac:dyDescent="0.2"/>
    <row r="108" s="15" customFormat="1" ht="12.75" x14ac:dyDescent="0.2"/>
    <row r="109" s="15" customFormat="1" ht="12.75" x14ac:dyDescent="0.2"/>
    <row r="110" s="15" customFormat="1" ht="12.75" x14ac:dyDescent="0.2"/>
    <row r="111" s="15" customFormat="1" ht="12.75" x14ac:dyDescent="0.2"/>
    <row r="112" s="15" customFormat="1" ht="12.75" x14ac:dyDescent="0.2"/>
    <row r="113" s="15" customFormat="1" ht="12.75" x14ac:dyDescent="0.2"/>
    <row r="114" s="15" customFormat="1" ht="12.75" x14ac:dyDescent="0.2"/>
    <row r="115" s="15" customFormat="1" ht="12.75" x14ac:dyDescent="0.2"/>
    <row r="116" s="15" customFormat="1" ht="12.75" x14ac:dyDescent="0.2"/>
    <row r="117" s="15" customFormat="1" ht="12.75" x14ac:dyDescent="0.2"/>
    <row r="118" s="15" customFormat="1" ht="12.75" x14ac:dyDescent="0.2"/>
    <row r="119" s="15" customFormat="1" ht="12.75" x14ac:dyDescent="0.2"/>
    <row r="120" s="15" customFormat="1" ht="12.75" x14ac:dyDescent="0.2"/>
    <row r="121" s="15" customFormat="1" ht="12.75" x14ac:dyDescent="0.2"/>
    <row r="122" s="15" customFormat="1" ht="12.75" x14ac:dyDescent="0.2"/>
    <row r="123" s="15" customFormat="1" ht="12.75" x14ac:dyDescent="0.2"/>
    <row r="124" s="15" customFormat="1" ht="12.75" x14ac:dyDescent="0.2"/>
    <row r="125" s="15" customFormat="1" ht="12.75" x14ac:dyDescent="0.2"/>
    <row r="126" s="15" customFormat="1" ht="12.75" x14ac:dyDescent="0.2"/>
    <row r="127" s="15" customFormat="1" ht="12.75" x14ac:dyDescent="0.2"/>
    <row r="128" s="15" customFormat="1" ht="12.75" x14ac:dyDescent="0.2"/>
    <row r="129" s="15" customFormat="1" ht="12.75" x14ac:dyDescent="0.2"/>
    <row r="130" s="15" customFormat="1" ht="12.75" x14ac:dyDescent="0.2"/>
    <row r="131" s="15" customFormat="1" ht="12.75" x14ac:dyDescent="0.2"/>
    <row r="132" s="15" customFormat="1" ht="12.75" x14ac:dyDescent="0.2"/>
    <row r="133" s="15" customFormat="1" ht="12.75" x14ac:dyDescent="0.2"/>
    <row r="134" s="15" customFormat="1" ht="12.75" x14ac:dyDescent="0.2"/>
    <row r="135" s="15" customFormat="1" ht="12.75" x14ac:dyDescent="0.2"/>
    <row r="136" s="15" customFormat="1" ht="12.75" x14ac:dyDescent="0.2"/>
    <row r="137" s="15" customFormat="1" ht="12.75" x14ac:dyDescent="0.2"/>
    <row r="138" s="15" customFormat="1" ht="12.75" x14ac:dyDescent="0.2"/>
    <row r="139" s="15" customFormat="1" ht="12.75" x14ac:dyDescent="0.2"/>
    <row r="140" s="15" customFormat="1" ht="12.75" x14ac:dyDescent="0.2"/>
    <row r="141" s="15" customFormat="1" ht="12.75" x14ac:dyDescent="0.2"/>
    <row r="142" s="15" customFormat="1" ht="12.75" x14ac:dyDescent="0.2"/>
    <row r="143" s="15" customFormat="1" ht="12.75" x14ac:dyDescent="0.2"/>
  </sheetData>
  <mergeCells count="2">
    <mergeCell ref="C74:K74"/>
    <mergeCell ref="B75:V75"/>
  </mergeCells>
  <hyperlinks>
    <hyperlink ref="C74" r:id="rId1" display="http://www.excel-downloads.com/forum/111720-space.html" xr:uid="{01562830-94DB-49DB-9681-ADF5E3AB0D53}"/>
    <hyperlink ref="B75" r:id="rId2" xr:uid="{F3D01C66-C6F0-4120-9D1F-58E1337803CA}"/>
    <hyperlink ref="B40" r:id="rId3" display="Les unités pifométriques" xr:uid="{823C6AA4-6D13-44B2-861D-7AA55D324D3E}"/>
    <hyperlink ref="D45" r:id="rId4" xr:uid="{B3F55B3C-AB78-4D5F-88D2-CFF390242FF8}"/>
    <hyperlink ref="D46" r:id="rId5" xr:uid="{CDC69708-14CD-4645-9015-911D1F42A15C}"/>
    <hyperlink ref="D47" r:id="rId6" xr:uid="{716D455E-7FB6-4BAF-9714-9E6A07FB91EF}"/>
    <hyperlink ref="D48" r:id="rId7" xr:uid="{7AF259A9-B4FF-4670-8F14-2EB265B6EE07}"/>
    <hyperlink ref="D50" r:id="rId8" xr:uid="{FFF3652A-4AD3-4CA0-A436-D1A6E4148DEE}"/>
    <hyperlink ref="D44" r:id="rId9" xr:uid="{81C648A2-35D5-46BF-B4C2-DC460C42CC39}"/>
    <hyperlink ref="B54" r:id="rId10" display="https://www.youtube.com/watch?v=YfGrccEQGKk" xr:uid="{18D78517-A466-4203-9804-9BECE4B401A8}"/>
    <hyperlink ref="B55" r:id="rId11" display="https://www.youtube.com/watch?v=li4XNespLxg" xr:uid="{5F9094DB-CABE-4ED1-9251-948946B8E2B6}"/>
    <hyperlink ref="B52:M52" r:id="rId12" display="Différence entre un fichier XLS et XLSX (ou XLSM)" xr:uid="{9635883A-8664-4F6C-8841-DD3FD710E2AA}"/>
    <hyperlink ref="D49" r:id="rId13" xr:uid="{D0DD148C-F1D1-4A5E-B849-166924B81B61}"/>
    <hyperlink ref="B57:H57" r:id="rId14" display="Forum Bureautique" xr:uid="{CB5F5F4B-6B9A-46B0-ADC4-2B50569CD812}"/>
    <hyperlink ref="B58:M58" r:id="rId15" display="Alternatives à Microsoft Excel : 5 programmes gratuits et convaincants" xr:uid="{5DC2B377-4E3C-4112-A5AB-CF5333C62CF5}"/>
    <hyperlink ref="B59:J59" r:id="rId16" display="Excel SI-ALORS: comment fonctionne la formule SI ?" xr:uid="{F6A34474-BF98-4EF5-9405-2EBA332874E4}"/>
    <hyperlink ref="B60:I60" r:id="rId17" display="Les 20 meilleurs Tricks Mathématiques" xr:uid="{4BFFF918-B306-4452-BD16-6FB043B8646D}"/>
    <hyperlink ref="D63" r:id="rId18" xr:uid="{265EBD3E-6D38-49F7-89F2-89FFC806F031}"/>
    <hyperlink ref="D64" r:id="rId19" xr:uid="{F6BC37C1-C233-478F-9594-56895B363431}"/>
    <hyperlink ref="D62" r:id="rId20" xr:uid="{45D1128D-016B-459E-8B1A-9F65A1E3FA8F}"/>
    <hyperlink ref="D65" r:id="rId21" xr:uid="{8975AA4D-A702-4DCC-9189-63E03C953C6C}"/>
    <hyperlink ref="D66" r:id="rId22" xr:uid="{2E540C96-A550-4DA8-93DC-7E5B349E31B2}"/>
    <hyperlink ref="D40" r:id="rId23" xr:uid="{68ABFA92-E218-4018-A0DB-01FEE7754856}"/>
    <hyperlink ref="D54" r:id="rId24" xr:uid="{50ECB79C-A9B3-45DC-9697-BB286343132B}"/>
    <hyperlink ref="D55" r:id="rId25" xr:uid="{21C5025F-742D-452D-9EA1-66140895F187}"/>
    <hyperlink ref="D52" r:id="rId26" xr:uid="{1A9C10F2-FFE4-4E25-85E9-21DEB1EECD7E}"/>
    <hyperlink ref="D56" r:id="rId27" xr:uid="{21957ADF-C6DC-40A8-A54B-882C59EE063F}"/>
    <hyperlink ref="D57" r:id="rId28" xr:uid="{B57644FD-CAF2-4513-96FB-F61F1DD305AB}"/>
    <hyperlink ref="D58" r:id="rId29" xr:uid="{F05E45ED-2DEC-4898-9C00-34391BD07A8C}"/>
    <hyperlink ref="D59" r:id="rId30" xr:uid="{E073A8A4-7804-4547-BBE8-85DFFB8D510F}"/>
    <hyperlink ref="D60" r:id="rId31" xr:uid="{07C2536B-0EBE-4A4C-8793-22D62E454D04}"/>
    <hyperlink ref="D43" r:id="rId32" xr:uid="{F406C91E-D547-4A1F-B700-66EFD7C278BF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portrait" horizontalDpi="300" verticalDpi="300" r:id="rId33"/>
  <headerFooter alignWithMargins="0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5"/>
  <sheetViews>
    <sheetView showZeros="0" showWhiteSpace="0" zoomScale="61" zoomScaleNormal="61" zoomScalePageLayoutView="58" workbookViewId="0">
      <selection activeCell="AB100" sqref="AB100"/>
    </sheetView>
  </sheetViews>
  <sheetFormatPr baseColWidth="10" defaultRowHeight="15" x14ac:dyDescent="0.25"/>
  <cols>
    <col min="1" max="1" width="18.85546875" style="172" customWidth="1"/>
    <col min="2" max="2" width="10.42578125" style="172" customWidth="1"/>
    <col min="3" max="4" width="11.42578125" style="172"/>
    <col min="5" max="5" width="18" style="172" customWidth="1"/>
    <col min="6" max="7" width="11.42578125" style="172"/>
    <col min="8" max="8" width="8" style="172" customWidth="1"/>
    <col min="9" max="9" width="11.42578125" style="172"/>
    <col min="10" max="10" width="20.85546875" style="172" customWidth="1"/>
    <col min="11" max="11" width="11.42578125" style="172"/>
    <col min="12" max="12" width="36.7109375" style="172" customWidth="1"/>
    <col min="13" max="17" width="11.42578125" style="174"/>
    <col min="18" max="256" width="11.42578125" style="171"/>
    <col min="257" max="257" width="18.85546875" style="171" customWidth="1"/>
    <col min="258" max="258" width="10.42578125" style="171" customWidth="1"/>
    <col min="259" max="260" width="11.42578125" style="171"/>
    <col min="261" max="261" width="18" style="171" customWidth="1"/>
    <col min="262" max="263" width="11.42578125" style="171"/>
    <col min="264" max="264" width="8" style="171" customWidth="1"/>
    <col min="265" max="265" width="11.42578125" style="171"/>
    <col min="266" max="266" width="20.85546875" style="171" customWidth="1"/>
    <col min="267" max="267" width="11.42578125" style="171"/>
    <col min="268" max="268" width="36.7109375" style="171" customWidth="1"/>
    <col min="269" max="512" width="11.42578125" style="171"/>
    <col min="513" max="513" width="18.85546875" style="171" customWidth="1"/>
    <col min="514" max="514" width="10.42578125" style="171" customWidth="1"/>
    <col min="515" max="516" width="11.42578125" style="171"/>
    <col min="517" max="517" width="18" style="171" customWidth="1"/>
    <col min="518" max="519" width="11.42578125" style="171"/>
    <col min="520" max="520" width="8" style="171" customWidth="1"/>
    <col min="521" max="521" width="11.42578125" style="171"/>
    <col min="522" max="522" width="20.85546875" style="171" customWidth="1"/>
    <col min="523" max="523" width="11.42578125" style="171"/>
    <col min="524" max="524" width="36.7109375" style="171" customWidth="1"/>
    <col min="525" max="768" width="11.42578125" style="171"/>
    <col min="769" max="769" width="18.85546875" style="171" customWidth="1"/>
    <col min="770" max="770" width="10.42578125" style="171" customWidth="1"/>
    <col min="771" max="772" width="11.42578125" style="171"/>
    <col min="773" max="773" width="18" style="171" customWidth="1"/>
    <col min="774" max="775" width="11.42578125" style="171"/>
    <col min="776" max="776" width="8" style="171" customWidth="1"/>
    <col min="777" max="777" width="11.42578125" style="171"/>
    <col min="778" max="778" width="20.85546875" style="171" customWidth="1"/>
    <col min="779" max="779" width="11.42578125" style="171"/>
    <col min="780" max="780" width="36.7109375" style="171" customWidth="1"/>
    <col min="781" max="1024" width="11.42578125" style="171"/>
    <col min="1025" max="1025" width="18.85546875" style="171" customWidth="1"/>
    <col min="1026" max="1026" width="10.42578125" style="171" customWidth="1"/>
    <col min="1027" max="1028" width="11.42578125" style="171"/>
    <col min="1029" max="1029" width="18" style="171" customWidth="1"/>
    <col min="1030" max="1031" width="11.42578125" style="171"/>
    <col min="1032" max="1032" width="8" style="171" customWidth="1"/>
    <col min="1033" max="1033" width="11.42578125" style="171"/>
    <col min="1034" max="1034" width="20.85546875" style="171" customWidth="1"/>
    <col min="1035" max="1035" width="11.42578125" style="171"/>
    <col min="1036" max="1036" width="36.7109375" style="171" customWidth="1"/>
    <col min="1037" max="1280" width="11.42578125" style="171"/>
    <col min="1281" max="1281" width="18.85546875" style="171" customWidth="1"/>
    <col min="1282" max="1282" width="10.42578125" style="171" customWidth="1"/>
    <col min="1283" max="1284" width="11.42578125" style="171"/>
    <col min="1285" max="1285" width="18" style="171" customWidth="1"/>
    <col min="1286" max="1287" width="11.42578125" style="171"/>
    <col min="1288" max="1288" width="8" style="171" customWidth="1"/>
    <col min="1289" max="1289" width="11.42578125" style="171"/>
    <col min="1290" max="1290" width="20.85546875" style="171" customWidth="1"/>
    <col min="1291" max="1291" width="11.42578125" style="171"/>
    <col min="1292" max="1292" width="36.7109375" style="171" customWidth="1"/>
    <col min="1293" max="1536" width="11.42578125" style="171"/>
    <col min="1537" max="1537" width="18.85546875" style="171" customWidth="1"/>
    <col min="1538" max="1538" width="10.42578125" style="171" customWidth="1"/>
    <col min="1539" max="1540" width="11.42578125" style="171"/>
    <col min="1541" max="1541" width="18" style="171" customWidth="1"/>
    <col min="1542" max="1543" width="11.42578125" style="171"/>
    <col min="1544" max="1544" width="8" style="171" customWidth="1"/>
    <col min="1545" max="1545" width="11.42578125" style="171"/>
    <col min="1546" max="1546" width="20.85546875" style="171" customWidth="1"/>
    <col min="1547" max="1547" width="11.42578125" style="171"/>
    <col min="1548" max="1548" width="36.7109375" style="171" customWidth="1"/>
    <col min="1549" max="1792" width="11.42578125" style="171"/>
    <col min="1793" max="1793" width="18.85546875" style="171" customWidth="1"/>
    <col min="1794" max="1794" width="10.42578125" style="171" customWidth="1"/>
    <col min="1795" max="1796" width="11.42578125" style="171"/>
    <col min="1797" max="1797" width="18" style="171" customWidth="1"/>
    <col min="1798" max="1799" width="11.42578125" style="171"/>
    <col min="1800" max="1800" width="8" style="171" customWidth="1"/>
    <col min="1801" max="1801" width="11.42578125" style="171"/>
    <col min="1802" max="1802" width="20.85546875" style="171" customWidth="1"/>
    <col min="1803" max="1803" width="11.42578125" style="171"/>
    <col min="1804" max="1804" width="36.7109375" style="171" customWidth="1"/>
    <col min="1805" max="2048" width="11.42578125" style="171"/>
    <col min="2049" max="2049" width="18.85546875" style="171" customWidth="1"/>
    <col min="2050" max="2050" width="10.42578125" style="171" customWidth="1"/>
    <col min="2051" max="2052" width="11.42578125" style="171"/>
    <col min="2053" max="2053" width="18" style="171" customWidth="1"/>
    <col min="2054" max="2055" width="11.42578125" style="171"/>
    <col min="2056" max="2056" width="8" style="171" customWidth="1"/>
    <col min="2057" max="2057" width="11.42578125" style="171"/>
    <col min="2058" max="2058" width="20.85546875" style="171" customWidth="1"/>
    <col min="2059" max="2059" width="11.42578125" style="171"/>
    <col min="2060" max="2060" width="36.7109375" style="171" customWidth="1"/>
    <col min="2061" max="2304" width="11.42578125" style="171"/>
    <col min="2305" max="2305" width="18.85546875" style="171" customWidth="1"/>
    <col min="2306" max="2306" width="10.42578125" style="171" customWidth="1"/>
    <col min="2307" max="2308" width="11.42578125" style="171"/>
    <col min="2309" max="2309" width="18" style="171" customWidth="1"/>
    <col min="2310" max="2311" width="11.42578125" style="171"/>
    <col min="2312" max="2312" width="8" style="171" customWidth="1"/>
    <col min="2313" max="2313" width="11.42578125" style="171"/>
    <col min="2314" max="2314" width="20.85546875" style="171" customWidth="1"/>
    <col min="2315" max="2315" width="11.42578125" style="171"/>
    <col min="2316" max="2316" width="36.7109375" style="171" customWidth="1"/>
    <col min="2317" max="2560" width="11.42578125" style="171"/>
    <col min="2561" max="2561" width="18.85546875" style="171" customWidth="1"/>
    <col min="2562" max="2562" width="10.42578125" style="171" customWidth="1"/>
    <col min="2563" max="2564" width="11.42578125" style="171"/>
    <col min="2565" max="2565" width="18" style="171" customWidth="1"/>
    <col min="2566" max="2567" width="11.42578125" style="171"/>
    <col min="2568" max="2568" width="8" style="171" customWidth="1"/>
    <col min="2569" max="2569" width="11.42578125" style="171"/>
    <col min="2570" max="2570" width="20.85546875" style="171" customWidth="1"/>
    <col min="2571" max="2571" width="11.42578125" style="171"/>
    <col min="2572" max="2572" width="36.7109375" style="171" customWidth="1"/>
    <col min="2573" max="2816" width="11.42578125" style="171"/>
    <col min="2817" max="2817" width="18.85546875" style="171" customWidth="1"/>
    <col min="2818" max="2818" width="10.42578125" style="171" customWidth="1"/>
    <col min="2819" max="2820" width="11.42578125" style="171"/>
    <col min="2821" max="2821" width="18" style="171" customWidth="1"/>
    <col min="2822" max="2823" width="11.42578125" style="171"/>
    <col min="2824" max="2824" width="8" style="171" customWidth="1"/>
    <col min="2825" max="2825" width="11.42578125" style="171"/>
    <col min="2826" max="2826" width="20.85546875" style="171" customWidth="1"/>
    <col min="2827" max="2827" width="11.42578125" style="171"/>
    <col min="2828" max="2828" width="36.7109375" style="171" customWidth="1"/>
    <col min="2829" max="3072" width="11.42578125" style="171"/>
    <col min="3073" max="3073" width="18.85546875" style="171" customWidth="1"/>
    <col min="3074" max="3074" width="10.42578125" style="171" customWidth="1"/>
    <col min="3075" max="3076" width="11.42578125" style="171"/>
    <col min="3077" max="3077" width="18" style="171" customWidth="1"/>
    <col min="3078" max="3079" width="11.42578125" style="171"/>
    <col min="3080" max="3080" width="8" style="171" customWidth="1"/>
    <col min="3081" max="3081" width="11.42578125" style="171"/>
    <col min="3082" max="3082" width="20.85546875" style="171" customWidth="1"/>
    <col min="3083" max="3083" width="11.42578125" style="171"/>
    <col min="3084" max="3084" width="36.7109375" style="171" customWidth="1"/>
    <col min="3085" max="3328" width="11.42578125" style="171"/>
    <col min="3329" max="3329" width="18.85546875" style="171" customWidth="1"/>
    <col min="3330" max="3330" width="10.42578125" style="171" customWidth="1"/>
    <col min="3331" max="3332" width="11.42578125" style="171"/>
    <col min="3333" max="3333" width="18" style="171" customWidth="1"/>
    <col min="3334" max="3335" width="11.42578125" style="171"/>
    <col min="3336" max="3336" width="8" style="171" customWidth="1"/>
    <col min="3337" max="3337" width="11.42578125" style="171"/>
    <col min="3338" max="3338" width="20.85546875" style="171" customWidth="1"/>
    <col min="3339" max="3339" width="11.42578125" style="171"/>
    <col min="3340" max="3340" width="36.7109375" style="171" customWidth="1"/>
    <col min="3341" max="3584" width="11.42578125" style="171"/>
    <col min="3585" max="3585" width="18.85546875" style="171" customWidth="1"/>
    <col min="3586" max="3586" width="10.42578125" style="171" customWidth="1"/>
    <col min="3587" max="3588" width="11.42578125" style="171"/>
    <col min="3589" max="3589" width="18" style="171" customWidth="1"/>
    <col min="3590" max="3591" width="11.42578125" style="171"/>
    <col min="3592" max="3592" width="8" style="171" customWidth="1"/>
    <col min="3593" max="3593" width="11.42578125" style="171"/>
    <col min="3594" max="3594" width="20.85546875" style="171" customWidth="1"/>
    <col min="3595" max="3595" width="11.42578125" style="171"/>
    <col min="3596" max="3596" width="36.7109375" style="171" customWidth="1"/>
    <col min="3597" max="3840" width="11.42578125" style="171"/>
    <col min="3841" max="3841" width="18.85546875" style="171" customWidth="1"/>
    <col min="3842" max="3842" width="10.42578125" style="171" customWidth="1"/>
    <col min="3843" max="3844" width="11.42578125" style="171"/>
    <col min="3845" max="3845" width="18" style="171" customWidth="1"/>
    <col min="3846" max="3847" width="11.42578125" style="171"/>
    <col min="3848" max="3848" width="8" style="171" customWidth="1"/>
    <col min="3849" max="3849" width="11.42578125" style="171"/>
    <col min="3850" max="3850" width="20.85546875" style="171" customWidth="1"/>
    <col min="3851" max="3851" width="11.42578125" style="171"/>
    <col min="3852" max="3852" width="36.7109375" style="171" customWidth="1"/>
    <col min="3853" max="4096" width="11.42578125" style="171"/>
    <col min="4097" max="4097" width="18.85546875" style="171" customWidth="1"/>
    <col min="4098" max="4098" width="10.42578125" style="171" customWidth="1"/>
    <col min="4099" max="4100" width="11.42578125" style="171"/>
    <col min="4101" max="4101" width="18" style="171" customWidth="1"/>
    <col min="4102" max="4103" width="11.42578125" style="171"/>
    <col min="4104" max="4104" width="8" style="171" customWidth="1"/>
    <col min="4105" max="4105" width="11.42578125" style="171"/>
    <col min="4106" max="4106" width="20.85546875" style="171" customWidth="1"/>
    <col min="4107" max="4107" width="11.42578125" style="171"/>
    <col min="4108" max="4108" width="36.7109375" style="171" customWidth="1"/>
    <col min="4109" max="4352" width="11.42578125" style="171"/>
    <col min="4353" max="4353" width="18.85546875" style="171" customWidth="1"/>
    <col min="4354" max="4354" width="10.42578125" style="171" customWidth="1"/>
    <col min="4355" max="4356" width="11.42578125" style="171"/>
    <col min="4357" max="4357" width="18" style="171" customWidth="1"/>
    <col min="4358" max="4359" width="11.42578125" style="171"/>
    <col min="4360" max="4360" width="8" style="171" customWidth="1"/>
    <col min="4361" max="4361" width="11.42578125" style="171"/>
    <col min="4362" max="4362" width="20.85546875" style="171" customWidth="1"/>
    <col min="4363" max="4363" width="11.42578125" style="171"/>
    <col min="4364" max="4364" width="36.7109375" style="171" customWidth="1"/>
    <col min="4365" max="4608" width="11.42578125" style="171"/>
    <col min="4609" max="4609" width="18.85546875" style="171" customWidth="1"/>
    <col min="4610" max="4610" width="10.42578125" style="171" customWidth="1"/>
    <col min="4611" max="4612" width="11.42578125" style="171"/>
    <col min="4613" max="4613" width="18" style="171" customWidth="1"/>
    <col min="4614" max="4615" width="11.42578125" style="171"/>
    <col min="4616" max="4616" width="8" style="171" customWidth="1"/>
    <col min="4617" max="4617" width="11.42578125" style="171"/>
    <col min="4618" max="4618" width="20.85546875" style="171" customWidth="1"/>
    <col min="4619" max="4619" width="11.42578125" style="171"/>
    <col min="4620" max="4620" width="36.7109375" style="171" customWidth="1"/>
    <col min="4621" max="4864" width="11.42578125" style="171"/>
    <col min="4865" max="4865" width="18.85546875" style="171" customWidth="1"/>
    <col min="4866" max="4866" width="10.42578125" style="171" customWidth="1"/>
    <col min="4867" max="4868" width="11.42578125" style="171"/>
    <col min="4869" max="4869" width="18" style="171" customWidth="1"/>
    <col min="4870" max="4871" width="11.42578125" style="171"/>
    <col min="4872" max="4872" width="8" style="171" customWidth="1"/>
    <col min="4873" max="4873" width="11.42578125" style="171"/>
    <col min="4874" max="4874" width="20.85546875" style="171" customWidth="1"/>
    <col min="4875" max="4875" width="11.42578125" style="171"/>
    <col min="4876" max="4876" width="36.7109375" style="171" customWidth="1"/>
    <col min="4877" max="5120" width="11.42578125" style="171"/>
    <col min="5121" max="5121" width="18.85546875" style="171" customWidth="1"/>
    <col min="5122" max="5122" width="10.42578125" style="171" customWidth="1"/>
    <col min="5123" max="5124" width="11.42578125" style="171"/>
    <col min="5125" max="5125" width="18" style="171" customWidth="1"/>
    <col min="5126" max="5127" width="11.42578125" style="171"/>
    <col min="5128" max="5128" width="8" style="171" customWidth="1"/>
    <col min="5129" max="5129" width="11.42578125" style="171"/>
    <col min="5130" max="5130" width="20.85546875" style="171" customWidth="1"/>
    <col min="5131" max="5131" width="11.42578125" style="171"/>
    <col min="5132" max="5132" width="36.7109375" style="171" customWidth="1"/>
    <col min="5133" max="5376" width="11.42578125" style="171"/>
    <col min="5377" max="5377" width="18.85546875" style="171" customWidth="1"/>
    <col min="5378" max="5378" width="10.42578125" style="171" customWidth="1"/>
    <col min="5379" max="5380" width="11.42578125" style="171"/>
    <col min="5381" max="5381" width="18" style="171" customWidth="1"/>
    <col min="5382" max="5383" width="11.42578125" style="171"/>
    <col min="5384" max="5384" width="8" style="171" customWidth="1"/>
    <col min="5385" max="5385" width="11.42578125" style="171"/>
    <col min="5386" max="5386" width="20.85546875" style="171" customWidth="1"/>
    <col min="5387" max="5387" width="11.42578125" style="171"/>
    <col min="5388" max="5388" width="36.7109375" style="171" customWidth="1"/>
    <col min="5389" max="5632" width="11.42578125" style="171"/>
    <col min="5633" max="5633" width="18.85546875" style="171" customWidth="1"/>
    <col min="5634" max="5634" width="10.42578125" style="171" customWidth="1"/>
    <col min="5635" max="5636" width="11.42578125" style="171"/>
    <col min="5637" max="5637" width="18" style="171" customWidth="1"/>
    <col min="5638" max="5639" width="11.42578125" style="171"/>
    <col min="5640" max="5640" width="8" style="171" customWidth="1"/>
    <col min="5641" max="5641" width="11.42578125" style="171"/>
    <col min="5642" max="5642" width="20.85546875" style="171" customWidth="1"/>
    <col min="5643" max="5643" width="11.42578125" style="171"/>
    <col min="5644" max="5644" width="36.7109375" style="171" customWidth="1"/>
    <col min="5645" max="5888" width="11.42578125" style="171"/>
    <col min="5889" max="5889" width="18.85546875" style="171" customWidth="1"/>
    <col min="5890" max="5890" width="10.42578125" style="171" customWidth="1"/>
    <col min="5891" max="5892" width="11.42578125" style="171"/>
    <col min="5893" max="5893" width="18" style="171" customWidth="1"/>
    <col min="5894" max="5895" width="11.42578125" style="171"/>
    <col min="5896" max="5896" width="8" style="171" customWidth="1"/>
    <col min="5897" max="5897" width="11.42578125" style="171"/>
    <col min="5898" max="5898" width="20.85546875" style="171" customWidth="1"/>
    <col min="5899" max="5899" width="11.42578125" style="171"/>
    <col min="5900" max="5900" width="36.7109375" style="171" customWidth="1"/>
    <col min="5901" max="6144" width="11.42578125" style="171"/>
    <col min="6145" max="6145" width="18.85546875" style="171" customWidth="1"/>
    <col min="6146" max="6146" width="10.42578125" style="171" customWidth="1"/>
    <col min="6147" max="6148" width="11.42578125" style="171"/>
    <col min="6149" max="6149" width="18" style="171" customWidth="1"/>
    <col min="6150" max="6151" width="11.42578125" style="171"/>
    <col min="6152" max="6152" width="8" style="171" customWidth="1"/>
    <col min="6153" max="6153" width="11.42578125" style="171"/>
    <col min="6154" max="6154" width="20.85546875" style="171" customWidth="1"/>
    <col min="6155" max="6155" width="11.42578125" style="171"/>
    <col min="6156" max="6156" width="36.7109375" style="171" customWidth="1"/>
    <col min="6157" max="6400" width="11.42578125" style="171"/>
    <col min="6401" max="6401" width="18.85546875" style="171" customWidth="1"/>
    <col min="6402" max="6402" width="10.42578125" style="171" customWidth="1"/>
    <col min="6403" max="6404" width="11.42578125" style="171"/>
    <col min="6405" max="6405" width="18" style="171" customWidth="1"/>
    <col min="6406" max="6407" width="11.42578125" style="171"/>
    <col min="6408" max="6408" width="8" style="171" customWidth="1"/>
    <col min="6409" max="6409" width="11.42578125" style="171"/>
    <col min="6410" max="6410" width="20.85546875" style="171" customWidth="1"/>
    <col min="6411" max="6411" width="11.42578125" style="171"/>
    <col min="6412" max="6412" width="36.7109375" style="171" customWidth="1"/>
    <col min="6413" max="6656" width="11.42578125" style="171"/>
    <col min="6657" max="6657" width="18.85546875" style="171" customWidth="1"/>
    <col min="6658" max="6658" width="10.42578125" style="171" customWidth="1"/>
    <col min="6659" max="6660" width="11.42578125" style="171"/>
    <col min="6661" max="6661" width="18" style="171" customWidth="1"/>
    <col min="6662" max="6663" width="11.42578125" style="171"/>
    <col min="6664" max="6664" width="8" style="171" customWidth="1"/>
    <col min="6665" max="6665" width="11.42578125" style="171"/>
    <col min="6666" max="6666" width="20.85546875" style="171" customWidth="1"/>
    <col min="6667" max="6667" width="11.42578125" style="171"/>
    <col min="6668" max="6668" width="36.7109375" style="171" customWidth="1"/>
    <col min="6669" max="6912" width="11.42578125" style="171"/>
    <col min="6913" max="6913" width="18.85546875" style="171" customWidth="1"/>
    <col min="6914" max="6914" width="10.42578125" style="171" customWidth="1"/>
    <col min="6915" max="6916" width="11.42578125" style="171"/>
    <col min="6917" max="6917" width="18" style="171" customWidth="1"/>
    <col min="6918" max="6919" width="11.42578125" style="171"/>
    <col min="6920" max="6920" width="8" style="171" customWidth="1"/>
    <col min="6921" max="6921" width="11.42578125" style="171"/>
    <col min="6922" max="6922" width="20.85546875" style="171" customWidth="1"/>
    <col min="6923" max="6923" width="11.42578125" style="171"/>
    <col min="6924" max="6924" width="36.7109375" style="171" customWidth="1"/>
    <col min="6925" max="7168" width="11.42578125" style="171"/>
    <col min="7169" max="7169" width="18.85546875" style="171" customWidth="1"/>
    <col min="7170" max="7170" width="10.42578125" style="171" customWidth="1"/>
    <col min="7171" max="7172" width="11.42578125" style="171"/>
    <col min="7173" max="7173" width="18" style="171" customWidth="1"/>
    <col min="7174" max="7175" width="11.42578125" style="171"/>
    <col min="7176" max="7176" width="8" style="171" customWidth="1"/>
    <col min="7177" max="7177" width="11.42578125" style="171"/>
    <col min="7178" max="7178" width="20.85546875" style="171" customWidth="1"/>
    <col min="7179" max="7179" width="11.42578125" style="171"/>
    <col min="7180" max="7180" width="36.7109375" style="171" customWidth="1"/>
    <col min="7181" max="7424" width="11.42578125" style="171"/>
    <col min="7425" max="7425" width="18.85546875" style="171" customWidth="1"/>
    <col min="7426" max="7426" width="10.42578125" style="171" customWidth="1"/>
    <col min="7427" max="7428" width="11.42578125" style="171"/>
    <col min="7429" max="7429" width="18" style="171" customWidth="1"/>
    <col min="7430" max="7431" width="11.42578125" style="171"/>
    <col min="7432" max="7432" width="8" style="171" customWidth="1"/>
    <col min="7433" max="7433" width="11.42578125" style="171"/>
    <col min="7434" max="7434" width="20.85546875" style="171" customWidth="1"/>
    <col min="7435" max="7435" width="11.42578125" style="171"/>
    <col min="7436" max="7436" width="36.7109375" style="171" customWidth="1"/>
    <col min="7437" max="7680" width="11.42578125" style="171"/>
    <col min="7681" max="7681" width="18.85546875" style="171" customWidth="1"/>
    <col min="7682" max="7682" width="10.42578125" style="171" customWidth="1"/>
    <col min="7683" max="7684" width="11.42578125" style="171"/>
    <col min="7685" max="7685" width="18" style="171" customWidth="1"/>
    <col min="7686" max="7687" width="11.42578125" style="171"/>
    <col min="7688" max="7688" width="8" style="171" customWidth="1"/>
    <col min="7689" max="7689" width="11.42578125" style="171"/>
    <col min="7690" max="7690" width="20.85546875" style="171" customWidth="1"/>
    <col min="7691" max="7691" width="11.42578125" style="171"/>
    <col min="7692" max="7692" width="36.7109375" style="171" customWidth="1"/>
    <col min="7693" max="7936" width="11.42578125" style="171"/>
    <col min="7937" max="7937" width="18.85546875" style="171" customWidth="1"/>
    <col min="7938" max="7938" width="10.42578125" style="171" customWidth="1"/>
    <col min="7939" max="7940" width="11.42578125" style="171"/>
    <col min="7941" max="7941" width="18" style="171" customWidth="1"/>
    <col min="7942" max="7943" width="11.42578125" style="171"/>
    <col min="7944" max="7944" width="8" style="171" customWidth="1"/>
    <col min="7945" max="7945" width="11.42578125" style="171"/>
    <col min="7946" max="7946" width="20.85546875" style="171" customWidth="1"/>
    <col min="7947" max="7947" width="11.42578125" style="171"/>
    <col min="7948" max="7948" width="36.7109375" style="171" customWidth="1"/>
    <col min="7949" max="8192" width="11.42578125" style="171"/>
    <col min="8193" max="8193" width="18.85546875" style="171" customWidth="1"/>
    <col min="8194" max="8194" width="10.42578125" style="171" customWidth="1"/>
    <col min="8195" max="8196" width="11.42578125" style="171"/>
    <col min="8197" max="8197" width="18" style="171" customWidth="1"/>
    <col min="8198" max="8199" width="11.42578125" style="171"/>
    <col min="8200" max="8200" width="8" style="171" customWidth="1"/>
    <col min="8201" max="8201" width="11.42578125" style="171"/>
    <col min="8202" max="8202" width="20.85546875" style="171" customWidth="1"/>
    <col min="8203" max="8203" width="11.42578125" style="171"/>
    <col min="8204" max="8204" width="36.7109375" style="171" customWidth="1"/>
    <col min="8205" max="8448" width="11.42578125" style="171"/>
    <col min="8449" max="8449" width="18.85546875" style="171" customWidth="1"/>
    <col min="8450" max="8450" width="10.42578125" style="171" customWidth="1"/>
    <col min="8451" max="8452" width="11.42578125" style="171"/>
    <col min="8453" max="8453" width="18" style="171" customWidth="1"/>
    <col min="8454" max="8455" width="11.42578125" style="171"/>
    <col min="8456" max="8456" width="8" style="171" customWidth="1"/>
    <col min="8457" max="8457" width="11.42578125" style="171"/>
    <col min="8458" max="8458" width="20.85546875" style="171" customWidth="1"/>
    <col min="8459" max="8459" width="11.42578125" style="171"/>
    <col min="8460" max="8460" width="36.7109375" style="171" customWidth="1"/>
    <col min="8461" max="8704" width="11.42578125" style="171"/>
    <col min="8705" max="8705" width="18.85546875" style="171" customWidth="1"/>
    <col min="8706" max="8706" width="10.42578125" style="171" customWidth="1"/>
    <col min="8707" max="8708" width="11.42578125" style="171"/>
    <col min="8709" max="8709" width="18" style="171" customWidth="1"/>
    <col min="8710" max="8711" width="11.42578125" style="171"/>
    <col min="8712" max="8712" width="8" style="171" customWidth="1"/>
    <col min="8713" max="8713" width="11.42578125" style="171"/>
    <col min="8714" max="8714" width="20.85546875" style="171" customWidth="1"/>
    <col min="8715" max="8715" width="11.42578125" style="171"/>
    <col min="8716" max="8716" width="36.7109375" style="171" customWidth="1"/>
    <col min="8717" max="8960" width="11.42578125" style="171"/>
    <col min="8961" max="8961" width="18.85546875" style="171" customWidth="1"/>
    <col min="8962" max="8962" width="10.42578125" style="171" customWidth="1"/>
    <col min="8963" max="8964" width="11.42578125" style="171"/>
    <col min="8965" max="8965" width="18" style="171" customWidth="1"/>
    <col min="8966" max="8967" width="11.42578125" style="171"/>
    <col min="8968" max="8968" width="8" style="171" customWidth="1"/>
    <col min="8969" max="8969" width="11.42578125" style="171"/>
    <col min="8970" max="8970" width="20.85546875" style="171" customWidth="1"/>
    <col min="8971" max="8971" width="11.42578125" style="171"/>
    <col min="8972" max="8972" width="36.7109375" style="171" customWidth="1"/>
    <col min="8973" max="9216" width="11.42578125" style="171"/>
    <col min="9217" max="9217" width="18.85546875" style="171" customWidth="1"/>
    <col min="9218" max="9218" width="10.42578125" style="171" customWidth="1"/>
    <col min="9219" max="9220" width="11.42578125" style="171"/>
    <col min="9221" max="9221" width="18" style="171" customWidth="1"/>
    <col min="9222" max="9223" width="11.42578125" style="171"/>
    <col min="9224" max="9224" width="8" style="171" customWidth="1"/>
    <col min="9225" max="9225" width="11.42578125" style="171"/>
    <col min="9226" max="9226" width="20.85546875" style="171" customWidth="1"/>
    <col min="9227" max="9227" width="11.42578125" style="171"/>
    <col min="9228" max="9228" width="36.7109375" style="171" customWidth="1"/>
    <col min="9229" max="9472" width="11.42578125" style="171"/>
    <col min="9473" max="9473" width="18.85546875" style="171" customWidth="1"/>
    <col min="9474" max="9474" width="10.42578125" style="171" customWidth="1"/>
    <col min="9475" max="9476" width="11.42578125" style="171"/>
    <col min="9477" max="9477" width="18" style="171" customWidth="1"/>
    <col min="9478" max="9479" width="11.42578125" style="171"/>
    <col min="9480" max="9480" width="8" style="171" customWidth="1"/>
    <col min="9481" max="9481" width="11.42578125" style="171"/>
    <col min="9482" max="9482" width="20.85546875" style="171" customWidth="1"/>
    <col min="9483" max="9483" width="11.42578125" style="171"/>
    <col min="9484" max="9484" width="36.7109375" style="171" customWidth="1"/>
    <col min="9485" max="9728" width="11.42578125" style="171"/>
    <col min="9729" max="9729" width="18.85546875" style="171" customWidth="1"/>
    <col min="9730" max="9730" width="10.42578125" style="171" customWidth="1"/>
    <col min="9731" max="9732" width="11.42578125" style="171"/>
    <col min="9733" max="9733" width="18" style="171" customWidth="1"/>
    <col min="9734" max="9735" width="11.42578125" style="171"/>
    <col min="9736" max="9736" width="8" style="171" customWidth="1"/>
    <col min="9737" max="9737" width="11.42578125" style="171"/>
    <col min="9738" max="9738" width="20.85546875" style="171" customWidth="1"/>
    <col min="9739" max="9739" width="11.42578125" style="171"/>
    <col min="9740" max="9740" width="36.7109375" style="171" customWidth="1"/>
    <col min="9741" max="9984" width="11.42578125" style="171"/>
    <col min="9985" max="9985" width="18.85546875" style="171" customWidth="1"/>
    <col min="9986" max="9986" width="10.42578125" style="171" customWidth="1"/>
    <col min="9987" max="9988" width="11.42578125" style="171"/>
    <col min="9989" max="9989" width="18" style="171" customWidth="1"/>
    <col min="9990" max="9991" width="11.42578125" style="171"/>
    <col min="9992" max="9992" width="8" style="171" customWidth="1"/>
    <col min="9993" max="9993" width="11.42578125" style="171"/>
    <col min="9994" max="9994" width="20.85546875" style="171" customWidth="1"/>
    <col min="9995" max="9995" width="11.42578125" style="171"/>
    <col min="9996" max="9996" width="36.7109375" style="171" customWidth="1"/>
    <col min="9997" max="10240" width="11.42578125" style="171"/>
    <col min="10241" max="10241" width="18.85546875" style="171" customWidth="1"/>
    <col min="10242" max="10242" width="10.42578125" style="171" customWidth="1"/>
    <col min="10243" max="10244" width="11.42578125" style="171"/>
    <col min="10245" max="10245" width="18" style="171" customWidth="1"/>
    <col min="10246" max="10247" width="11.42578125" style="171"/>
    <col min="10248" max="10248" width="8" style="171" customWidth="1"/>
    <col min="10249" max="10249" width="11.42578125" style="171"/>
    <col min="10250" max="10250" width="20.85546875" style="171" customWidth="1"/>
    <col min="10251" max="10251" width="11.42578125" style="171"/>
    <col min="10252" max="10252" width="36.7109375" style="171" customWidth="1"/>
    <col min="10253" max="10496" width="11.42578125" style="171"/>
    <col min="10497" max="10497" width="18.85546875" style="171" customWidth="1"/>
    <col min="10498" max="10498" width="10.42578125" style="171" customWidth="1"/>
    <col min="10499" max="10500" width="11.42578125" style="171"/>
    <col min="10501" max="10501" width="18" style="171" customWidth="1"/>
    <col min="10502" max="10503" width="11.42578125" style="171"/>
    <col min="10504" max="10504" width="8" style="171" customWidth="1"/>
    <col min="10505" max="10505" width="11.42578125" style="171"/>
    <col min="10506" max="10506" width="20.85546875" style="171" customWidth="1"/>
    <col min="10507" max="10507" width="11.42578125" style="171"/>
    <col min="10508" max="10508" width="36.7109375" style="171" customWidth="1"/>
    <col min="10509" max="10752" width="11.42578125" style="171"/>
    <col min="10753" max="10753" width="18.85546875" style="171" customWidth="1"/>
    <col min="10754" max="10754" width="10.42578125" style="171" customWidth="1"/>
    <col min="10755" max="10756" width="11.42578125" style="171"/>
    <col min="10757" max="10757" width="18" style="171" customWidth="1"/>
    <col min="10758" max="10759" width="11.42578125" style="171"/>
    <col min="10760" max="10760" width="8" style="171" customWidth="1"/>
    <col min="10761" max="10761" width="11.42578125" style="171"/>
    <col min="10762" max="10762" width="20.85546875" style="171" customWidth="1"/>
    <col min="10763" max="10763" width="11.42578125" style="171"/>
    <col min="10764" max="10764" width="36.7109375" style="171" customWidth="1"/>
    <col min="10765" max="11008" width="11.42578125" style="171"/>
    <col min="11009" max="11009" width="18.85546875" style="171" customWidth="1"/>
    <col min="11010" max="11010" width="10.42578125" style="171" customWidth="1"/>
    <col min="11011" max="11012" width="11.42578125" style="171"/>
    <col min="11013" max="11013" width="18" style="171" customWidth="1"/>
    <col min="11014" max="11015" width="11.42578125" style="171"/>
    <col min="11016" max="11016" width="8" style="171" customWidth="1"/>
    <col min="11017" max="11017" width="11.42578125" style="171"/>
    <col min="11018" max="11018" width="20.85546875" style="171" customWidth="1"/>
    <col min="11019" max="11019" width="11.42578125" style="171"/>
    <col min="11020" max="11020" width="36.7109375" style="171" customWidth="1"/>
    <col min="11021" max="11264" width="11.42578125" style="171"/>
    <col min="11265" max="11265" width="18.85546875" style="171" customWidth="1"/>
    <col min="11266" max="11266" width="10.42578125" style="171" customWidth="1"/>
    <col min="11267" max="11268" width="11.42578125" style="171"/>
    <col min="11269" max="11269" width="18" style="171" customWidth="1"/>
    <col min="11270" max="11271" width="11.42578125" style="171"/>
    <col min="11272" max="11272" width="8" style="171" customWidth="1"/>
    <col min="11273" max="11273" width="11.42578125" style="171"/>
    <col min="11274" max="11274" width="20.85546875" style="171" customWidth="1"/>
    <col min="11275" max="11275" width="11.42578125" style="171"/>
    <col min="11276" max="11276" width="36.7109375" style="171" customWidth="1"/>
    <col min="11277" max="11520" width="11.42578125" style="171"/>
    <col min="11521" max="11521" width="18.85546875" style="171" customWidth="1"/>
    <col min="11522" max="11522" width="10.42578125" style="171" customWidth="1"/>
    <col min="11523" max="11524" width="11.42578125" style="171"/>
    <col min="11525" max="11525" width="18" style="171" customWidth="1"/>
    <col min="11526" max="11527" width="11.42578125" style="171"/>
    <col min="11528" max="11528" width="8" style="171" customWidth="1"/>
    <col min="11529" max="11529" width="11.42578125" style="171"/>
    <col min="11530" max="11530" width="20.85546875" style="171" customWidth="1"/>
    <col min="11531" max="11531" width="11.42578125" style="171"/>
    <col min="11532" max="11532" width="36.7109375" style="171" customWidth="1"/>
    <col min="11533" max="11776" width="11.42578125" style="171"/>
    <col min="11777" max="11777" width="18.85546875" style="171" customWidth="1"/>
    <col min="11778" max="11778" width="10.42578125" style="171" customWidth="1"/>
    <col min="11779" max="11780" width="11.42578125" style="171"/>
    <col min="11781" max="11781" width="18" style="171" customWidth="1"/>
    <col min="11782" max="11783" width="11.42578125" style="171"/>
    <col min="11784" max="11784" width="8" style="171" customWidth="1"/>
    <col min="11785" max="11785" width="11.42578125" style="171"/>
    <col min="11786" max="11786" width="20.85546875" style="171" customWidth="1"/>
    <col min="11787" max="11787" width="11.42578125" style="171"/>
    <col min="11788" max="11788" width="36.7109375" style="171" customWidth="1"/>
    <col min="11789" max="12032" width="11.42578125" style="171"/>
    <col min="12033" max="12033" width="18.85546875" style="171" customWidth="1"/>
    <col min="12034" max="12034" width="10.42578125" style="171" customWidth="1"/>
    <col min="12035" max="12036" width="11.42578125" style="171"/>
    <col min="12037" max="12037" width="18" style="171" customWidth="1"/>
    <col min="12038" max="12039" width="11.42578125" style="171"/>
    <col min="12040" max="12040" width="8" style="171" customWidth="1"/>
    <col min="12041" max="12041" width="11.42578125" style="171"/>
    <col min="12042" max="12042" width="20.85546875" style="171" customWidth="1"/>
    <col min="12043" max="12043" width="11.42578125" style="171"/>
    <col min="12044" max="12044" width="36.7109375" style="171" customWidth="1"/>
    <col min="12045" max="12288" width="11.42578125" style="171"/>
    <col min="12289" max="12289" width="18.85546875" style="171" customWidth="1"/>
    <col min="12290" max="12290" width="10.42578125" style="171" customWidth="1"/>
    <col min="12291" max="12292" width="11.42578125" style="171"/>
    <col min="12293" max="12293" width="18" style="171" customWidth="1"/>
    <col min="12294" max="12295" width="11.42578125" style="171"/>
    <col min="12296" max="12296" width="8" style="171" customWidth="1"/>
    <col min="12297" max="12297" width="11.42578125" style="171"/>
    <col min="12298" max="12298" width="20.85546875" style="171" customWidth="1"/>
    <col min="12299" max="12299" width="11.42578125" style="171"/>
    <col min="12300" max="12300" width="36.7109375" style="171" customWidth="1"/>
    <col min="12301" max="12544" width="11.42578125" style="171"/>
    <col min="12545" max="12545" width="18.85546875" style="171" customWidth="1"/>
    <col min="12546" max="12546" width="10.42578125" style="171" customWidth="1"/>
    <col min="12547" max="12548" width="11.42578125" style="171"/>
    <col min="12549" max="12549" width="18" style="171" customWidth="1"/>
    <col min="12550" max="12551" width="11.42578125" style="171"/>
    <col min="12552" max="12552" width="8" style="171" customWidth="1"/>
    <col min="12553" max="12553" width="11.42578125" style="171"/>
    <col min="12554" max="12554" width="20.85546875" style="171" customWidth="1"/>
    <col min="12555" max="12555" width="11.42578125" style="171"/>
    <col min="12556" max="12556" width="36.7109375" style="171" customWidth="1"/>
    <col min="12557" max="12800" width="11.42578125" style="171"/>
    <col min="12801" max="12801" width="18.85546875" style="171" customWidth="1"/>
    <col min="12802" max="12802" width="10.42578125" style="171" customWidth="1"/>
    <col min="12803" max="12804" width="11.42578125" style="171"/>
    <col min="12805" max="12805" width="18" style="171" customWidth="1"/>
    <col min="12806" max="12807" width="11.42578125" style="171"/>
    <col min="12808" max="12808" width="8" style="171" customWidth="1"/>
    <col min="12809" max="12809" width="11.42578125" style="171"/>
    <col min="12810" max="12810" width="20.85546875" style="171" customWidth="1"/>
    <col min="12811" max="12811" width="11.42578125" style="171"/>
    <col min="12812" max="12812" width="36.7109375" style="171" customWidth="1"/>
    <col min="12813" max="13056" width="11.42578125" style="171"/>
    <col min="13057" max="13057" width="18.85546875" style="171" customWidth="1"/>
    <col min="13058" max="13058" width="10.42578125" style="171" customWidth="1"/>
    <col min="13059" max="13060" width="11.42578125" style="171"/>
    <col min="13061" max="13061" width="18" style="171" customWidth="1"/>
    <col min="13062" max="13063" width="11.42578125" style="171"/>
    <col min="13064" max="13064" width="8" style="171" customWidth="1"/>
    <col min="13065" max="13065" width="11.42578125" style="171"/>
    <col min="13066" max="13066" width="20.85546875" style="171" customWidth="1"/>
    <col min="13067" max="13067" width="11.42578125" style="171"/>
    <col min="13068" max="13068" width="36.7109375" style="171" customWidth="1"/>
    <col min="13069" max="13312" width="11.42578125" style="171"/>
    <col min="13313" max="13313" width="18.85546875" style="171" customWidth="1"/>
    <col min="13314" max="13314" width="10.42578125" style="171" customWidth="1"/>
    <col min="13315" max="13316" width="11.42578125" style="171"/>
    <col min="13317" max="13317" width="18" style="171" customWidth="1"/>
    <col min="13318" max="13319" width="11.42578125" style="171"/>
    <col min="13320" max="13320" width="8" style="171" customWidth="1"/>
    <col min="13321" max="13321" width="11.42578125" style="171"/>
    <col min="13322" max="13322" width="20.85546875" style="171" customWidth="1"/>
    <col min="13323" max="13323" width="11.42578125" style="171"/>
    <col min="13324" max="13324" width="36.7109375" style="171" customWidth="1"/>
    <col min="13325" max="13568" width="11.42578125" style="171"/>
    <col min="13569" max="13569" width="18.85546875" style="171" customWidth="1"/>
    <col min="13570" max="13570" width="10.42578125" style="171" customWidth="1"/>
    <col min="13571" max="13572" width="11.42578125" style="171"/>
    <col min="13573" max="13573" width="18" style="171" customWidth="1"/>
    <col min="13574" max="13575" width="11.42578125" style="171"/>
    <col min="13576" max="13576" width="8" style="171" customWidth="1"/>
    <col min="13577" max="13577" width="11.42578125" style="171"/>
    <col min="13578" max="13578" width="20.85546875" style="171" customWidth="1"/>
    <col min="13579" max="13579" width="11.42578125" style="171"/>
    <col min="13580" max="13580" width="36.7109375" style="171" customWidth="1"/>
    <col min="13581" max="13824" width="11.42578125" style="171"/>
    <col min="13825" max="13825" width="18.85546875" style="171" customWidth="1"/>
    <col min="13826" max="13826" width="10.42578125" style="171" customWidth="1"/>
    <col min="13827" max="13828" width="11.42578125" style="171"/>
    <col min="13829" max="13829" width="18" style="171" customWidth="1"/>
    <col min="13830" max="13831" width="11.42578125" style="171"/>
    <col min="13832" max="13832" width="8" style="171" customWidth="1"/>
    <col min="13833" max="13833" width="11.42578125" style="171"/>
    <col min="13834" max="13834" width="20.85546875" style="171" customWidth="1"/>
    <col min="13835" max="13835" width="11.42578125" style="171"/>
    <col min="13836" max="13836" width="36.7109375" style="171" customWidth="1"/>
    <col min="13837" max="14080" width="11.42578125" style="171"/>
    <col min="14081" max="14081" width="18.85546875" style="171" customWidth="1"/>
    <col min="14082" max="14082" width="10.42578125" style="171" customWidth="1"/>
    <col min="14083" max="14084" width="11.42578125" style="171"/>
    <col min="14085" max="14085" width="18" style="171" customWidth="1"/>
    <col min="14086" max="14087" width="11.42578125" style="171"/>
    <col min="14088" max="14088" width="8" style="171" customWidth="1"/>
    <col min="14089" max="14089" width="11.42578125" style="171"/>
    <col min="14090" max="14090" width="20.85546875" style="171" customWidth="1"/>
    <col min="14091" max="14091" width="11.42578125" style="171"/>
    <col min="14092" max="14092" width="36.7109375" style="171" customWidth="1"/>
    <col min="14093" max="14336" width="11.42578125" style="171"/>
    <col min="14337" max="14337" width="18.85546875" style="171" customWidth="1"/>
    <col min="14338" max="14338" width="10.42578125" style="171" customWidth="1"/>
    <col min="14339" max="14340" width="11.42578125" style="171"/>
    <col min="14341" max="14341" width="18" style="171" customWidth="1"/>
    <col min="14342" max="14343" width="11.42578125" style="171"/>
    <col min="14344" max="14344" width="8" style="171" customWidth="1"/>
    <col min="14345" max="14345" width="11.42578125" style="171"/>
    <col min="14346" max="14346" width="20.85546875" style="171" customWidth="1"/>
    <col min="14347" max="14347" width="11.42578125" style="171"/>
    <col min="14348" max="14348" width="36.7109375" style="171" customWidth="1"/>
    <col min="14349" max="14592" width="11.42578125" style="171"/>
    <col min="14593" max="14593" width="18.85546875" style="171" customWidth="1"/>
    <col min="14594" max="14594" width="10.42578125" style="171" customWidth="1"/>
    <col min="14595" max="14596" width="11.42578125" style="171"/>
    <col min="14597" max="14597" width="18" style="171" customWidth="1"/>
    <col min="14598" max="14599" width="11.42578125" style="171"/>
    <col min="14600" max="14600" width="8" style="171" customWidth="1"/>
    <col min="14601" max="14601" width="11.42578125" style="171"/>
    <col min="14602" max="14602" width="20.85546875" style="171" customWidth="1"/>
    <col min="14603" max="14603" width="11.42578125" style="171"/>
    <col min="14604" max="14604" width="36.7109375" style="171" customWidth="1"/>
    <col min="14605" max="14848" width="11.42578125" style="171"/>
    <col min="14849" max="14849" width="18.85546875" style="171" customWidth="1"/>
    <col min="14850" max="14850" width="10.42578125" style="171" customWidth="1"/>
    <col min="14851" max="14852" width="11.42578125" style="171"/>
    <col min="14853" max="14853" width="18" style="171" customWidth="1"/>
    <col min="14854" max="14855" width="11.42578125" style="171"/>
    <col min="14856" max="14856" width="8" style="171" customWidth="1"/>
    <col min="14857" max="14857" width="11.42578125" style="171"/>
    <col min="14858" max="14858" width="20.85546875" style="171" customWidth="1"/>
    <col min="14859" max="14859" width="11.42578125" style="171"/>
    <col min="14860" max="14860" width="36.7109375" style="171" customWidth="1"/>
    <col min="14861" max="15104" width="11.42578125" style="171"/>
    <col min="15105" max="15105" width="18.85546875" style="171" customWidth="1"/>
    <col min="15106" max="15106" width="10.42578125" style="171" customWidth="1"/>
    <col min="15107" max="15108" width="11.42578125" style="171"/>
    <col min="15109" max="15109" width="18" style="171" customWidth="1"/>
    <col min="15110" max="15111" width="11.42578125" style="171"/>
    <col min="15112" max="15112" width="8" style="171" customWidth="1"/>
    <col min="15113" max="15113" width="11.42578125" style="171"/>
    <col min="15114" max="15114" width="20.85546875" style="171" customWidth="1"/>
    <col min="15115" max="15115" width="11.42578125" style="171"/>
    <col min="15116" max="15116" width="36.7109375" style="171" customWidth="1"/>
    <col min="15117" max="15360" width="11.42578125" style="171"/>
    <col min="15361" max="15361" width="18.85546875" style="171" customWidth="1"/>
    <col min="15362" max="15362" width="10.42578125" style="171" customWidth="1"/>
    <col min="15363" max="15364" width="11.42578125" style="171"/>
    <col min="15365" max="15365" width="18" style="171" customWidth="1"/>
    <col min="15366" max="15367" width="11.42578125" style="171"/>
    <col min="15368" max="15368" width="8" style="171" customWidth="1"/>
    <col min="15369" max="15369" width="11.42578125" style="171"/>
    <col min="15370" max="15370" width="20.85546875" style="171" customWidth="1"/>
    <col min="15371" max="15371" width="11.42578125" style="171"/>
    <col min="15372" max="15372" width="36.7109375" style="171" customWidth="1"/>
    <col min="15373" max="15616" width="11.42578125" style="171"/>
    <col min="15617" max="15617" width="18.85546875" style="171" customWidth="1"/>
    <col min="15618" max="15618" width="10.42578125" style="171" customWidth="1"/>
    <col min="15619" max="15620" width="11.42578125" style="171"/>
    <col min="15621" max="15621" width="18" style="171" customWidth="1"/>
    <col min="15622" max="15623" width="11.42578125" style="171"/>
    <col min="15624" max="15624" width="8" style="171" customWidth="1"/>
    <col min="15625" max="15625" width="11.42578125" style="171"/>
    <col min="15626" max="15626" width="20.85546875" style="171" customWidth="1"/>
    <col min="15627" max="15627" width="11.42578125" style="171"/>
    <col min="15628" max="15628" width="36.7109375" style="171" customWidth="1"/>
    <col min="15629" max="15872" width="11.42578125" style="171"/>
    <col min="15873" max="15873" width="18.85546875" style="171" customWidth="1"/>
    <col min="15874" max="15874" width="10.42578125" style="171" customWidth="1"/>
    <col min="15875" max="15876" width="11.42578125" style="171"/>
    <col min="15877" max="15877" width="18" style="171" customWidth="1"/>
    <col min="15878" max="15879" width="11.42578125" style="171"/>
    <col min="15880" max="15880" width="8" style="171" customWidth="1"/>
    <col min="15881" max="15881" width="11.42578125" style="171"/>
    <col min="15882" max="15882" width="20.85546875" style="171" customWidth="1"/>
    <col min="15883" max="15883" width="11.42578125" style="171"/>
    <col min="15884" max="15884" width="36.7109375" style="171" customWidth="1"/>
    <col min="15885" max="16128" width="11.42578125" style="171"/>
    <col min="16129" max="16129" width="18.85546875" style="171" customWidth="1"/>
    <col min="16130" max="16130" width="10.42578125" style="171" customWidth="1"/>
    <col min="16131" max="16132" width="11.42578125" style="171"/>
    <col min="16133" max="16133" width="18" style="171" customWidth="1"/>
    <col min="16134" max="16135" width="11.42578125" style="171"/>
    <col min="16136" max="16136" width="8" style="171" customWidth="1"/>
    <col min="16137" max="16137" width="11.42578125" style="171"/>
    <col min="16138" max="16138" width="20.85546875" style="171" customWidth="1"/>
    <col min="16139" max="16139" width="11.42578125" style="171"/>
    <col min="16140" max="16140" width="36.7109375" style="171" customWidth="1"/>
    <col min="16141" max="16384" width="11.42578125" style="171"/>
  </cols>
  <sheetData>
    <row r="1" spans="1:21" ht="15.75" thickBot="1" x14ac:dyDescent="0.3">
      <c r="A1" s="173"/>
    </row>
    <row r="2" spans="1:21" ht="51.75" customHeight="1" x14ac:dyDescent="0.2">
      <c r="A2" s="179"/>
      <c r="B2" s="726" t="s">
        <v>853</v>
      </c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7"/>
      <c r="S2" s="727"/>
      <c r="T2" s="727"/>
      <c r="U2" s="728"/>
    </row>
    <row r="3" spans="1:21" ht="51.75" customHeight="1" thickBot="1" x14ac:dyDescent="0.25">
      <c r="A3" s="179"/>
      <c r="B3" s="729" t="s">
        <v>7</v>
      </c>
      <c r="C3" s="730"/>
      <c r="D3" s="730"/>
      <c r="E3" s="730"/>
      <c r="F3" s="730"/>
      <c r="G3" s="730"/>
      <c r="H3" s="730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1"/>
    </row>
    <row r="4" spans="1:21" ht="42.75" customHeight="1" x14ac:dyDescent="0.25">
      <c r="A4" s="179"/>
      <c r="B4" s="191" t="s">
        <v>8</v>
      </c>
      <c r="C4" s="725" t="s">
        <v>9</v>
      </c>
      <c r="D4" s="725"/>
      <c r="E4" s="725"/>
      <c r="F4" s="725"/>
      <c r="G4" s="725"/>
      <c r="H4" s="725"/>
      <c r="I4" s="725"/>
      <c r="J4" s="725"/>
      <c r="K4" s="725"/>
      <c r="L4" s="725"/>
      <c r="M4" s="194"/>
      <c r="N4" s="194"/>
      <c r="O4" s="194"/>
      <c r="P4" s="195"/>
      <c r="Q4" s="195"/>
      <c r="R4" s="195"/>
      <c r="S4" s="195"/>
      <c r="T4" s="195"/>
      <c r="U4" s="195"/>
    </row>
    <row r="5" spans="1:21" ht="42.75" customHeight="1" x14ac:dyDescent="0.2">
      <c r="A5" s="179"/>
      <c r="B5" s="191"/>
      <c r="C5" s="736" t="s">
        <v>854</v>
      </c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3" t="s">
        <v>852</v>
      </c>
      <c r="Q5" s="733"/>
      <c r="R5" s="733"/>
      <c r="S5" s="195"/>
      <c r="T5" s="195"/>
      <c r="U5" s="195"/>
    </row>
    <row r="6" spans="1:21" ht="42.75" customHeight="1" x14ac:dyDescent="0.2">
      <c r="A6" s="179"/>
      <c r="B6" s="191" t="s">
        <v>8</v>
      </c>
      <c r="C6" s="734" t="s">
        <v>106</v>
      </c>
      <c r="D6" s="734"/>
      <c r="E6" s="734"/>
      <c r="F6" s="734"/>
      <c r="G6" s="734"/>
      <c r="H6" s="734"/>
      <c r="I6" s="735" t="s">
        <v>851</v>
      </c>
      <c r="J6" s="735"/>
      <c r="K6" s="735"/>
      <c r="L6" s="735"/>
      <c r="M6" s="735"/>
      <c r="N6" s="735"/>
      <c r="O6" s="735"/>
      <c r="P6" s="735"/>
      <c r="Q6" s="735"/>
      <c r="R6" s="735"/>
      <c r="S6" s="735"/>
      <c r="T6" s="735"/>
      <c r="U6" s="735"/>
    </row>
    <row r="7" spans="1:21" ht="33.75" customHeight="1" x14ac:dyDescent="0.25">
      <c r="A7" s="173"/>
      <c r="B7" s="191"/>
      <c r="C7" s="489"/>
      <c r="D7" s="489"/>
      <c r="E7" s="489"/>
      <c r="F7" s="489"/>
      <c r="G7" s="489"/>
      <c r="H7" s="489"/>
      <c r="I7" s="192"/>
      <c r="J7" s="192"/>
      <c r="K7" s="192"/>
      <c r="L7" s="192"/>
      <c r="M7" s="193"/>
      <c r="N7" s="193"/>
      <c r="O7" s="193"/>
      <c r="P7" s="193"/>
      <c r="Q7" s="194"/>
      <c r="R7" s="195"/>
      <c r="S7" s="195"/>
      <c r="T7" s="195"/>
      <c r="U7" s="195"/>
    </row>
    <row r="8" spans="1:21" ht="33.75" customHeight="1" x14ac:dyDescent="0.25">
      <c r="A8" s="173"/>
      <c r="B8" s="192"/>
      <c r="C8" s="204"/>
      <c r="D8" s="204" t="s">
        <v>10</v>
      </c>
      <c r="E8" s="192"/>
      <c r="F8" s="192"/>
      <c r="G8" s="192"/>
      <c r="H8" s="192"/>
      <c r="I8" s="192"/>
      <c r="J8" s="192"/>
      <c r="K8" s="192"/>
      <c r="L8" s="192"/>
      <c r="M8" s="193"/>
      <c r="N8" s="193"/>
      <c r="O8" s="193"/>
      <c r="P8" s="193"/>
      <c r="Q8" s="194"/>
      <c r="R8" s="195"/>
      <c r="S8" s="195"/>
      <c r="T8" s="195"/>
      <c r="U8" s="195"/>
    </row>
    <row r="9" spans="1:21" ht="39.950000000000003" customHeight="1" x14ac:dyDescent="0.25">
      <c r="A9" s="179"/>
      <c r="B9" s="234"/>
      <c r="C9" s="732" t="s">
        <v>11</v>
      </c>
      <c r="D9" s="732"/>
      <c r="E9" s="732"/>
      <c r="F9" s="191" t="s">
        <v>12</v>
      </c>
      <c r="G9" s="234"/>
      <c r="H9" s="234"/>
      <c r="I9" s="234"/>
      <c r="J9" s="234"/>
      <c r="K9" s="234"/>
      <c r="L9" s="234"/>
      <c r="M9" s="12"/>
      <c r="N9" s="12"/>
      <c r="O9" s="12"/>
      <c r="P9" s="235"/>
      <c r="Q9" s="194"/>
      <c r="R9" s="195"/>
      <c r="S9" s="195"/>
      <c r="T9" s="195"/>
      <c r="U9" s="195"/>
    </row>
    <row r="10" spans="1:21" ht="39.950000000000003" customHeight="1" x14ac:dyDescent="0.25">
      <c r="A10" s="179"/>
      <c r="B10" s="234"/>
      <c r="C10" s="732" t="s">
        <v>13</v>
      </c>
      <c r="D10" s="732"/>
      <c r="E10" s="732"/>
      <c r="F10" s="235" t="s">
        <v>14</v>
      </c>
      <c r="G10" s="234"/>
      <c r="H10" s="234"/>
      <c r="I10" s="234"/>
      <c r="J10" s="234"/>
      <c r="K10" s="234"/>
      <c r="L10" s="234"/>
      <c r="M10" s="12"/>
      <c r="N10" s="12"/>
      <c r="O10" s="12"/>
      <c r="P10" s="12"/>
      <c r="Q10" s="194"/>
      <c r="R10" s="195"/>
      <c r="S10" s="195"/>
      <c r="T10" s="195"/>
      <c r="U10" s="195"/>
    </row>
    <row r="11" spans="1:21" ht="39.950000000000003" customHeight="1" x14ac:dyDescent="0.25">
      <c r="A11" s="179"/>
      <c r="B11" s="234"/>
      <c r="C11" s="732" t="s">
        <v>15</v>
      </c>
      <c r="D11" s="732"/>
      <c r="E11" s="732"/>
      <c r="F11" s="191" t="s">
        <v>16</v>
      </c>
      <c r="G11" s="234"/>
      <c r="H11" s="234"/>
      <c r="I11" s="234"/>
      <c r="J11" s="234"/>
      <c r="K11" s="234"/>
      <c r="L11" s="234"/>
      <c r="M11" s="12"/>
      <c r="N11" s="12"/>
      <c r="O11" s="12"/>
      <c r="P11" s="12"/>
      <c r="Q11" s="194"/>
      <c r="R11" s="195"/>
      <c r="S11" s="195"/>
      <c r="T11" s="195"/>
      <c r="U11" s="195"/>
    </row>
    <row r="12" spans="1:21" ht="39.950000000000003" customHeight="1" x14ac:dyDescent="0.25">
      <c r="A12" s="179"/>
      <c r="B12" s="234"/>
      <c r="C12" s="234"/>
      <c r="D12" s="263"/>
      <c r="E12" s="191"/>
      <c r="F12" s="234"/>
      <c r="G12" s="234"/>
      <c r="H12" s="234"/>
      <c r="I12" s="234"/>
      <c r="J12" s="234"/>
      <c r="K12" s="234"/>
      <c r="L12" s="234"/>
      <c r="M12" s="12"/>
      <c r="N12" s="12"/>
      <c r="O12" s="12"/>
      <c r="P12" s="12"/>
      <c r="Q12" s="194"/>
      <c r="R12" s="195"/>
      <c r="S12" s="195"/>
      <c r="T12" s="195"/>
      <c r="U12" s="195"/>
    </row>
    <row r="13" spans="1:21" ht="49.5" customHeight="1" x14ac:dyDescent="0.2">
      <c r="A13" s="179"/>
      <c r="B13" s="722" t="s">
        <v>846</v>
      </c>
      <c r="C13" s="723"/>
      <c r="D13" s="723"/>
      <c r="E13" s="723"/>
      <c r="F13" s="723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723"/>
      <c r="S13" s="723"/>
      <c r="T13" s="723"/>
      <c r="U13" s="724"/>
    </row>
    <row r="14" spans="1:21" ht="32.25" customHeight="1" x14ac:dyDescent="0.2">
      <c r="A14" s="179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</row>
    <row r="15" spans="1:21" ht="23.25" customHeight="1" x14ac:dyDescent="0.2">
      <c r="A15" s="179"/>
      <c r="B15" s="266" t="s">
        <v>17</v>
      </c>
      <c r="C15" s="191"/>
      <c r="D15" s="234"/>
      <c r="E15" s="267" t="s">
        <v>18</v>
      </c>
      <c r="F15" s="268" t="s">
        <v>19</v>
      </c>
      <c r="G15" s="234"/>
      <c r="H15" s="234"/>
      <c r="I15" s="234"/>
      <c r="J15" s="267" t="s">
        <v>20</v>
      </c>
      <c r="K15" s="268" t="s">
        <v>21</v>
      </c>
      <c r="L15" s="234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ht="23.25" x14ac:dyDescent="0.2">
      <c r="A16" s="179"/>
      <c r="B16" s="269"/>
      <c r="C16" s="270"/>
      <c r="D16" s="677" t="s">
        <v>22</v>
      </c>
      <c r="E16" s="271" t="s">
        <v>23</v>
      </c>
      <c r="F16" s="271"/>
      <c r="G16" s="271"/>
      <c r="H16" s="271"/>
      <c r="I16" s="271"/>
      <c r="J16" s="717">
        <v>7</v>
      </c>
      <c r="K16" s="717"/>
      <c r="L16" s="271"/>
      <c r="M16" s="195"/>
      <c r="N16" s="195"/>
      <c r="O16" s="195"/>
      <c r="P16" s="195"/>
      <c r="Q16" s="195"/>
      <c r="R16" s="195"/>
      <c r="S16" s="195"/>
      <c r="T16" s="195"/>
      <c r="U16" s="195"/>
    </row>
    <row r="17" spans="1:21" ht="38.25" customHeight="1" x14ac:dyDescent="0.2">
      <c r="A17" s="179"/>
      <c r="B17" s="192"/>
      <c r="C17" s="234"/>
      <c r="D17" s="234"/>
      <c r="E17" s="234"/>
      <c r="F17" s="234"/>
      <c r="G17" s="234"/>
      <c r="H17" s="234"/>
      <c r="I17" s="234"/>
      <c r="J17" s="717"/>
      <c r="K17" s="717"/>
      <c r="L17" s="234"/>
      <c r="M17" s="195"/>
      <c r="N17" s="195"/>
      <c r="O17" s="195"/>
      <c r="P17" s="195"/>
      <c r="Q17" s="195"/>
      <c r="R17" s="195"/>
      <c r="S17" s="195"/>
      <c r="T17" s="195"/>
      <c r="U17" s="195"/>
    </row>
    <row r="18" spans="1:21" ht="29.25" customHeight="1" thickBot="1" x14ac:dyDescent="0.4">
      <c r="A18" s="179"/>
      <c r="B18" s="266" t="s">
        <v>24</v>
      </c>
      <c r="C18" s="234"/>
      <c r="D18" s="234"/>
      <c r="E18" s="273" t="s">
        <v>25</v>
      </c>
      <c r="F18" s="274" t="s">
        <v>26</v>
      </c>
      <c r="G18" s="275"/>
      <c r="H18" s="275"/>
      <c r="I18" s="276"/>
      <c r="J18" s="276"/>
      <c r="K18" s="275"/>
      <c r="L18" s="234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1" ht="23.25" x14ac:dyDescent="0.35">
      <c r="A19" s="179"/>
      <c r="B19" s="179"/>
      <c r="C19" s="277"/>
      <c r="D19" s="277"/>
      <c r="E19" s="278" t="s">
        <v>27</v>
      </c>
      <c r="F19" s="277"/>
      <c r="G19" s="277"/>
      <c r="H19" s="277"/>
      <c r="I19" s="277"/>
      <c r="J19" s="277"/>
      <c r="K19" s="277"/>
      <c r="L19" s="277"/>
      <c r="M19" s="195"/>
      <c r="N19" s="195"/>
      <c r="O19" s="195"/>
      <c r="P19" s="195"/>
      <c r="Q19" s="195"/>
      <c r="R19" s="195"/>
      <c r="S19" s="195"/>
      <c r="T19" s="195"/>
      <c r="U19" s="195"/>
    </row>
    <row r="20" spans="1:21" ht="25.5" customHeight="1" x14ac:dyDescent="0.35">
      <c r="A20" s="179"/>
      <c r="B20" s="179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195"/>
      <c r="N20" s="195"/>
      <c r="O20" s="195"/>
      <c r="P20" s="195"/>
      <c r="Q20" s="195"/>
      <c r="R20" s="195"/>
      <c r="S20" s="195"/>
      <c r="T20" s="195"/>
      <c r="U20" s="195"/>
    </row>
    <row r="21" spans="1:21" ht="33" customHeight="1" x14ac:dyDescent="0.35">
      <c r="A21" s="179"/>
      <c r="B21" s="179"/>
      <c r="C21" s="277"/>
      <c r="D21" s="277"/>
      <c r="E21" s="13" t="s">
        <v>28</v>
      </c>
      <c r="F21" s="13"/>
      <c r="G21" s="13"/>
      <c r="H21" s="13"/>
      <c r="I21" s="277"/>
      <c r="J21" s="277"/>
      <c r="K21" s="277"/>
      <c r="L21" s="277"/>
      <c r="M21" s="195"/>
      <c r="N21" s="195"/>
      <c r="O21" s="195"/>
      <c r="P21" s="195"/>
      <c r="Q21" s="195"/>
      <c r="R21" s="195"/>
      <c r="S21" s="195"/>
      <c r="T21" s="195"/>
      <c r="U21" s="195"/>
    </row>
    <row r="22" spans="1:21" ht="22.5" customHeight="1" x14ac:dyDescent="0.35">
      <c r="A22" s="179"/>
      <c r="B22" s="266" t="s">
        <v>29</v>
      </c>
      <c r="C22" s="277"/>
      <c r="D22" s="277"/>
      <c r="E22" s="13" t="s">
        <v>30</v>
      </c>
      <c r="F22" s="13"/>
      <c r="G22" s="13"/>
      <c r="H22" s="13"/>
      <c r="I22" s="277"/>
      <c r="J22" s="277"/>
      <c r="K22" s="277"/>
      <c r="L22" s="277"/>
      <c r="M22" s="195"/>
      <c r="N22" s="195"/>
      <c r="O22" s="195"/>
      <c r="P22" s="195"/>
      <c r="Q22" s="195"/>
      <c r="R22" s="195"/>
      <c r="S22" s="195"/>
      <c r="T22" s="195"/>
      <c r="U22" s="195"/>
    </row>
    <row r="23" spans="1:21" s="272" customFormat="1" ht="23.25" x14ac:dyDescent="0.35">
      <c r="A23" s="179"/>
      <c r="B23" s="179"/>
      <c r="C23" s="277"/>
      <c r="D23" s="277"/>
      <c r="E23" s="13" t="s">
        <v>31</v>
      </c>
      <c r="F23" s="13"/>
      <c r="G23" s="13"/>
      <c r="H23" s="13"/>
      <c r="I23" s="277"/>
      <c r="J23" s="277"/>
      <c r="K23" s="277"/>
      <c r="L23" s="277"/>
      <c r="M23" s="195"/>
      <c r="N23" s="195"/>
      <c r="O23" s="195"/>
      <c r="P23" s="195"/>
      <c r="Q23" s="195"/>
      <c r="R23" s="195"/>
      <c r="S23" s="195"/>
      <c r="T23" s="282"/>
      <c r="U23" s="282"/>
    </row>
    <row r="24" spans="1:21" ht="23.25" x14ac:dyDescent="0.35">
      <c r="A24" s="179"/>
      <c r="B24" s="192"/>
      <c r="C24" s="277"/>
      <c r="D24" s="277"/>
      <c r="E24" s="283" t="s">
        <v>32</v>
      </c>
      <c r="F24" s="284" t="s">
        <v>32</v>
      </c>
      <c r="G24" s="285" t="s">
        <v>32</v>
      </c>
      <c r="H24" s="286" t="s">
        <v>32</v>
      </c>
      <c r="I24" s="277"/>
      <c r="J24" s="277"/>
      <c r="K24" s="277"/>
      <c r="L24" s="277"/>
      <c r="M24" s="195"/>
      <c r="N24" s="195"/>
      <c r="O24" s="195"/>
      <c r="P24" s="195"/>
      <c r="Q24" s="195"/>
      <c r="R24" s="195"/>
      <c r="S24" s="195"/>
      <c r="T24" s="195"/>
      <c r="U24" s="195"/>
    </row>
    <row r="25" spans="1:21" ht="23.25" customHeight="1" x14ac:dyDescent="0.35">
      <c r="A25" s="179"/>
      <c r="B25" s="192"/>
      <c r="C25" s="277"/>
      <c r="D25" s="277"/>
      <c r="E25" s="718" t="s">
        <v>33</v>
      </c>
      <c r="F25" s="720" t="s">
        <v>34</v>
      </c>
      <c r="G25" s="720" t="s">
        <v>35</v>
      </c>
      <c r="H25" s="720" t="s">
        <v>36</v>
      </c>
      <c r="I25" s="277"/>
      <c r="J25" s="277"/>
      <c r="K25" s="277"/>
      <c r="L25" s="277"/>
      <c r="M25" s="195"/>
      <c r="N25" s="195"/>
      <c r="O25" s="195"/>
      <c r="P25" s="195"/>
      <c r="Q25" s="195"/>
      <c r="R25" s="195"/>
      <c r="S25" s="195"/>
      <c r="T25" s="195"/>
      <c r="U25" s="195"/>
    </row>
    <row r="26" spans="1:21" ht="23.25" x14ac:dyDescent="0.35">
      <c r="A26" s="179"/>
      <c r="B26" s="269"/>
      <c r="C26" s="277"/>
      <c r="D26" s="277"/>
      <c r="E26" s="718"/>
      <c r="F26" s="720"/>
      <c r="G26" s="720"/>
      <c r="H26" s="720"/>
      <c r="I26" s="277"/>
      <c r="J26" s="277"/>
      <c r="K26" s="277"/>
      <c r="L26" s="277"/>
      <c r="M26" s="195"/>
      <c r="N26" s="195"/>
      <c r="O26" s="195"/>
      <c r="P26" s="195"/>
      <c r="Q26" s="195"/>
      <c r="R26" s="195"/>
      <c r="S26" s="195"/>
      <c r="T26" s="195"/>
      <c r="U26" s="195"/>
    </row>
    <row r="27" spans="1:21" ht="23.25" x14ac:dyDescent="0.35">
      <c r="A27" s="179"/>
      <c r="B27" s="192"/>
      <c r="C27" s="277"/>
      <c r="D27" s="277"/>
      <c r="E27" s="718"/>
      <c r="F27" s="720"/>
      <c r="G27" s="720"/>
      <c r="H27" s="720"/>
      <c r="I27" s="277"/>
      <c r="J27" s="277"/>
      <c r="K27" s="277"/>
      <c r="L27" s="277"/>
      <c r="M27" s="195"/>
      <c r="N27" s="195"/>
      <c r="O27" s="195"/>
      <c r="P27" s="195"/>
      <c r="Q27" s="195"/>
      <c r="R27" s="195"/>
      <c r="S27" s="195"/>
      <c r="T27" s="195"/>
      <c r="U27" s="195"/>
    </row>
    <row r="28" spans="1:21" ht="24" thickBot="1" x14ac:dyDescent="0.4">
      <c r="A28" s="179"/>
      <c r="B28" s="192"/>
      <c r="C28" s="277"/>
      <c r="D28" s="277"/>
      <c r="E28" s="719"/>
      <c r="F28" s="721"/>
      <c r="G28" s="721"/>
      <c r="H28" s="721"/>
      <c r="I28" s="277"/>
      <c r="J28" s="277"/>
      <c r="K28" s="277"/>
      <c r="L28" s="277"/>
      <c r="M28" s="195"/>
      <c r="N28" s="195"/>
      <c r="O28" s="195"/>
      <c r="P28" s="195"/>
      <c r="Q28" s="195"/>
      <c r="R28" s="195"/>
      <c r="S28" s="195"/>
      <c r="T28" s="195"/>
      <c r="U28" s="195"/>
    </row>
    <row r="29" spans="1:21" ht="23.25" x14ac:dyDescent="0.35">
      <c r="A29" s="179"/>
      <c r="B29" s="179"/>
      <c r="C29" s="277"/>
      <c r="D29" s="277"/>
      <c r="E29" s="287" t="str">
        <f>E24</f>
        <v>?</v>
      </c>
      <c r="F29" s="288" t="str">
        <f>F24</f>
        <v>?</v>
      </c>
      <c r="G29" s="289" t="str">
        <f>G24</f>
        <v>?</v>
      </c>
      <c r="H29" s="290" t="str">
        <f>H24</f>
        <v>?</v>
      </c>
      <c r="I29" s="277"/>
      <c r="J29" s="277"/>
      <c r="K29" s="277"/>
      <c r="L29" s="277"/>
      <c r="M29" s="195"/>
      <c r="N29" s="195"/>
      <c r="O29" s="195"/>
      <c r="P29" s="195"/>
      <c r="Q29" s="195"/>
      <c r="R29" s="195"/>
      <c r="S29" s="195"/>
      <c r="T29" s="195"/>
      <c r="U29" s="195"/>
    </row>
    <row r="30" spans="1:21" s="272" customFormat="1" ht="30.75" customHeight="1" x14ac:dyDescent="0.35">
      <c r="A30" s="179"/>
      <c r="B30" s="179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13"/>
      <c r="N30" s="13"/>
      <c r="O30" s="13"/>
      <c r="P30" s="13"/>
      <c r="Q30" s="13"/>
      <c r="R30" s="291"/>
      <c r="S30" s="282"/>
      <c r="T30" s="282"/>
      <c r="U30" s="282"/>
    </row>
    <row r="31" spans="1:21" s="272" customFormat="1" ht="31.5" x14ac:dyDescent="0.35">
      <c r="A31" s="179"/>
      <c r="B31" s="266" t="s">
        <v>37</v>
      </c>
      <c r="C31" s="277"/>
      <c r="D31" s="191" t="s">
        <v>38</v>
      </c>
      <c r="E31" s="277"/>
      <c r="F31" s="277"/>
      <c r="G31" s="277"/>
      <c r="H31" s="277"/>
      <c r="I31" s="277"/>
      <c r="J31" s="277"/>
      <c r="K31" s="277"/>
      <c r="L31" s="277"/>
      <c r="M31" s="13"/>
      <c r="N31" s="13"/>
      <c r="O31" s="13"/>
      <c r="P31" s="13"/>
      <c r="Q31" s="13"/>
      <c r="R31" s="291"/>
      <c r="S31" s="282"/>
      <c r="T31" s="282"/>
      <c r="U31" s="282"/>
    </row>
    <row r="32" spans="1:21" s="272" customFormat="1" ht="23.25" x14ac:dyDescent="0.35">
      <c r="A32" s="179"/>
      <c r="B32" s="179"/>
      <c r="C32" s="277"/>
      <c r="D32" s="277"/>
      <c r="E32" s="277"/>
      <c r="F32" s="277"/>
      <c r="G32" s="712" t="s">
        <v>39</v>
      </c>
      <c r="H32" s="712"/>
      <c r="I32" s="712" t="s">
        <v>40</v>
      </c>
      <c r="J32" s="712"/>
      <c r="K32" s="712" t="s">
        <v>41</v>
      </c>
      <c r="L32" s="712"/>
      <c r="M32" s="712" t="s">
        <v>42</v>
      </c>
      <c r="N32" s="712"/>
      <c r="O32" s="712" t="s">
        <v>43</v>
      </c>
      <c r="P32" s="712"/>
      <c r="Q32" s="13"/>
      <c r="R32" s="291"/>
      <c r="S32" s="282"/>
      <c r="T32" s="282"/>
      <c r="U32" s="282"/>
    </row>
    <row r="33" spans="1:21" s="272" customFormat="1" ht="23.25" x14ac:dyDescent="0.35">
      <c r="A33" s="179"/>
      <c r="B33" s="179"/>
      <c r="C33" s="277"/>
      <c r="D33" s="277"/>
      <c r="E33" s="277"/>
      <c r="F33" s="277"/>
      <c r="G33" s="713" t="s">
        <v>44</v>
      </c>
      <c r="H33" s="714"/>
      <c r="I33" s="713" t="s">
        <v>45</v>
      </c>
      <c r="J33" s="714"/>
      <c r="K33" s="715" t="s">
        <v>46</v>
      </c>
      <c r="L33" s="714"/>
      <c r="M33" s="715" t="s">
        <v>47</v>
      </c>
      <c r="N33" s="714"/>
      <c r="O33" s="715" t="s">
        <v>48</v>
      </c>
      <c r="P33" s="716"/>
      <c r="Q33" s="277"/>
      <c r="R33" s="291"/>
      <c r="S33" s="282"/>
      <c r="T33" s="282"/>
      <c r="U33" s="282"/>
    </row>
    <row r="34" spans="1:21" s="272" customFormat="1" ht="23.25" x14ac:dyDescent="0.35">
      <c r="A34" s="179"/>
      <c r="B34" s="179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13"/>
      <c r="N34" s="13"/>
      <c r="O34" s="13"/>
      <c r="P34" s="13"/>
      <c r="Q34" s="13"/>
      <c r="R34" s="291"/>
      <c r="S34" s="282"/>
      <c r="T34" s="282"/>
      <c r="U34" s="282"/>
    </row>
    <row r="35" spans="1:21" s="272" customFormat="1" ht="23.25" x14ac:dyDescent="0.35">
      <c r="A35" s="179"/>
      <c r="B35" s="179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13"/>
      <c r="N35" s="13"/>
      <c r="O35" s="13"/>
      <c r="P35" s="13"/>
      <c r="Q35" s="13"/>
      <c r="R35" s="291"/>
      <c r="S35" s="282"/>
      <c r="T35" s="282"/>
      <c r="U35" s="282"/>
    </row>
    <row r="36" spans="1:21" s="272" customFormat="1" ht="35.25" customHeight="1" x14ac:dyDescent="0.35">
      <c r="A36" s="179"/>
      <c r="B36" s="266" t="s">
        <v>49</v>
      </c>
      <c r="C36" s="277"/>
      <c r="D36" s="191" t="s">
        <v>50</v>
      </c>
      <c r="E36" s="277"/>
      <c r="F36" s="277"/>
      <c r="G36" s="277"/>
      <c r="H36" s="277"/>
      <c r="I36" s="277"/>
      <c r="J36" s="277"/>
      <c r="K36" s="277"/>
      <c r="L36" s="277"/>
      <c r="M36" s="13"/>
      <c r="N36" s="13"/>
      <c r="O36" s="13"/>
      <c r="P36" s="13"/>
      <c r="Q36" s="13"/>
      <c r="R36" s="291"/>
      <c r="S36" s="282"/>
      <c r="T36" s="282"/>
      <c r="U36" s="282"/>
    </row>
    <row r="37" spans="1:21" s="272" customFormat="1" ht="23.25" x14ac:dyDescent="0.35">
      <c r="A37" s="179"/>
      <c r="B37" s="179"/>
      <c r="C37" s="277"/>
      <c r="D37" s="191" t="s">
        <v>51</v>
      </c>
      <c r="E37" s="277"/>
      <c r="F37" s="277"/>
      <c r="G37" s="277"/>
      <c r="H37" s="277"/>
      <c r="I37" s="277"/>
      <c r="J37" s="277"/>
      <c r="K37" s="277"/>
      <c r="L37" s="277"/>
      <c r="M37" s="13"/>
      <c r="N37" s="13"/>
      <c r="O37" s="13"/>
      <c r="P37" s="13"/>
      <c r="Q37" s="13"/>
      <c r="R37" s="291"/>
      <c r="S37" s="282"/>
      <c r="T37" s="282"/>
      <c r="U37" s="282"/>
    </row>
    <row r="38" spans="1:21" s="272" customFormat="1" ht="23.25" x14ac:dyDescent="0.35">
      <c r="A38" s="179"/>
      <c r="B38" s="179"/>
      <c r="C38" s="277"/>
      <c r="D38" s="277"/>
      <c r="E38" s="277"/>
      <c r="F38" s="277"/>
      <c r="G38" s="702" t="s">
        <v>52</v>
      </c>
      <c r="H38" s="702"/>
      <c r="I38" s="702" t="s">
        <v>53</v>
      </c>
      <c r="J38" s="702"/>
      <c r="K38" s="702" t="s">
        <v>54</v>
      </c>
      <c r="L38" s="702"/>
      <c r="M38" s="702" t="s">
        <v>55</v>
      </c>
      <c r="N38" s="702"/>
      <c r="O38" s="702" t="s">
        <v>56</v>
      </c>
      <c r="P38" s="702"/>
      <c r="Q38" s="13"/>
      <c r="R38" s="291"/>
      <c r="S38" s="282"/>
      <c r="T38" s="282"/>
      <c r="U38" s="282"/>
    </row>
    <row r="39" spans="1:21" s="272" customFormat="1" ht="23.25" x14ac:dyDescent="0.35">
      <c r="A39" s="179"/>
      <c r="B39" s="179"/>
      <c r="C39" s="292"/>
      <c r="D39" s="293"/>
      <c r="E39" s="228" t="s">
        <v>57</v>
      </c>
      <c r="F39" s="677" t="s">
        <v>22</v>
      </c>
      <c r="G39" s="294">
        <v>10</v>
      </c>
      <c r="H39" s="295" t="s">
        <v>58</v>
      </c>
      <c r="I39" s="294">
        <v>10</v>
      </c>
      <c r="J39" s="295" t="s">
        <v>58</v>
      </c>
      <c r="K39" s="294">
        <v>10</v>
      </c>
      <c r="L39" s="295" t="s">
        <v>58</v>
      </c>
      <c r="M39" s="294">
        <v>10</v>
      </c>
      <c r="N39" s="295" t="s">
        <v>58</v>
      </c>
      <c r="O39" s="294">
        <v>10</v>
      </c>
      <c r="P39" s="296" t="s">
        <v>58</v>
      </c>
      <c r="Q39" s="277"/>
      <c r="R39" s="291"/>
      <c r="S39" s="282"/>
      <c r="T39" s="282"/>
      <c r="U39" s="282"/>
    </row>
    <row r="40" spans="1:21" s="272" customFormat="1" ht="23.25" x14ac:dyDescent="0.35">
      <c r="A40" s="179"/>
      <c r="B40" s="179"/>
      <c r="C40" s="277"/>
      <c r="D40" s="277"/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91"/>
      <c r="S40" s="282"/>
      <c r="T40" s="282"/>
      <c r="U40" s="282"/>
    </row>
    <row r="41" spans="1:21" s="272" customFormat="1" ht="23.25" x14ac:dyDescent="0.35">
      <c r="A41" s="179"/>
      <c r="B41" s="179"/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91"/>
      <c r="S41" s="282"/>
      <c r="T41" s="282"/>
      <c r="U41" s="282"/>
    </row>
    <row r="42" spans="1:21" s="272" customFormat="1" ht="31.5" x14ac:dyDescent="0.35">
      <c r="A42" s="179"/>
      <c r="B42" s="266" t="s">
        <v>59</v>
      </c>
      <c r="C42" s="277"/>
      <c r="D42" s="191" t="s">
        <v>60</v>
      </c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91"/>
      <c r="S42" s="282"/>
      <c r="T42" s="282"/>
      <c r="U42" s="282"/>
    </row>
    <row r="43" spans="1:21" s="272" customFormat="1" ht="23.25" x14ac:dyDescent="0.35">
      <c r="A43" s="179"/>
      <c r="B43" s="179"/>
      <c r="C43" s="277"/>
      <c r="D43" s="191" t="s">
        <v>61</v>
      </c>
      <c r="E43" s="277"/>
      <c r="F43" s="277"/>
      <c r="G43" s="277"/>
      <c r="H43" s="277"/>
      <c r="I43" s="277"/>
      <c r="J43" s="277"/>
      <c r="K43" s="277"/>
      <c r="L43" s="277"/>
      <c r="M43" s="13"/>
      <c r="N43" s="13"/>
      <c r="O43" s="13"/>
      <c r="P43" s="13"/>
      <c r="Q43" s="13"/>
      <c r="R43" s="291"/>
      <c r="S43" s="282"/>
      <c r="T43" s="282"/>
      <c r="U43" s="282"/>
    </row>
    <row r="44" spans="1:21" s="272" customFormat="1" ht="23.25" x14ac:dyDescent="0.35">
      <c r="A44" s="179"/>
      <c r="B44" s="179"/>
      <c r="C44" s="277"/>
      <c r="D44" s="277"/>
      <c r="E44" s="277"/>
      <c r="F44" s="277"/>
      <c r="G44" s="267" t="s">
        <v>62</v>
      </c>
      <c r="H44" s="277"/>
      <c r="I44" s="267" t="s">
        <v>63</v>
      </c>
      <c r="J44" s="277"/>
      <c r="K44" s="267" t="s">
        <v>64</v>
      </c>
      <c r="L44" s="277"/>
      <c r="M44" s="267" t="s">
        <v>65</v>
      </c>
      <c r="N44" s="13"/>
      <c r="O44" s="267" t="s">
        <v>66</v>
      </c>
      <c r="P44" s="277"/>
      <c r="Q44" s="277"/>
      <c r="R44" s="291"/>
      <c r="S44" s="282"/>
      <c r="T44" s="282"/>
      <c r="U44" s="282"/>
    </row>
    <row r="45" spans="1:21" s="272" customFormat="1" ht="23.25" x14ac:dyDescent="0.35">
      <c r="A45" s="179"/>
      <c r="B45" s="179"/>
      <c r="C45" s="297"/>
      <c r="D45" s="298"/>
      <c r="E45" s="216" t="s">
        <v>67</v>
      </c>
      <c r="F45" s="677" t="s">
        <v>22</v>
      </c>
      <c r="G45" s="299">
        <v>20</v>
      </c>
      <c r="H45" s="300"/>
      <c r="I45" s="299">
        <v>20</v>
      </c>
      <c r="J45" s="300"/>
      <c r="K45" s="299">
        <v>20</v>
      </c>
      <c r="L45" s="300"/>
      <c r="M45" s="299">
        <v>20</v>
      </c>
      <c r="N45" s="300"/>
      <c r="O45" s="299">
        <v>20</v>
      </c>
      <c r="P45" s="301"/>
      <c r="Q45" s="277"/>
      <c r="R45" s="291"/>
      <c r="S45" s="282"/>
      <c r="T45" s="282"/>
      <c r="U45" s="282"/>
    </row>
    <row r="46" spans="1:21" s="272" customFormat="1" ht="23.25" x14ac:dyDescent="0.35">
      <c r="A46" s="179"/>
      <c r="B46" s="179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291"/>
      <c r="S46" s="282"/>
      <c r="T46" s="282"/>
      <c r="U46" s="282"/>
    </row>
    <row r="47" spans="1:21" s="272" customFormat="1" ht="48" customHeight="1" x14ac:dyDescent="0.35">
      <c r="A47" s="179"/>
      <c r="B47" s="179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  <c r="R47" s="291"/>
      <c r="S47" s="282"/>
      <c r="T47" s="282"/>
      <c r="U47" s="282"/>
    </row>
    <row r="48" spans="1:21" s="272" customFormat="1" ht="31.5" x14ac:dyDescent="0.35">
      <c r="A48" s="179"/>
      <c r="B48" s="266" t="s">
        <v>68</v>
      </c>
      <c r="C48" s="277"/>
      <c r="D48" s="191" t="s">
        <v>69</v>
      </c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291"/>
      <c r="S48" s="282"/>
      <c r="T48" s="282"/>
      <c r="U48" s="282"/>
    </row>
    <row r="49" spans="1:21" s="272" customFormat="1" ht="23.25" x14ac:dyDescent="0.35">
      <c r="A49" s="179"/>
      <c r="B49" s="179"/>
      <c r="C49" s="277"/>
      <c r="D49" s="191" t="s">
        <v>70</v>
      </c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91"/>
      <c r="S49" s="282"/>
      <c r="T49" s="282"/>
      <c r="U49" s="282"/>
    </row>
    <row r="50" spans="1:21" s="272" customFormat="1" ht="23.25" x14ac:dyDescent="0.35">
      <c r="A50" s="173"/>
      <c r="B50" s="179"/>
      <c r="C50" s="277"/>
      <c r="D50" s="191" t="s">
        <v>71</v>
      </c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91"/>
      <c r="S50" s="282"/>
      <c r="T50" s="282"/>
      <c r="U50" s="282"/>
    </row>
    <row r="51" spans="1:21" s="272" customFormat="1" ht="23.25" x14ac:dyDescent="0.35">
      <c r="A51" s="173"/>
      <c r="B51" s="302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91"/>
      <c r="S51" s="282"/>
      <c r="T51" s="282"/>
      <c r="U51" s="282"/>
    </row>
    <row r="52" spans="1:21" s="272" customFormat="1" ht="31.5" x14ac:dyDescent="0.35">
      <c r="A52" s="173"/>
      <c r="B52" s="266" t="s">
        <v>72</v>
      </c>
      <c r="C52" s="277"/>
      <c r="D52" s="191" t="s">
        <v>73</v>
      </c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91"/>
      <c r="S52" s="282"/>
      <c r="T52" s="282"/>
      <c r="U52" s="282"/>
    </row>
    <row r="53" spans="1:21" s="272" customFormat="1" ht="23.25" x14ac:dyDescent="0.35">
      <c r="A53" s="179"/>
      <c r="B53" s="179"/>
      <c r="C53" s="277"/>
      <c r="D53" s="277"/>
      <c r="E53" s="267" t="s">
        <v>74</v>
      </c>
      <c r="F53" s="277"/>
      <c r="G53" s="277"/>
      <c r="H53" s="277"/>
      <c r="I53" s="267" t="s">
        <v>75</v>
      </c>
      <c r="J53" s="277"/>
      <c r="K53" s="267" t="s">
        <v>76</v>
      </c>
      <c r="L53" s="277"/>
      <c r="M53" s="277"/>
      <c r="N53" s="277"/>
      <c r="O53" s="277"/>
      <c r="P53" s="277"/>
      <c r="Q53" s="277"/>
      <c r="R53" s="291"/>
      <c r="S53" s="282"/>
      <c r="T53" s="282"/>
      <c r="U53" s="282"/>
    </row>
    <row r="54" spans="1:21" s="272" customFormat="1" ht="37.5" x14ac:dyDescent="0.35">
      <c r="A54" s="179"/>
      <c r="B54" s="179"/>
      <c r="C54" s="277"/>
      <c r="D54" s="704" t="s">
        <v>77</v>
      </c>
      <c r="E54" s="704"/>
      <c r="F54" s="704"/>
      <c r="G54" s="704"/>
      <c r="H54" s="276"/>
      <c r="I54" s="303" t="s">
        <v>78</v>
      </c>
      <c r="J54" s="276"/>
      <c r="K54" s="304" t="s">
        <v>79</v>
      </c>
      <c r="L54" s="277"/>
      <c r="M54" s="277"/>
      <c r="N54" s="277"/>
      <c r="O54" s="277"/>
      <c r="P54" s="277"/>
      <c r="Q54" s="277"/>
      <c r="R54" s="291"/>
      <c r="S54" s="282"/>
      <c r="T54" s="282"/>
      <c r="U54" s="282"/>
    </row>
    <row r="55" spans="1:21" s="272" customFormat="1" ht="23.25" x14ac:dyDescent="0.35">
      <c r="A55" s="179"/>
      <c r="B55" s="179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13"/>
      <c r="N55" s="13"/>
      <c r="O55" s="13"/>
      <c r="P55" s="13"/>
      <c r="Q55" s="13"/>
      <c r="R55" s="291"/>
      <c r="S55" s="282"/>
      <c r="T55" s="282"/>
      <c r="U55" s="282"/>
    </row>
    <row r="56" spans="1:21" s="272" customFormat="1" ht="23.25" x14ac:dyDescent="0.35">
      <c r="A56" s="179"/>
      <c r="B56" s="179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13"/>
      <c r="N56" s="13"/>
      <c r="O56" s="13"/>
      <c r="P56" s="13"/>
      <c r="Q56" s="13"/>
      <c r="R56" s="291"/>
      <c r="S56" s="282"/>
      <c r="T56" s="282"/>
      <c r="U56" s="282"/>
    </row>
    <row r="57" spans="1:21" s="272" customFormat="1" ht="23.25" x14ac:dyDescent="0.35">
      <c r="A57" s="179"/>
      <c r="B57" s="179"/>
      <c r="C57" s="277"/>
      <c r="D57" s="703" t="s">
        <v>80</v>
      </c>
      <c r="E57" s="704"/>
      <c r="F57" s="704"/>
      <c r="G57" s="704"/>
      <c r="H57" s="704"/>
      <c r="I57" s="704"/>
      <c r="J57" s="704"/>
      <c r="K57" s="704"/>
      <c r="L57" s="277"/>
      <c r="M57" s="13"/>
      <c r="N57" s="13"/>
      <c r="O57" s="13"/>
      <c r="P57" s="13"/>
      <c r="Q57" s="13"/>
      <c r="R57" s="291"/>
      <c r="S57" s="282"/>
      <c r="T57" s="282"/>
      <c r="U57" s="282"/>
    </row>
    <row r="58" spans="1:21" s="272" customFormat="1" ht="23.25" x14ac:dyDescent="0.35">
      <c r="A58" s="179"/>
      <c r="B58" s="179"/>
      <c r="C58" s="277"/>
      <c r="D58" s="703"/>
      <c r="E58" s="704"/>
      <c r="F58" s="704"/>
      <c r="G58" s="704"/>
      <c r="H58" s="704"/>
      <c r="I58" s="704"/>
      <c r="J58" s="704"/>
      <c r="K58" s="704"/>
      <c r="L58" s="277"/>
      <c r="M58" s="13"/>
      <c r="N58" s="13"/>
      <c r="O58" s="13"/>
      <c r="P58" s="13"/>
      <c r="Q58" s="13"/>
      <c r="R58" s="291"/>
      <c r="S58" s="282"/>
      <c r="T58" s="282"/>
      <c r="U58" s="282"/>
    </row>
    <row r="59" spans="1:21" s="272" customFormat="1" ht="23.25" x14ac:dyDescent="0.35">
      <c r="A59" s="179"/>
      <c r="B59" s="179"/>
      <c r="C59" s="277"/>
      <c r="D59" s="703"/>
      <c r="E59" s="704"/>
      <c r="F59" s="704"/>
      <c r="G59" s="704"/>
      <c r="H59" s="704"/>
      <c r="I59" s="704"/>
      <c r="J59" s="704"/>
      <c r="K59" s="704"/>
      <c r="L59" s="277"/>
      <c r="M59" s="13"/>
      <c r="N59" s="13"/>
      <c r="O59" s="13"/>
      <c r="P59" s="13"/>
      <c r="Q59" s="13"/>
      <c r="R59" s="291"/>
      <c r="S59" s="282"/>
      <c r="T59" s="282"/>
      <c r="U59" s="282"/>
    </row>
    <row r="60" spans="1:21" s="272" customFormat="1" ht="23.25" x14ac:dyDescent="0.35">
      <c r="A60" s="179"/>
      <c r="B60" s="179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13"/>
      <c r="N60" s="13"/>
      <c r="O60" s="13"/>
      <c r="P60" s="13"/>
      <c r="Q60" s="13"/>
      <c r="R60" s="291"/>
      <c r="S60" s="282"/>
      <c r="T60" s="282"/>
      <c r="U60" s="282"/>
    </row>
    <row r="61" spans="1:21" s="272" customFormat="1" ht="23.25" x14ac:dyDescent="0.35">
      <c r="A61" s="179"/>
      <c r="B61" s="179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13"/>
      <c r="N61" s="13"/>
      <c r="O61" s="13"/>
      <c r="P61" s="13"/>
      <c r="Q61" s="13"/>
      <c r="R61" s="291"/>
      <c r="S61" s="282"/>
      <c r="T61" s="282"/>
      <c r="U61" s="282"/>
    </row>
    <row r="62" spans="1:21" ht="49.5" customHeight="1" x14ac:dyDescent="0.2">
      <c r="A62" s="179"/>
      <c r="B62" s="705" t="s">
        <v>847</v>
      </c>
      <c r="C62" s="706"/>
      <c r="D62" s="706"/>
      <c r="E62" s="706"/>
      <c r="F62" s="706"/>
      <c r="G62" s="706"/>
      <c r="H62" s="706"/>
      <c r="I62" s="706"/>
      <c r="J62" s="706"/>
      <c r="K62" s="706"/>
      <c r="L62" s="706"/>
      <c r="M62" s="706"/>
      <c r="N62" s="706"/>
      <c r="O62" s="706"/>
      <c r="P62" s="706"/>
      <c r="Q62" s="706"/>
      <c r="R62" s="706"/>
      <c r="S62" s="706"/>
      <c r="T62" s="706"/>
      <c r="U62" s="707"/>
    </row>
    <row r="63" spans="1:21" s="272" customFormat="1" ht="33.75" x14ac:dyDescent="0.25">
      <c r="A63" s="179"/>
      <c r="B63" s="192"/>
      <c r="C63" s="204"/>
      <c r="D63" s="192"/>
      <c r="E63" s="192"/>
      <c r="F63" s="192"/>
      <c r="G63" s="192"/>
      <c r="H63" s="192"/>
      <c r="I63" s="192"/>
      <c r="J63" s="192"/>
      <c r="K63" s="192"/>
      <c r="L63" s="192"/>
      <c r="M63" s="193"/>
      <c r="N63" s="193"/>
      <c r="O63" s="193"/>
      <c r="P63" s="193"/>
      <c r="Q63" s="194"/>
      <c r="R63" s="282"/>
      <c r="S63" s="282"/>
      <c r="T63" s="282"/>
      <c r="U63" s="282"/>
    </row>
    <row r="64" spans="1:21" ht="31.5" x14ac:dyDescent="0.35">
      <c r="A64" s="179"/>
      <c r="B64" s="266" t="s">
        <v>81</v>
      </c>
      <c r="C64" s="277"/>
      <c r="D64" s="191" t="s">
        <v>82</v>
      </c>
      <c r="E64" s="277"/>
      <c r="F64" s="277"/>
      <c r="G64" s="277"/>
      <c r="H64" s="277"/>
      <c r="I64" s="277"/>
      <c r="J64" s="277"/>
      <c r="K64" s="277"/>
      <c r="L64" s="277"/>
      <c r="M64" s="13"/>
      <c r="N64" s="13"/>
      <c r="O64" s="13"/>
      <c r="P64" s="13"/>
      <c r="Q64" s="13"/>
      <c r="R64" s="360"/>
      <c r="S64" s="195"/>
      <c r="T64" s="195"/>
      <c r="U64" s="195"/>
    </row>
    <row r="65" spans="1:21" ht="23.25" x14ac:dyDescent="0.35">
      <c r="A65" s="179"/>
      <c r="B65" s="179"/>
      <c r="C65" s="277"/>
      <c r="D65" s="277"/>
      <c r="E65" s="277"/>
      <c r="F65" s="277"/>
      <c r="G65" s="277"/>
      <c r="H65" s="267" t="s">
        <v>83</v>
      </c>
      <c r="I65" s="277"/>
      <c r="J65" s="267" t="s">
        <v>84</v>
      </c>
      <c r="K65" s="277"/>
      <c r="L65" s="267" t="s">
        <v>85</v>
      </c>
      <c r="M65" s="13"/>
      <c r="N65" s="267" t="s">
        <v>86</v>
      </c>
      <c r="O65" s="13"/>
      <c r="P65" s="267" t="s">
        <v>87</v>
      </c>
      <c r="Q65" s="13"/>
      <c r="R65" s="360"/>
      <c r="S65" s="195"/>
      <c r="T65" s="195"/>
      <c r="U65" s="195"/>
    </row>
    <row r="66" spans="1:21" ht="23.25" x14ac:dyDescent="0.35">
      <c r="A66" s="179"/>
      <c r="B66" s="179"/>
      <c r="C66" s="366"/>
      <c r="D66" s="367"/>
      <c r="E66" s="367"/>
      <c r="F66" s="368" t="s">
        <v>88</v>
      </c>
      <c r="G66" s="369"/>
      <c r="H66" s="370">
        <v>2</v>
      </c>
      <c r="I66" s="369"/>
      <c r="J66" s="370">
        <v>2</v>
      </c>
      <c r="K66" s="369"/>
      <c r="L66" s="370">
        <v>2</v>
      </c>
      <c r="M66" s="369"/>
      <c r="N66" s="370">
        <v>2</v>
      </c>
      <c r="O66" s="369"/>
      <c r="P66" s="371">
        <v>2</v>
      </c>
      <c r="Q66" s="372"/>
      <c r="R66" s="360"/>
      <c r="S66" s="195"/>
      <c r="T66" s="195"/>
      <c r="U66" s="195"/>
    </row>
    <row r="67" spans="1:21" ht="23.25" x14ac:dyDescent="0.35">
      <c r="A67" s="179"/>
      <c r="B67" s="179"/>
      <c r="C67" s="277"/>
      <c r="D67" s="277"/>
      <c r="E67" s="277"/>
      <c r="F67" s="277"/>
      <c r="G67" s="277"/>
      <c r="H67" s="277"/>
      <c r="I67" s="277"/>
      <c r="J67" s="277"/>
      <c r="K67" s="277"/>
      <c r="L67" s="277"/>
      <c r="M67" s="13"/>
      <c r="N67" s="13"/>
      <c r="O67" s="13"/>
      <c r="P67" s="13"/>
      <c r="Q67" s="13"/>
      <c r="R67" s="360"/>
      <c r="S67" s="195"/>
      <c r="T67" s="195"/>
      <c r="U67" s="195"/>
    </row>
    <row r="68" spans="1:21" ht="23.25" x14ac:dyDescent="0.35">
      <c r="A68" s="179"/>
      <c r="B68" s="179"/>
      <c r="C68" s="277"/>
      <c r="D68" s="191" t="s">
        <v>89</v>
      </c>
      <c r="E68" s="277"/>
      <c r="F68" s="277"/>
      <c r="G68" s="277"/>
      <c r="H68" s="277"/>
      <c r="I68" s="277"/>
      <c r="J68" s="277"/>
      <c r="K68" s="277"/>
      <c r="L68" s="277"/>
      <c r="M68" s="13"/>
      <c r="N68" s="13"/>
      <c r="O68" s="13"/>
      <c r="P68" s="13"/>
      <c r="Q68" s="13"/>
      <c r="R68" s="360"/>
      <c r="S68" s="195"/>
      <c r="T68" s="195"/>
      <c r="U68" s="195"/>
    </row>
    <row r="69" spans="1:21" ht="23.25" x14ac:dyDescent="0.35">
      <c r="A69" s="179"/>
      <c r="B69" s="179"/>
      <c r="C69" s="277"/>
      <c r="D69" s="277"/>
      <c r="E69" s="277"/>
      <c r="F69" s="277"/>
      <c r="G69" s="277"/>
      <c r="H69" s="277"/>
      <c r="I69" s="277"/>
      <c r="J69" s="277"/>
      <c r="K69" s="277"/>
      <c r="L69" s="277"/>
      <c r="M69" s="13"/>
      <c r="N69" s="13"/>
      <c r="O69" s="13"/>
      <c r="P69" s="13"/>
      <c r="Q69" s="13"/>
      <c r="R69" s="360"/>
      <c r="S69" s="195"/>
      <c r="T69" s="195"/>
      <c r="U69" s="195"/>
    </row>
    <row r="70" spans="1:21" ht="49.5" customHeight="1" x14ac:dyDescent="0.2">
      <c r="A70" s="179"/>
      <c r="B70" s="705" t="s">
        <v>848</v>
      </c>
      <c r="C70" s="706"/>
      <c r="D70" s="706"/>
      <c r="E70" s="706"/>
      <c r="F70" s="706"/>
      <c r="G70" s="706"/>
      <c r="H70" s="706"/>
      <c r="I70" s="706"/>
      <c r="J70" s="706"/>
      <c r="K70" s="706"/>
      <c r="L70" s="706"/>
      <c r="M70" s="706"/>
      <c r="N70" s="706"/>
      <c r="O70" s="706"/>
      <c r="P70" s="706"/>
      <c r="Q70" s="706"/>
      <c r="R70" s="706"/>
      <c r="S70" s="706"/>
      <c r="T70" s="706"/>
      <c r="U70" s="707"/>
    </row>
    <row r="71" spans="1:21" x14ac:dyDescent="0.25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94"/>
      <c r="N71" s="194"/>
      <c r="O71" s="194"/>
      <c r="P71" s="194"/>
      <c r="Q71" s="194"/>
      <c r="R71" s="195"/>
      <c r="S71" s="195"/>
      <c r="T71" s="195"/>
      <c r="U71" s="195"/>
    </row>
    <row r="72" spans="1:21" ht="33.75" x14ac:dyDescent="0.25">
      <c r="A72" s="179"/>
      <c r="B72" s="266" t="s">
        <v>90</v>
      </c>
      <c r="C72" s="204" t="s">
        <v>91</v>
      </c>
      <c r="D72" s="179"/>
      <c r="E72" s="179"/>
      <c r="F72" s="179"/>
      <c r="G72" s="179"/>
      <c r="H72" s="179"/>
      <c r="I72" s="179"/>
      <c r="J72" s="179"/>
      <c r="K72" s="179"/>
      <c r="L72" s="179"/>
      <c r="M72" s="194"/>
      <c r="N72" s="194"/>
      <c r="O72" s="194"/>
      <c r="P72" s="194"/>
      <c r="Q72" s="194"/>
      <c r="R72" s="195"/>
      <c r="S72" s="195"/>
      <c r="T72" s="195"/>
      <c r="U72" s="195"/>
    </row>
    <row r="73" spans="1:21" x14ac:dyDescent="0.25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94"/>
      <c r="N73" s="194"/>
      <c r="O73" s="194"/>
      <c r="P73" s="194"/>
      <c r="Q73" s="194"/>
      <c r="R73" s="195"/>
      <c r="S73" s="195"/>
      <c r="T73" s="195"/>
      <c r="U73" s="195"/>
    </row>
    <row r="74" spans="1:21" ht="20.25" customHeight="1" x14ac:dyDescent="0.35">
      <c r="A74" s="179"/>
      <c r="B74" s="179"/>
      <c r="C74" s="277"/>
      <c r="D74" s="191" t="s">
        <v>92</v>
      </c>
      <c r="E74" s="277"/>
      <c r="F74" s="277"/>
      <c r="G74" s="277"/>
      <c r="H74" s="277"/>
      <c r="I74" s="277"/>
      <c r="J74" s="277"/>
      <c r="K74" s="277"/>
      <c r="L74" s="277"/>
      <c r="M74" s="13"/>
      <c r="N74" s="13"/>
      <c r="O74" s="13"/>
      <c r="P74" s="13"/>
      <c r="Q74" s="194"/>
      <c r="R74" s="195"/>
      <c r="S74" s="195"/>
      <c r="T74" s="195"/>
      <c r="U74" s="195"/>
    </row>
    <row r="75" spans="1:21" ht="20.25" customHeight="1" x14ac:dyDescent="0.35">
      <c r="A75" s="179"/>
      <c r="B75" s="179"/>
      <c r="C75" s="277"/>
      <c r="D75" s="277"/>
      <c r="E75" s="277"/>
      <c r="F75" s="277"/>
      <c r="G75" s="277"/>
      <c r="H75" s="277"/>
      <c r="I75" s="277"/>
      <c r="J75" s="277"/>
      <c r="K75" s="277"/>
      <c r="L75" s="277"/>
      <c r="M75" s="13"/>
      <c r="N75" s="13"/>
      <c r="O75" s="13"/>
      <c r="P75" s="13"/>
      <c r="Q75" s="194"/>
      <c r="R75" s="195"/>
      <c r="S75" s="195"/>
      <c r="T75" s="195"/>
      <c r="U75" s="195"/>
    </row>
    <row r="76" spans="1:21" ht="21" customHeight="1" x14ac:dyDescent="0.35">
      <c r="A76" s="179"/>
      <c r="B76" s="179"/>
      <c r="C76" s="277"/>
      <c r="D76" s="191" t="s">
        <v>93</v>
      </c>
      <c r="E76" s="277"/>
      <c r="F76" s="277"/>
      <c r="G76" s="277"/>
      <c r="H76" s="277"/>
      <c r="I76" s="277"/>
      <c r="J76" s="277"/>
      <c r="K76" s="277"/>
      <c r="L76" s="277"/>
      <c r="M76" s="13"/>
      <c r="N76" s="13"/>
      <c r="O76" s="13"/>
      <c r="P76" s="13"/>
      <c r="Q76" s="194"/>
      <c r="R76" s="195"/>
      <c r="S76" s="195"/>
      <c r="T76" s="195"/>
      <c r="U76" s="195"/>
    </row>
    <row r="77" spans="1:21" ht="24" customHeight="1" thickBot="1" x14ac:dyDescent="0.4">
      <c r="A77" s="179"/>
      <c r="B77" s="179"/>
      <c r="C77" s="277"/>
      <c r="D77" s="277"/>
      <c r="E77" s="277"/>
      <c r="F77" s="277"/>
      <c r="G77" s="277"/>
      <c r="H77" s="277"/>
      <c r="I77" s="277"/>
      <c r="J77" s="277"/>
      <c r="K77" s="277"/>
      <c r="L77" s="277"/>
      <c r="M77" s="13"/>
      <c r="N77" s="13"/>
      <c r="O77" s="13"/>
      <c r="P77" s="13"/>
      <c r="Q77" s="194"/>
      <c r="R77" s="195"/>
      <c r="S77" s="195"/>
      <c r="T77" s="195"/>
      <c r="U77" s="195"/>
    </row>
    <row r="78" spans="1:21" ht="24" customHeight="1" x14ac:dyDescent="0.25">
      <c r="A78" s="179"/>
      <c r="B78" s="179"/>
      <c r="C78" s="179"/>
      <c r="D78" s="708" t="s">
        <v>94</v>
      </c>
      <c r="E78" s="709"/>
      <c r="F78" s="709"/>
      <c r="G78" s="709"/>
      <c r="H78" s="710" t="s">
        <v>95</v>
      </c>
      <c r="I78" s="709"/>
      <c r="J78" s="709"/>
      <c r="K78" s="711"/>
      <c r="L78" s="179"/>
      <c r="M78" s="194"/>
      <c r="N78" s="194"/>
      <c r="O78" s="194"/>
      <c r="P78" s="194"/>
      <c r="Q78" s="194"/>
      <c r="R78" s="195"/>
      <c r="S78" s="195"/>
      <c r="T78" s="195"/>
      <c r="U78" s="195"/>
    </row>
    <row r="79" spans="1:21" ht="20.25" customHeight="1" x14ac:dyDescent="0.25">
      <c r="A79" s="179"/>
      <c r="B79" s="179"/>
      <c r="C79" s="179"/>
      <c r="D79" s="380">
        <v>1</v>
      </c>
      <c r="E79" s="699"/>
      <c r="F79" s="699"/>
      <c r="G79" s="699"/>
      <c r="H79" s="381">
        <v>1</v>
      </c>
      <c r="I79" s="700"/>
      <c r="J79" s="700"/>
      <c r="K79" s="701"/>
      <c r="L79" s="179"/>
      <c r="M79" s="194"/>
      <c r="N79" s="194"/>
      <c r="O79" s="194"/>
      <c r="P79" s="194"/>
      <c r="Q79" s="194"/>
      <c r="R79" s="195"/>
      <c r="S79" s="195"/>
      <c r="T79" s="195"/>
      <c r="U79" s="195"/>
    </row>
    <row r="80" spans="1:21" ht="20.25" customHeight="1" x14ac:dyDescent="0.25">
      <c r="A80" s="179"/>
      <c r="B80" s="179"/>
      <c r="C80" s="179"/>
      <c r="D80" s="380">
        <v>2</v>
      </c>
      <c r="E80" s="689"/>
      <c r="F80" s="689"/>
      <c r="G80" s="689"/>
      <c r="H80" s="381">
        <v>2</v>
      </c>
      <c r="I80" s="690"/>
      <c r="J80" s="690"/>
      <c r="K80" s="691"/>
      <c r="L80" s="179"/>
      <c r="M80" s="194"/>
      <c r="N80" s="194"/>
      <c r="O80" s="194"/>
      <c r="P80" s="194"/>
      <c r="Q80" s="194"/>
      <c r="R80" s="195"/>
      <c r="S80" s="195"/>
      <c r="T80" s="195"/>
      <c r="U80" s="195"/>
    </row>
    <row r="81" spans="1:21" ht="20.25" customHeight="1" x14ac:dyDescent="0.25">
      <c r="A81" s="179"/>
      <c r="B81" s="179"/>
      <c r="C81" s="179"/>
      <c r="D81" s="382">
        <v>3</v>
      </c>
      <c r="E81" s="689"/>
      <c r="F81" s="689"/>
      <c r="G81" s="689"/>
      <c r="H81" s="381">
        <v>3</v>
      </c>
      <c r="I81" s="383"/>
      <c r="J81" s="383"/>
      <c r="K81" s="384"/>
      <c r="L81" s="179"/>
      <c r="M81" s="194"/>
      <c r="N81" s="194"/>
      <c r="O81" s="194"/>
      <c r="P81" s="194"/>
      <c r="Q81" s="194"/>
      <c r="R81" s="195"/>
      <c r="S81" s="195"/>
      <c r="T81" s="195"/>
      <c r="U81" s="195"/>
    </row>
    <row r="82" spans="1:21" ht="20.25" customHeight="1" x14ac:dyDescent="0.25">
      <c r="A82" s="179"/>
      <c r="B82" s="179"/>
      <c r="C82" s="179"/>
      <c r="D82" s="385">
        <f>C86*A86</f>
        <v>0</v>
      </c>
      <c r="E82" s="386">
        <f>D82*C86</f>
        <v>0</v>
      </c>
      <c r="F82" s="386">
        <f>E82*D82</f>
        <v>0</v>
      </c>
      <c r="G82" s="386">
        <f>F82*E82</f>
        <v>0</v>
      </c>
      <c r="H82" s="386" t="e">
        <f>#REF!*#REF!</f>
        <v>#REF!</v>
      </c>
      <c r="I82" s="386" t="e">
        <f>H82*#REF!</f>
        <v>#REF!</v>
      </c>
      <c r="J82" s="386" t="e">
        <f>I82*H82</f>
        <v>#REF!</v>
      </c>
      <c r="K82" s="387" t="e">
        <f>J82*I82</f>
        <v>#REF!</v>
      </c>
      <c r="L82" s="179"/>
      <c r="M82" s="194"/>
      <c r="N82" s="194"/>
      <c r="O82" s="194"/>
      <c r="P82" s="194"/>
      <c r="Q82" s="194"/>
      <c r="R82" s="195"/>
      <c r="S82" s="195"/>
      <c r="T82" s="195"/>
      <c r="U82" s="195"/>
    </row>
    <row r="83" spans="1:21" ht="20.25" customHeight="1" x14ac:dyDescent="0.25">
      <c r="A83" s="179"/>
      <c r="B83" s="179"/>
      <c r="C83" s="179"/>
      <c r="D83" s="692" t="s">
        <v>96</v>
      </c>
      <c r="E83" s="693"/>
      <c r="F83" s="693"/>
      <c r="G83" s="693"/>
      <c r="H83" s="693"/>
      <c r="I83" s="693"/>
      <c r="J83" s="693"/>
      <c r="K83" s="694"/>
      <c r="L83" s="179"/>
      <c r="M83" s="194"/>
      <c r="N83" s="194"/>
      <c r="O83" s="194"/>
      <c r="P83" s="194"/>
      <c r="Q83" s="194"/>
      <c r="R83" s="195"/>
      <c r="S83" s="195"/>
      <c r="T83" s="195"/>
      <c r="U83" s="195"/>
    </row>
    <row r="84" spans="1:21" ht="20.25" customHeight="1" x14ac:dyDescent="0.25">
      <c r="A84" s="179"/>
      <c r="B84" s="179"/>
      <c r="C84" s="179"/>
      <c r="D84" s="695" t="s">
        <v>97</v>
      </c>
      <c r="E84" s="696"/>
      <c r="F84" s="696"/>
      <c r="G84" s="696"/>
      <c r="H84" s="697" t="s">
        <v>98</v>
      </c>
      <c r="I84" s="697"/>
      <c r="J84" s="697"/>
      <c r="K84" s="698"/>
      <c r="L84" s="179"/>
      <c r="M84" s="194"/>
      <c r="N84" s="194"/>
      <c r="O84" s="194"/>
      <c r="P84" s="194"/>
      <c r="Q84" s="194"/>
      <c r="R84" s="195"/>
      <c r="S84" s="195"/>
      <c r="T84" s="195"/>
      <c r="U84" s="195"/>
    </row>
    <row r="85" spans="1:21" ht="20.25" customHeight="1" x14ac:dyDescent="0.25">
      <c r="A85" s="179"/>
      <c r="B85" s="179"/>
      <c r="C85" s="179"/>
      <c r="D85" s="388" t="s">
        <v>99</v>
      </c>
      <c r="E85" s="679"/>
      <c r="F85" s="679"/>
      <c r="G85" s="680"/>
      <c r="H85" s="681"/>
      <c r="I85" s="682"/>
      <c r="J85" s="682"/>
      <c r="K85" s="683"/>
      <c r="L85" s="179"/>
      <c r="M85" s="194"/>
      <c r="N85" s="194"/>
      <c r="O85" s="194"/>
      <c r="P85" s="194"/>
      <c r="Q85" s="194"/>
      <c r="R85" s="195"/>
      <c r="S85" s="195"/>
      <c r="T85" s="195"/>
      <c r="U85" s="195"/>
    </row>
    <row r="86" spans="1:21" ht="20.25" customHeight="1" x14ac:dyDescent="0.25">
      <c r="A86" s="179"/>
      <c r="B86" s="179"/>
      <c r="C86" s="179"/>
      <c r="D86" s="388" t="s">
        <v>100</v>
      </c>
      <c r="E86" s="679"/>
      <c r="F86" s="679"/>
      <c r="G86" s="680"/>
      <c r="H86" s="681"/>
      <c r="I86" s="682"/>
      <c r="J86" s="682"/>
      <c r="K86" s="683"/>
      <c r="L86" s="179"/>
      <c r="M86" s="194"/>
      <c r="N86" s="194"/>
      <c r="O86" s="194"/>
      <c r="P86" s="194"/>
      <c r="Q86" s="194"/>
      <c r="R86" s="195"/>
      <c r="S86" s="195"/>
      <c r="T86" s="195"/>
      <c r="U86" s="195"/>
    </row>
    <row r="87" spans="1:21" ht="35.25" customHeight="1" thickBot="1" x14ac:dyDescent="0.3">
      <c r="A87" s="179"/>
      <c r="B87" s="179"/>
      <c r="C87" s="179"/>
      <c r="D87" s="389" t="s">
        <v>101</v>
      </c>
      <c r="E87" s="684"/>
      <c r="F87" s="684"/>
      <c r="G87" s="685"/>
      <c r="H87" s="686"/>
      <c r="I87" s="687"/>
      <c r="J87" s="687"/>
      <c r="K87" s="688"/>
      <c r="L87" s="179"/>
      <c r="M87" s="194"/>
      <c r="N87" s="194"/>
      <c r="O87" s="194"/>
      <c r="P87" s="194"/>
      <c r="Q87" s="194"/>
      <c r="R87" s="195"/>
      <c r="S87" s="195"/>
      <c r="T87" s="195"/>
      <c r="U87" s="195"/>
    </row>
    <row r="88" spans="1:21" ht="40.5" customHeight="1" x14ac:dyDescent="0.25">
      <c r="A88" s="179"/>
      <c r="B88" s="179"/>
      <c r="C88" s="179"/>
      <c r="D88" s="179"/>
      <c r="E88" s="179"/>
      <c r="F88" s="179"/>
      <c r="G88" s="179"/>
      <c r="H88" s="179"/>
      <c r="I88" s="179"/>
      <c r="J88" s="194"/>
      <c r="K88" s="179"/>
      <c r="L88" s="179"/>
      <c r="M88" s="194"/>
      <c r="N88" s="194"/>
      <c r="O88" s="194"/>
      <c r="P88" s="194"/>
      <c r="Q88" s="194"/>
      <c r="R88" s="195"/>
      <c r="S88" s="195"/>
      <c r="T88" s="195"/>
      <c r="U88" s="195"/>
    </row>
    <row r="89" spans="1:21" ht="35.25" customHeight="1" x14ac:dyDescent="0.4">
      <c r="A89" s="179"/>
      <c r="B89" s="179"/>
      <c r="C89" s="390" t="s">
        <v>918</v>
      </c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95"/>
      <c r="U89" s="195"/>
    </row>
    <row r="90" spans="1:21" s="272" customFormat="1" ht="39" customHeight="1" x14ac:dyDescent="0.2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92"/>
      <c r="Q90" s="192"/>
      <c r="R90" s="192"/>
      <c r="S90" s="179"/>
      <c r="T90" s="282"/>
      <c r="U90" s="282"/>
    </row>
    <row r="91" spans="1:21" s="272" customFormat="1" ht="39" customHeight="1" x14ac:dyDescent="0.2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</row>
    <row r="92" spans="1:21" s="272" customFormat="1" ht="39" customHeight="1" x14ac:dyDescent="0.2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</row>
    <row r="93" spans="1:21" s="272" customFormat="1" ht="24.75" customHeight="1" x14ac:dyDescent="0.2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</row>
    <row r="94" spans="1:21" s="272" customFormat="1" ht="20.100000000000001" customHeight="1" x14ac:dyDescent="0.2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</row>
    <row r="95" spans="1:21" s="272" customFormat="1" ht="20.100000000000001" customHeight="1" x14ac:dyDescent="0.2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</row>
    <row r="96" spans="1:21" s="272" customFormat="1" ht="20.100000000000001" customHeight="1" x14ac:dyDescent="0.25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4"/>
      <c r="N96" s="174"/>
      <c r="O96" s="174"/>
      <c r="P96" s="174"/>
      <c r="Q96" s="174"/>
    </row>
    <row r="97" spans="1:17" s="272" customFormat="1" ht="20.100000000000001" customHeight="1" x14ac:dyDescent="0.25">
      <c r="A97" s="172"/>
      <c r="B97" s="172"/>
      <c r="E97" s="172"/>
      <c r="F97" s="172"/>
      <c r="G97" s="172"/>
      <c r="H97" s="172"/>
      <c r="I97" s="172"/>
      <c r="J97" s="172"/>
      <c r="K97" s="172"/>
      <c r="L97" s="172"/>
      <c r="M97" s="174"/>
      <c r="N97" s="174"/>
      <c r="O97" s="174"/>
      <c r="P97" s="174"/>
      <c r="Q97" s="174"/>
    </row>
    <row r="98" spans="1:17" s="272" customFormat="1" ht="20.100000000000001" customHeight="1" x14ac:dyDescent="0.25">
      <c r="A98" s="172"/>
      <c r="B98" s="172"/>
      <c r="E98" s="172"/>
      <c r="F98" s="172"/>
      <c r="G98" s="172"/>
      <c r="H98" s="172"/>
      <c r="I98" s="172"/>
      <c r="J98" s="172"/>
      <c r="K98" s="172"/>
      <c r="L98" s="172"/>
      <c r="M98" s="174"/>
      <c r="N98" s="174"/>
      <c r="O98" s="174"/>
      <c r="P98" s="174"/>
      <c r="Q98" s="174"/>
    </row>
    <row r="99" spans="1:17" s="272" customFormat="1" ht="20.100000000000001" customHeight="1" x14ac:dyDescent="0.25">
      <c r="A99" s="172"/>
      <c r="B99" s="172"/>
      <c r="E99" s="172"/>
      <c r="F99" s="172"/>
      <c r="G99" s="172"/>
      <c r="H99" s="172"/>
      <c r="I99" s="172"/>
      <c r="J99" s="172"/>
      <c r="K99" s="172"/>
      <c r="L99" s="172"/>
      <c r="M99" s="174"/>
      <c r="N99" s="174"/>
      <c r="O99" s="174"/>
      <c r="P99" s="174"/>
      <c r="Q99" s="174"/>
    </row>
    <row r="100" spans="1:17" s="272" customFormat="1" ht="21" x14ac:dyDescent="0.35">
      <c r="A100" s="172"/>
      <c r="B100" s="393"/>
      <c r="E100" s="393"/>
      <c r="F100" s="393"/>
      <c r="G100" s="393"/>
      <c r="H100" s="172"/>
      <c r="I100" s="172"/>
      <c r="J100" s="172"/>
      <c r="K100" s="172"/>
      <c r="L100" s="172"/>
      <c r="M100" s="174"/>
      <c r="N100" s="174"/>
      <c r="O100" s="174"/>
      <c r="P100" s="174"/>
      <c r="Q100" s="174"/>
    </row>
    <row r="101" spans="1:17" s="272" customFormat="1" ht="21" x14ac:dyDescent="0.35">
      <c r="A101" s="172"/>
      <c r="B101" s="394"/>
      <c r="E101" s="394"/>
      <c r="F101" s="394"/>
      <c r="G101" s="394"/>
      <c r="H101" s="394"/>
      <c r="I101" s="394"/>
      <c r="J101" s="172"/>
      <c r="K101" s="172"/>
      <c r="L101" s="172"/>
      <c r="M101" s="174"/>
      <c r="N101" s="174"/>
      <c r="O101" s="174"/>
      <c r="P101" s="174"/>
      <c r="Q101" s="174"/>
    </row>
    <row r="102" spans="1:17" s="272" customFormat="1" ht="21" x14ac:dyDescent="0.35">
      <c r="A102" s="172"/>
      <c r="B102" s="394"/>
      <c r="E102" s="394"/>
      <c r="F102" s="394"/>
      <c r="G102" s="394"/>
      <c r="H102" s="394"/>
      <c r="I102" s="394"/>
      <c r="J102" s="172"/>
      <c r="K102" s="172"/>
      <c r="L102" s="172"/>
      <c r="M102" s="174"/>
      <c r="N102" s="174"/>
      <c r="O102" s="174"/>
      <c r="P102" s="174"/>
      <c r="Q102" s="174"/>
    </row>
    <row r="103" spans="1:17" s="272" customFormat="1" ht="21" x14ac:dyDescent="0.35">
      <c r="A103" s="172"/>
      <c r="B103" s="394"/>
      <c r="E103" s="394"/>
      <c r="F103" s="394"/>
      <c r="G103" s="394"/>
      <c r="H103" s="394"/>
      <c r="I103" s="394"/>
      <c r="J103" s="172"/>
      <c r="K103" s="172"/>
      <c r="L103" s="172"/>
      <c r="M103" s="174"/>
      <c r="N103" s="174"/>
      <c r="O103" s="174"/>
      <c r="P103" s="174"/>
      <c r="Q103" s="174"/>
    </row>
    <row r="104" spans="1:17" s="272" customFormat="1" ht="21" x14ac:dyDescent="0.35">
      <c r="A104" s="172"/>
      <c r="B104" s="394"/>
      <c r="E104" s="394"/>
      <c r="F104" s="394"/>
      <c r="G104" s="394"/>
      <c r="H104" s="394"/>
      <c r="I104" s="394"/>
      <c r="J104" s="172"/>
      <c r="K104" s="172"/>
      <c r="L104" s="172"/>
      <c r="M104" s="174"/>
      <c r="N104" s="174"/>
      <c r="O104" s="174"/>
      <c r="P104" s="174"/>
      <c r="Q104" s="174"/>
    </row>
    <row r="105" spans="1:17" s="272" customFormat="1" ht="21" x14ac:dyDescent="0.35">
      <c r="A105" s="172"/>
      <c r="B105" s="394"/>
      <c r="E105" s="394"/>
      <c r="F105" s="394"/>
      <c r="G105" s="394"/>
      <c r="H105" s="394"/>
      <c r="I105" s="394"/>
      <c r="J105" s="172"/>
      <c r="K105" s="172"/>
      <c r="L105" s="172"/>
      <c r="M105" s="174"/>
      <c r="N105" s="174"/>
      <c r="O105" s="174"/>
      <c r="P105" s="174"/>
      <c r="Q105" s="174"/>
    </row>
    <row r="106" spans="1:17" s="272" customFormat="1" ht="21" x14ac:dyDescent="0.35">
      <c r="A106" s="172"/>
      <c r="B106" s="394"/>
      <c r="E106" s="394"/>
      <c r="F106" s="394"/>
      <c r="G106" s="394"/>
      <c r="H106" s="394"/>
      <c r="I106" s="394"/>
      <c r="J106" s="172"/>
      <c r="K106" s="172"/>
      <c r="L106" s="172"/>
      <c r="M106" s="174"/>
      <c r="N106" s="174"/>
      <c r="O106" s="174"/>
      <c r="P106" s="174"/>
      <c r="Q106" s="174"/>
    </row>
    <row r="107" spans="1:17" s="272" customFormat="1" ht="21" x14ac:dyDescent="0.35">
      <c r="A107" s="172"/>
      <c r="B107" s="394"/>
      <c r="E107" s="394"/>
      <c r="F107" s="394"/>
      <c r="G107" s="394"/>
      <c r="H107" s="394"/>
      <c r="I107" s="394"/>
      <c r="J107" s="172"/>
      <c r="K107" s="172"/>
      <c r="L107" s="172"/>
      <c r="M107" s="174"/>
      <c r="N107" s="174"/>
      <c r="O107" s="174"/>
      <c r="P107" s="174"/>
      <c r="Q107" s="174"/>
    </row>
    <row r="108" spans="1:17" s="272" customFormat="1" ht="21" x14ac:dyDescent="0.35">
      <c r="A108" s="172"/>
      <c r="B108" s="394"/>
      <c r="E108" s="394"/>
      <c r="F108" s="394"/>
      <c r="G108" s="394"/>
      <c r="H108" s="394"/>
      <c r="I108" s="394"/>
      <c r="J108" s="172"/>
      <c r="K108" s="172"/>
      <c r="L108" s="172"/>
      <c r="M108" s="174"/>
      <c r="N108" s="174"/>
      <c r="O108" s="174"/>
      <c r="P108" s="174"/>
      <c r="Q108" s="174"/>
    </row>
    <row r="109" spans="1:17" s="272" customFormat="1" x14ac:dyDescent="0.25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4"/>
      <c r="N109" s="174"/>
      <c r="O109" s="174"/>
      <c r="P109" s="174"/>
      <c r="Q109" s="174"/>
    </row>
    <row r="110" spans="1:17" s="272" customFormat="1" x14ac:dyDescent="0.25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4"/>
      <c r="N110" s="174"/>
      <c r="O110" s="174"/>
      <c r="P110" s="174"/>
      <c r="Q110" s="174"/>
    </row>
    <row r="111" spans="1:17" s="272" customFormat="1" x14ac:dyDescent="0.25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4"/>
      <c r="N111" s="174"/>
      <c r="O111" s="174"/>
      <c r="P111" s="174"/>
      <c r="Q111" s="174"/>
    </row>
    <row r="112" spans="1:17" s="272" customFormat="1" ht="20.25" customHeight="1" x14ac:dyDescent="0.25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4"/>
      <c r="N112" s="174"/>
      <c r="O112" s="174"/>
      <c r="P112" s="174"/>
      <c r="Q112" s="174"/>
    </row>
    <row r="113" spans="1:17" s="272" customFormat="1" x14ac:dyDescent="0.25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4"/>
      <c r="N113" s="174"/>
      <c r="O113" s="174"/>
      <c r="P113" s="174"/>
      <c r="Q113" s="174"/>
    </row>
    <row r="114" spans="1:17" s="272" customFormat="1" ht="28.5" customHeight="1" x14ac:dyDescent="0.25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4"/>
      <c r="N114" s="174"/>
      <c r="O114" s="174"/>
      <c r="P114" s="174"/>
      <c r="Q114" s="174"/>
    </row>
    <row r="115" spans="1:17" s="272" customFormat="1" x14ac:dyDescent="0.25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4"/>
      <c r="N115" s="174"/>
      <c r="O115" s="174"/>
      <c r="P115" s="174"/>
      <c r="Q115" s="174"/>
    </row>
  </sheetData>
  <mergeCells count="51">
    <mergeCell ref="B13:U13"/>
    <mergeCell ref="C4:L4"/>
    <mergeCell ref="B2:U2"/>
    <mergeCell ref="B3:U3"/>
    <mergeCell ref="C9:E9"/>
    <mergeCell ref="C10:E10"/>
    <mergeCell ref="C11:E11"/>
    <mergeCell ref="P5:R5"/>
    <mergeCell ref="C6:H6"/>
    <mergeCell ref="I6:U6"/>
    <mergeCell ref="C5:O5"/>
    <mergeCell ref="J16:K17"/>
    <mergeCell ref="E25:E28"/>
    <mergeCell ref="F25:F28"/>
    <mergeCell ref="G25:G28"/>
    <mergeCell ref="H25:H28"/>
    <mergeCell ref="M32:N32"/>
    <mergeCell ref="O32:P32"/>
    <mergeCell ref="G33:H33"/>
    <mergeCell ref="I33:J33"/>
    <mergeCell ref="K33:L33"/>
    <mergeCell ref="M33:N33"/>
    <mergeCell ref="O33:P33"/>
    <mergeCell ref="G32:H32"/>
    <mergeCell ref="I32:J32"/>
    <mergeCell ref="K32:L32"/>
    <mergeCell ref="E79:G79"/>
    <mergeCell ref="I79:K79"/>
    <mergeCell ref="G38:H38"/>
    <mergeCell ref="I38:J38"/>
    <mergeCell ref="K38:L38"/>
    <mergeCell ref="D57:K59"/>
    <mergeCell ref="B62:U62"/>
    <mergeCell ref="B70:U70"/>
    <mergeCell ref="D78:G78"/>
    <mergeCell ref="H78:K78"/>
    <mergeCell ref="M38:N38"/>
    <mergeCell ref="O38:P38"/>
    <mergeCell ref="D54:G54"/>
    <mergeCell ref="E80:G80"/>
    <mergeCell ref="I80:K80"/>
    <mergeCell ref="E81:G81"/>
    <mergeCell ref="D83:K83"/>
    <mergeCell ref="D84:G84"/>
    <mergeCell ref="H84:K84"/>
    <mergeCell ref="E85:G85"/>
    <mergeCell ref="H85:K85"/>
    <mergeCell ref="E86:G86"/>
    <mergeCell ref="H86:K86"/>
    <mergeCell ref="E87:G87"/>
    <mergeCell ref="H87:K87"/>
  </mergeCells>
  <hyperlinks>
    <hyperlink ref="C4" r:id="rId1" xr:uid="{7CC2EC2E-4BC9-4F3E-B3BF-EA18681FFF8B}"/>
    <hyperlink ref="C6" r:id="rId2" display="http://etab.ac-poitiers.fr/lycee-hotelier-la-rochelle/spip.php?auteur10" xr:uid="{FEB8139A-5E09-4074-B7AF-9021311269B6}"/>
    <hyperlink ref="I6" r:id="rId3" xr:uid="{A60F3343-3197-4191-9FF4-1081D60460BC}"/>
    <hyperlink ref="P5" r:id="rId4" xr:uid="{0844FB9F-F01F-4D50-813F-2D7448E4693C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portrait" horizontalDpi="300" verticalDpi="300" r:id="rId5"/>
  <headerFooter alignWithMargins="0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64"/>
  <sheetViews>
    <sheetView showZeros="0" showWhiteSpace="0" zoomScale="61" zoomScaleNormal="61" zoomScalePageLayoutView="58" workbookViewId="0">
      <selection activeCell="M3" sqref="M3:O3"/>
    </sheetView>
  </sheetViews>
  <sheetFormatPr baseColWidth="10" defaultRowHeight="12.75" x14ac:dyDescent="0.2"/>
  <cols>
    <col min="1" max="1" width="3.28515625" style="272" customWidth="1"/>
    <col min="2" max="2" width="6.85546875" style="272" customWidth="1"/>
    <col min="3" max="3" width="46.5703125" style="272" customWidth="1"/>
    <col min="4" max="4" width="13.28515625" style="272" customWidth="1"/>
    <col min="5" max="5" width="13" style="272" customWidth="1"/>
    <col min="6" max="15" width="12.42578125" style="272" customWidth="1"/>
    <col min="16" max="16" width="14.5703125" style="272" customWidth="1"/>
    <col min="17" max="17" width="11.85546875" style="272" customWidth="1"/>
    <col min="18" max="18" width="11.7109375" style="272" customWidth="1"/>
    <col min="19" max="19" width="1.85546875" style="171" customWidth="1"/>
    <col min="20" max="20" width="11.42578125" style="171"/>
    <col min="21" max="21" width="3.28515625" style="272" customWidth="1"/>
    <col min="22" max="22" width="7.85546875" style="272" customWidth="1"/>
    <col min="23" max="23" width="52.28515625" style="272" customWidth="1"/>
    <col min="24" max="24" width="13.28515625" style="272" customWidth="1"/>
    <col min="25" max="25" width="14.7109375" style="272" customWidth="1"/>
    <col min="26" max="26" width="11" style="272" customWidth="1"/>
    <col min="27" max="34" width="10.140625" style="272" customWidth="1"/>
    <col min="35" max="35" width="12.42578125" style="272" customWidth="1"/>
    <col min="36" max="256" width="11.42578125" style="171"/>
    <col min="257" max="257" width="3.28515625" style="171" customWidth="1"/>
    <col min="258" max="258" width="6.85546875" style="171" customWidth="1"/>
    <col min="259" max="259" width="46.5703125" style="171" customWidth="1"/>
    <col min="260" max="260" width="13.28515625" style="171" customWidth="1"/>
    <col min="261" max="261" width="13" style="171" customWidth="1"/>
    <col min="262" max="271" width="12.42578125" style="171" customWidth="1"/>
    <col min="272" max="272" width="14.5703125" style="171" customWidth="1"/>
    <col min="273" max="273" width="11.85546875" style="171" customWidth="1"/>
    <col min="274" max="274" width="11.7109375" style="171" customWidth="1"/>
    <col min="275" max="275" width="1.85546875" style="171" customWidth="1"/>
    <col min="276" max="276" width="11.42578125" style="171"/>
    <col min="277" max="277" width="3.28515625" style="171" customWidth="1"/>
    <col min="278" max="278" width="7.85546875" style="171" customWidth="1"/>
    <col min="279" max="279" width="52.28515625" style="171" customWidth="1"/>
    <col min="280" max="280" width="13.28515625" style="171" customWidth="1"/>
    <col min="281" max="281" width="14.7109375" style="171" customWidth="1"/>
    <col min="282" max="282" width="11" style="171" customWidth="1"/>
    <col min="283" max="290" width="10.140625" style="171" customWidth="1"/>
    <col min="291" max="291" width="12.42578125" style="171" customWidth="1"/>
    <col min="292" max="512" width="11.42578125" style="171"/>
    <col min="513" max="513" width="3.28515625" style="171" customWidth="1"/>
    <col min="514" max="514" width="6.85546875" style="171" customWidth="1"/>
    <col min="515" max="515" width="46.5703125" style="171" customWidth="1"/>
    <col min="516" max="516" width="13.28515625" style="171" customWidth="1"/>
    <col min="517" max="517" width="13" style="171" customWidth="1"/>
    <col min="518" max="527" width="12.42578125" style="171" customWidth="1"/>
    <col min="528" max="528" width="14.5703125" style="171" customWidth="1"/>
    <col min="529" max="529" width="11.85546875" style="171" customWidth="1"/>
    <col min="530" max="530" width="11.7109375" style="171" customWidth="1"/>
    <col min="531" max="531" width="1.85546875" style="171" customWidth="1"/>
    <col min="532" max="532" width="11.42578125" style="171"/>
    <col min="533" max="533" width="3.28515625" style="171" customWidth="1"/>
    <col min="534" max="534" width="7.85546875" style="171" customWidth="1"/>
    <col min="535" max="535" width="52.28515625" style="171" customWidth="1"/>
    <col min="536" max="536" width="13.28515625" style="171" customWidth="1"/>
    <col min="537" max="537" width="14.7109375" style="171" customWidth="1"/>
    <col min="538" max="538" width="11" style="171" customWidth="1"/>
    <col min="539" max="546" width="10.140625" style="171" customWidth="1"/>
    <col min="547" max="547" width="12.42578125" style="171" customWidth="1"/>
    <col min="548" max="768" width="11.42578125" style="171"/>
    <col min="769" max="769" width="3.28515625" style="171" customWidth="1"/>
    <col min="770" max="770" width="6.85546875" style="171" customWidth="1"/>
    <col min="771" max="771" width="46.5703125" style="171" customWidth="1"/>
    <col min="772" max="772" width="13.28515625" style="171" customWidth="1"/>
    <col min="773" max="773" width="13" style="171" customWidth="1"/>
    <col min="774" max="783" width="12.42578125" style="171" customWidth="1"/>
    <col min="784" max="784" width="14.5703125" style="171" customWidth="1"/>
    <col min="785" max="785" width="11.85546875" style="171" customWidth="1"/>
    <col min="786" max="786" width="11.7109375" style="171" customWidth="1"/>
    <col min="787" max="787" width="1.85546875" style="171" customWidth="1"/>
    <col min="788" max="788" width="11.42578125" style="171"/>
    <col min="789" max="789" width="3.28515625" style="171" customWidth="1"/>
    <col min="790" max="790" width="7.85546875" style="171" customWidth="1"/>
    <col min="791" max="791" width="52.28515625" style="171" customWidth="1"/>
    <col min="792" max="792" width="13.28515625" style="171" customWidth="1"/>
    <col min="793" max="793" width="14.7109375" style="171" customWidth="1"/>
    <col min="794" max="794" width="11" style="171" customWidth="1"/>
    <col min="795" max="802" width="10.140625" style="171" customWidth="1"/>
    <col min="803" max="803" width="12.42578125" style="171" customWidth="1"/>
    <col min="804" max="1024" width="11.42578125" style="171"/>
    <col min="1025" max="1025" width="3.28515625" style="171" customWidth="1"/>
    <col min="1026" max="1026" width="6.85546875" style="171" customWidth="1"/>
    <col min="1027" max="1027" width="46.5703125" style="171" customWidth="1"/>
    <col min="1028" max="1028" width="13.28515625" style="171" customWidth="1"/>
    <col min="1029" max="1029" width="13" style="171" customWidth="1"/>
    <col min="1030" max="1039" width="12.42578125" style="171" customWidth="1"/>
    <col min="1040" max="1040" width="14.5703125" style="171" customWidth="1"/>
    <col min="1041" max="1041" width="11.85546875" style="171" customWidth="1"/>
    <col min="1042" max="1042" width="11.7109375" style="171" customWidth="1"/>
    <col min="1043" max="1043" width="1.85546875" style="171" customWidth="1"/>
    <col min="1044" max="1044" width="11.42578125" style="171"/>
    <col min="1045" max="1045" width="3.28515625" style="171" customWidth="1"/>
    <col min="1046" max="1046" width="7.85546875" style="171" customWidth="1"/>
    <col min="1047" max="1047" width="52.28515625" style="171" customWidth="1"/>
    <col min="1048" max="1048" width="13.28515625" style="171" customWidth="1"/>
    <col min="1049" max="1049" width="14.7109375" style="171" customWidth="1"/>
    <col min="1050" max="1050" width="11" style="171" customWidth="1"/>
    <col min="1051" max="1058" width="10.140625" style="171" customWidth="1"/>
    <col min="1059" max="1059" width="12.42578125" style="171" customWidth="1"/>
    <col min="1060" max="1280" width="11.42578125" style="171"/>
    <col min="1281" max="1281" width="3.28515625" style="171" customWidth="1"/>
    <col min="1282" max="1282" width="6.85546875" style="171" customWidth="1"/>
    <col min="1283" max="1283" width="46.5703125" style="171" customWidth="1"/>
    <col min="1284" max="1284" width="13.28515625" style="171" customWidth="1"/>
    <col min="1285" max="1285" width="13" style="171" customWidth="1"/>
    <col min="1286" max="1295" width="12.42578125" style="171" customWidth="1"/>
    <col min="1296" max="1296" width="14.5703125" style="171" customWidth="1"/>
    <col min="1297" max="1297" width="11.85546875" style="171" customWidth="1"/>
    <col min="1298" max="1298" width="11.7109375" style="171" customWidth="1"/>
    <col min="1299" max="1299" width="1.85546875" style="171" customWidth="1"/>
    <col min="1300" max="1300" width="11.42578125" style="171"/>
    <col min="1301" max="1301" width="3.28515625" style="171" customWidth="1"/>
    <col min="1302" max="1302" width="7.85546875" style="171" customWidth="1"/>
    <col min="1303" max="1303" width="52.28515625" style="171" customWidth="1"/>
    <col min="1304" max="1304" width="13.28515625" style="171" customWidth="1"/>
    <col min="1305" max="1305" width="14.7109375" style="171" customWidth="1"/>
    <col min="1306" max="1306" width="11" style="171" customWidth="1"/>
    <col min="1307" max="1314" width="10.140625" style="171" customWidth="1"/>
    <col min="1315" max="1315" width="12.42578125" style="171" customWidth="1"/>
    <col min="1316" max="1536" width="11.42578125" style="171"/>
    <col min="1537" max="1537" width="3.28515625" style="171" customWidth="1"/>
    <col min="1538" max="1538" width="6.85546875" style="171" customWidth="1"/>
    <col min="1539" max="1539" width="46.5703125" style="171" customWidth="1"/>
    <col min="1540" max="1540" width="13.28515625" style="171" customWidth="1"/>
    <col min="1541" max="1541" width="13" style="171" customWidth="1"/>
    <col min="1542" max="1551" width="12.42578125" style="171" customWidth="1"/>
    <col min="1552" max="1552" width="14.5703125" style="171" customWidth="1"/>
    <col min="1553" max="1553" width="11.85546875" style="171" customWidth="1"/>
    <col min="1554" max="1554" width="11.7109375" style="171" customWidth="1"/>
    <col min="1555" max="1555" width="1.85546875" style="171" customWidth="1"/>
    <col min="1556" max="1556" width="11.42578125" style="171"/>
    <col min="1557" max="1557" width="3.28515625" style="171" customWidth="1"/>
    <col min="1558" max="1558" width="7.85546875" style="171" customWidth="1"/>
    <col min="1559" max="1559" width="52.28515625" style="171" customWidth="1"/>
    <col min="1560" max="1560" width="13.28515625" style="171" customWidth="1"/>
    <col min="1561" max="1561" width="14.7109375" style="171" customWidth="1"/>
    <col min="1562" max="1562" width="11" style="171" customWidth="1"/>
    <col min="1563" max="1570" width="10.140625" style="171" customWidth="1"/>
    <col min="1571" max="1571" width="12.42578125" style="171" customWidth="1"/>
    <col min="1572" max="1792" width="11.42578125" style="171"/>
    <col min="1793" max="1793" width="3.28515625" style="171" customWidth="1"/>
    <col min="1794" max="1794" width="6.85546875" style="171" customWidth="1"/>
    <col min="1795" max="1795" width="46.5703125" style="171" customWidth="1"/>
    <col min="1796" max="1796" width="13.28515625" style="171" customWidth="1"/>
    <col min="1797" max="1797" width="13" style="171" customWidth="1"/>
    <col min="1798" max="1807" width="12.42578125" style="171" customWidth="1"/>
    <col min="1808" max="1808" width="14.5703125" style="171" customWidth="1"/>
    <col min="1809" max="1809" width="11.85546875" style="171" customWidth="1"/>
    <col min="1810" max="1810" width="11.7109375" style="171" customWidth="1"/>
    <col min="1811" max="1811" width="1.85546875" style="171" customWidth="1"/>
    <col min="1812" max="1812" width="11.42578125" style="171"/>
    <col min="1813" max="1813" width="3.28515625" style="171" customWidth="1"/>
    <col min="1814" max="1814" width="7.85546875" style="171" customWidth="1"/>
    <col min="1815" max="1815" width="52.28515625" style="171" customWidth="1"/>
    <col min="1816" max="1816" width="13.28515625" style="171" customWidth="1"/>
    <col min="1817" max="1817" width="14.7109375" style="171" customWidth="1"/>
    <col min="1818" max="1818" width="11" style="171" customWidth="1"/>
    <col min="1819" max="1826" width="10.140625" style="171" customWidth="1"/>
    <col min="1827" max="1827" width="12.42578125" style="171" customWidth="1"/>
    <col min="1828" max="2048" width="11.42578125" style="171"/>
    <col min="2049" max="2049" width="3.28515625" style="171" customWidth="1"/>
    <col min="2050" max="2050" width="6.85546875" style="171" customWidth="1"/>
    <col min="2051" max="2051" width="46.5703125" style="171" customWidth="1"/>
    <col min="2052" max="2052" width="13.28515625" style="171" customWidth="1"/>
    <col min="2053" max="2053" width="13" style="171" customWidth="1"/>
    <col min="2054" max="2063" width="12.42578125" style="171" customWidth="1"/>
    <col min="2064" max="2064" width="14.5703125" style="171" customWidth="1"/>
    <col min="2065" max="2065" width="11.85546875" style="171" customWidth="1"/>
    <col min="2066" max="2066" width="11.7109375" style="171" customWidth="1"/>
    <col min="2067" max="2067" width="1.85546875" style="171" customWidth="1"/>
    <col min="2068" max="2068" width="11.42578125" style="171"/>
    <col min="2069" max="2069" width="3.28515625" style="171" customWidth="1"/>
    <col min="2070" max="2070" width="7.85546875" style="171" customWidth="1"/>
    <col min="2071" max="2071" width="52.28515625" style="171" customWidth="1"/>
    <col min="2072" max="2072" width="13.28515625" style="171" customWidth="1"/>
    <col min="2073" max="2073" width="14.7109375" style="171" customWidth="1"/>
    <col min="2074" max="2074" width="11" style="171" customWidth="1"/>
    <col min="2075" max="2082" width="10.140625" style="171" customWidth="1"/>
    <col min="2083" max="2083" width="12.42578125" style="171" customWidth="1"/>
    <col min="2084" max="2304" width="11.42578125" style="171"/>
    <col min="2305" max="2305" width="3.28515625" style="171" customWidth="1"/>
    <col min="2306" max="2306" width="6.85546875" style="171" customWidth="1"/>
    <col min="2307" max="2307" width="46.5703125" style="171" customWidth="1"/>
    <col min="2308" max="2308" width="13.28515625" style="171" customWidth="1"/>
    <col min="2309" max="2309" width="13" style="171" customWidth="1"/>
    <col min="2310" max="2319" width="12.42578125" style="171" customWidth="1"/>
    <col min="2320" max="2320" width="14.5703125" style="171" customWidth="1"/>
    <col min="2321" max="2321" width="11.85546875" style="171" customWidth="1"/>
    <col min="2322" max="2322" width="11.7109375" style="171" customWidth="1"/>
    <col min="2323" max="2323" width="1.85546875" style="171" customWidth="1"/>
    <col min="2324" max="2324" width="11.42578125" style="171"/>
    <col min="2325" max="2325" width="3.28515625" style="171" customWidth="1"/>
    <col min="2326" max="2326" width="7.85546875" style="171" customWidth="1"/>
    <col min="2327" max="2327" width="52.28515625" style="171" customWidth="1"/>
    <col min="2328" max="2328" width="13.28515625" style="171" customWidth="1"/>
    <col min="2329" max="2329" width="14.7109375" style="171" customWidth="1"/>
    <col min="2330" max="2330" width="11" style="171" customWidth="1"/>
    <col min="2331" max="2338" width="10.140625" style="171" customWidth="1"/>
    <col min="2339" max="2339" width="12.42578125" style="171" customWidth="1"/>
    <col min="2340" max="2560" width="11.42578125" style="171"/>
    <col min="2561" max="2561" width="3.28515625" style="171" customWidth="1"/>
    <col min="2562" max="2562" width="6.85546875" style="171" customWidth="1"/>
    <col min="2563" max="2563" width="46.5703125" style="171" customWidth="1"/>
    <col min="2564" max="2564" width="13.28515625" style="171" customWidth="1"/>
    <col min="2565" max="2565" width="13" style="171" customWidth="1"/>
    <col min="2566" max="2575" width="12.42578125" style="171" customWidth="1"/>
    <col min="2576" max="2576" width="14.5703125" style="171" customWidth="1"/>
    <col min="2577" max="2577" width="11.85546875" style="171" customWidth="1"/>
    <col min="2578" max="2578" width="11.7109375" style="171" customWidth="1"/>
    <col min="2579" max="2579" width="1.85546875" style="171" customWidth="1"/>
    <col min="2580" max="2580" width="11.42578125" style="171"/>
    <col min="2581" max="2581" width="3.28515625" style="171" customWidth="1"/>
    <col min="2582" max="2582" width="7.85546875" style="171" customWidth="1"/>
    <col min="2583" max="2583" width="52.28515625" style="171" customWidth="1"/>
    <col min="2584" max="2584" width="13.28515625" style="171" customWidth="1"/>
    <col min="2585" max="2585" width="14.7109375" style="171" customWidth="1"/>
    <col min="2586" max="2586" width="11" style="171" customWidth="1"/>
    <col min="2587" max="2594" width="10.140625" style="171" customWidth="1"/>
    <col min="2595" max="2595" width="12.42578125" style="171" customWidth="1"/>
    <col min="2596" max="2816" width="11.42578125" style="171"/>
    <col min="2817" max="2817" width="3.28515625" style="171" customWidth="1"/>
    <col min="2818" max="2818" width="6.85546875" style="171" customWidth="1"/>
    <col min="2819" max="2819" width="46.5703125" style="171" customWidth="1"/>
    <col min="2820" max="2820" width="13.28515625" style="171" customWidth="1"/>
    <col min="2821" max="2821" width="13" style="171" customWidth="1"/>
    <col min="2822" max="2831" width="12.42578125" style="171" customWidth="1"/>
    <col min="2832" max="2832" width="14.5703125" style="171" customWidth="1"/>
    <col min="2833" max="2833" width="11.85546875" style="171" customWidth="1"/>
    <col min="2834" max="2834" width="11.7109375" style="171" customWidth="1"/>
    <col min="2835" max="2835" width="1.85546875" style="171" customWidth="1"/>
    <col min="2836" max="2836" width="11.42578125" style="171"/>
    <col min="2837" max="2837" width="3.28515625" style="171" customWidth="1"/>
    <col min="2838" max="2838" width="7.85546875" style="171" customWidth="1"/>
    <col min="2839" max="2839" width="52.28515625" style="171" customWidth="1"/>
    <col min="2840" max="2840" width="13.28515625" style="171" customWidth="1"/>
    <col min="2841" max="2841" width="14.7109375" style="171" customWidth="1"/>
    <col min="2842" max="2842" width="11" style="171" customWidth="1"/>
    <col min="2843" max="2850" width="10.140625" style="171" customWidth="1"/>
    <col min="2851" max="2851" width="12.42578125" style="171" customWidth="1"/>
    <col min="2852" max="3072" width="11.42578125" style="171"/>
    <col min="3073" max="3073" width="3.28515625" style="171" customWidth="1"/>
    <col min="3074" max="3074" width="6.85546875" style="171" customWidth="1"/>
    <col min="3075" max="3075" width="46.5703125" style="171" customWidth="1"/>
    <col min="3076" max="3076" width="13.28515625" style="171" customWidth="1"/>
    <col min="3077" max="3077" width="13" style="171" customWidth="1"/>
    <col min="3078" max="3087" width="12.42578125" style="171" customWidth="1"/>
    <col min="3088" max="3088" width="14.5703125" style="171" customWidth="1"/>
    <col min="3089" max="3089" width="11.85546875" style="171" customWidth="1"/>
    <col min="3090" max="3090" width="11.7109375" style="171" customWidth="1"/>
    <col min="3091" max="3091" width="1.85546875" style="171" customWidth="1"/>
    <col min="3092" max="3092" width="11.42578125" style="171"/>
    <col min="3093" max="3093" width="3.28515625" style="171" customWidth="1"/>
    <col min="3094" max="3094" width="7.85546875" style="171" customWidth="1"/>
    <col min="3095" max="3095" width="52.28515625" style="171" customWidth="1"/>
    <col min="3096" max="3096" width="13.28515625" style="171" customWidth="1"/>
    <col min="3097" max="3097" width="14.7109375" style="171" customWidth="1"/>
    <col min="3098" max="3098" width="11" style="171" customWidth="1"/>
    <col min="3099" max="3106" width="10.140625" style="171" customWidth="1"/>
    <col min="3107" max="3107" width="12.42578125" style="171" customWidth="1"/>
    <col min="3108" max="3328" width="11.42578125" style="171"/>
    <col min="3329" max="3329" width="3.28515625" style="171" customWidth="1"/>
    <col min="3330" max="3330" width="6.85546875" style="171" customWidth="1"/>
    <col min="3331" max="3331" width="46.5703125" style="171" customWidth="1"/>
    <col min="3332" max="3332" width="13.28515625" style="171" customWidth="1"/>
    <col min="3333" max="3333" width="13" style="171" customWidth="1"/>
    <col min="3334" max="3343" width="12.42578125" style="171" customWidth="1"/>
    <col min="3344" max="3344" width="14.5703125" style="171" customWidth="1"/>
    <col min="3345" max="3345" width="11.85546875" style="171" customWidth="1"/>
    <col min="3346" max="3346" width="11.7109375" style="171" customWidth="1"/>
    <col min="3347" max="3347" width="1.85546875" style="171" customWidth="1"/>
    <col min="3348" max="3348" width="11.42578125" style="171"/>
    <col min="3349" max="3349" width="3.28515625" style="171" customWidth="1"/>
    <col min="3350" max="3350" width="7.85546875" style="171" customWidth="1"/>
    <col min="3351" max="3351" width="52.28515625" style="171" customWidth="1"/>
    <col min="3352" max="3352" width="13.28515625" style="171" customWidth="1"/>
    <col min="3353" max="3353" width="14.7109375" style="171" customWidth="1"/>
    <col min="3354" max="3354" width="11" style="171" customWidth="1"/>
    <col min="3355" max="3362" width="10.140625" style="171" customWidth="1"/>
    <col min="3363" max="3363" width="12.42578125" style="171" customWidth="1"/>
    <col min="3364" max="3584" width="11.42578125" style="171"/>
    <col min="3585" max="3585" width="3.28515625" style="171" customWidth="1"/>
    <col min="3586" max="3586" width="6.85546875" style="171" customWidth="1"/>
    <col min="3587" max="3587" width="46.5703125" style="171" customWidth="1"/>
    <col min="3588" max="3588" width="13.28515625" style="171" customWidth="1"/>
    <col min="3589" max="3589" width="13" style="171" customWidth="1"/>
    <col min="3590" max="3599" width="12.42578125" style="171" customWidth="1"/>
    <col min="3600" max="3600" width="14.5703125" style="171" customWidth="1"/>
    <col min="3601" max="3601" width="11.85546875" style="171" customWidth="1"/>
    <col min="3602" max="3602" width="11.7109375" style="171" customWidth="1"/>
    <col min="3603" max="3603" width="1.85546875" style="171" customWidth="1"/>
    <col min="3604" max="3604" width="11.42578125" style="171"/>
    <col min="3605" max="3605" width="3.28515625" style="171" customWidth="1"/>
    <col min="3606" max="3606" width="7.85546875" style="171" customWidth="1"/>
    <col min="3607" max="3607" width="52.28515625" style="171" customWidth="1"/>
    <col min="3608" max="3608" width="13.28515625" style="171" customWidth="1"/>
    <col min="3609" max="3609" width="14.7109375" style="171" customWidth="1"/>
    <col min="3610" max="3610" width="11" style="171" customWidth="1"/>
    <col min="3611" max="3618" width="10.140625" style="171" customWidth="1"/>
    <col min="3619" max="3619" width="12.42578125" style="171" customWidth="1"/>
    <col min="3620" max="3840" width="11.42578125" style="171"/>
    <col min="3841" max="3841" width="3.28515625" style="171" customWidth="1"/>
    <col min="3842" max="3842" width="6.85546875" style="171" customWidth="1"/>
    <col min="3843" max="3843" width="46.5703125" style="171" customWidth="1"/>
    <col min="3844" max="3844" width="13.28515625" style="171" customWidth="1"/>
    <col min="3845" max="3845" width="13" style="171" customWidth="1"/>
    <col min="3846" max="3855" width="12.42578125" style="171" customWidth="1"/>
    <col min="3856" max="3856" width="14.5703125" style="171" customWidth="1"/>
    <col min="3857" max="3857" width="11.85546875" style="171" customWidth="1"/>
    <col min="3858" max="3858" width="11.7109375" style="171" customWidth="1"/>
    <col min="3859" max="3859" width="1.85546875" style="171" customWidth="1"/>
    <col min="3860" max="3860" width="11.42578125" style="171"/>
    <col min="3861" max="3861" width="3.28515625" style="171" customWidth="1"/>
    <col min="3862" max="3862" width="7.85546875" style="171" customWidth="1"/>
    <col min="3863" max="3863" width="52.28515625" style="171" customWidth="1"/>
    <col min="3864" max="3864" width="13.28515625" style="171" customWidth="1"/>
    <col min="3865" max="3865" width="14.7109375" style="171" customWidth="1"/>
    <col min="3866" max="3866" width="11" style="171" customWidth="1"/>
    <col min="3867" max="3874" width="10.140625" style="171" customWidth="1"/>
    <col min="3875" max="3875" width="12.42578125" style="171" customWidth="1"/>
    <col min="3876" max="4096" width="11.42578125" style="171"/>
    <col min="4097" max="4097" width="3.28515625" style="171" customWidth="1"/>
    <col min="4098" max="4098" width="6.85546875" style="171" customWidth="1"/>
    <col min="4099" max="4099" width="46.5703125" style="171" customWidth="1"/>
    <col min="4100" max="4100" width="13.28515625" style="171" customWidth="1"/>
    <col min="4101" max="4101" width="13" style="171" customWidth="1"/>
    <col min="4102" max="4111" width="12.42578125" style="171" customWidth="1"/>
    <col min="4112" max="4112" width="14.5703125" style="171" customWidth="1"/>
    <col min="4113" max="4113" width="11.85546875" style="171" customWidth="1"/>
    <col min="4114" max="4114" width="11.7109375" style="171" customWidth="1"/>
    <col min="4115" max="4115" width="1.85546875" style="171" customWidth="1"/>
    <col min="4116" max="4116" width="11.42578125" style="171"/>
    <col min="4117" max="4117" width="3.28515625" style="171" customWidth="1"/>
    <col min="4118" max="4118" width="7.85546875" style="171" customWidth="1"/>
    <col min="4119" max="4119" width="52.28515625" style="171" customWidth="1"/>
    <col min="4120" max="4120" width="13.28515625" style="171" customWidth="1"/>
    <col min="4121" max="4121" width="14.7109375" style="171" customWidth="1"/>
    <col min="4122" max="4122" width="11" style="171" customWidth="1"/>
    <col min="4123" max="4130" width="10.140625" style="171" customWidth="1"/>
    <col min="4131" max="4131" width="12.42578125" style="171" customWidth="1"/>
    <col min="4132" max="4352" width="11.42578125" style="171"/>
    <col min="4353" max="4353" width="3.28515625" style="171" customWidth="1"/>
    <col min="4354" max="4354" width="6.85546875" style="171" customWidth="1"/>
    <col min="4355" max="4355" width="46.5703125" style="171" customWidth="1"/>
    <col min="4356" max="4356" width="13.28515625" style="171" customWidth="1"/>
    <col min="4357" max="4357" width="13" style="171" customWidth="1"/>
    <col min="4358" max="4367" width="12.42578125" style="171" customWidth="1"/>
    <col min="4368" max="4368" width="14.5703125" style="171" customWidth="1"/>
    <col min="4369" max="4369" width="11.85546875" style="171" customWidth="1"/>
    <col min="4370" max="4370" width="11.7109375" style="171" customWidth="1"/>
    <col min="4371" max="4371" width="1.85546875" style="171" customWidth="1"/>
    <col min="4372" max="4372" width="11.42578125" style="171"/>
    <col min="4373" max="4373" width="3.28515625" style="171" customWidth="1"/>
    <col min="4374" max="4374" width="7.85546875" style="171" customWidth="1"/>
    <col min="4375" max="4375" width="52.28515625" style="171" customWidth="1"/>
    <col min="4376" max="4376" width="13.28515625" style="171" customWidth="1"/>
    <col min="4377" max="4377" width="14.7109375" style="171" customWidth="1"/>
    <col min="4378" max="4378" width="11" style="171" customWidth="1"/>
    <col min="4379" max="4386" width="10.140625" style="171" customWidth="1"/>
    <col min="4387" max="4387" width="12.42578125" style="171" customWidth="1"/>
    <col min="4388" max="4608" width="11.42578125" style="171"/>
    <col min="4609" max="4609" width="3.28515625" style="171" customWidth="1"/>
    <col min="4610" max="4610" width="6.85546875" style="171" customWidth="1"/>
    <col min="4611" max="4611" width="46.5703125" style="171" customWidth="1"/>
    <col min="4612" max="4612" width="13.28515625" style="171" customWidth="1"/>
    <col min="4613" max="4613" width="13" style="171" customWidth="1"/>
    <col min="4614" max="4623" width="12.42578125" style="171" customWidth="1"/>
    <col min="4624" max="4624" width="14.5703125" style="171" customWidth="1"/>
    <col min="4625" max="4625" width="11.85546875" style="171" customWidth="1"/>
    <col min="4626" max="4626" width="11.7109375" style="171" customWidth="1"/>
    <col min="4627" max="4627" width="1.85546875" style="171" customWidth="1"/>
    <col min="4628" max="4628" width="11.42578125" style="171"/>
    <col min="4629" max="4629" width="3.28515625" style="171" customWidth="1"/>
    <col min="4630" max="4630" width="7.85546875" style="171" customWidth="1"/>
    <col min="4631" max="4631" width="52.28515625" style="171" customWidth="1"/>
    <col min="4632" max="4632" width="13.28515625" style="171" customWidth="1"/>
    <col min="4633" max="4633" width="14.7109375" style="171" customWidth="1"/>
    <col min="4634" max="4634" width="11" style="171" customWidth="1"/>
    <col min="4635" max="4642" width="10.140625" style="171" customWidth="1"/>
    <col min="4643" max="4643" width="12.42578125" style="171" customWidth="1"/>
    <col min="4644" max="4864" width="11.42578125" style="171"/>
    <col min="4865" max="4865" width="3.28515625" style="171" customWidth="1"/>
    <col min="4866" max="4866" width="6.85546875" style="171" customWidth="1"/>
    <col min="4867" max="4867" width="46.5703125" style="171" customWidth="1"/>
    <col min="4868" max="4868" width="13.28515625" style="171" customWidth="1"/>
    <col min="4869" max="4869" width="13" style="171" customWidth="1"/>
    <col min="4870" max="4879" width="12.42578125" style="171" customWidth="1"/>
    <col min="4880" max="4880" width="14.5703125" style="171" customWidth="1"/>
    <col min="4881" max="4881" width="11.85546875" style="171" customWidth="1"/>
    <col min="4882" max="4882" width="11.7109375" style="171" customWidth="1"/>
    <col min="4883" max="4883" width="1.85546875" style="171" customWidth="1"/>
    <col min="4884" max="4884" width="11.42578125" style="171"/>
    <col min="4885" max="4885" width="3.28515625" style="171" customWidth="1"/>
    <col min="4886" max="4886" width="7.85546875" style="171" customWidth="1"/>
    <col min="4887" max="4887" width="52.28515625" style="171" customWidth="1"/>
    <col min="4888" max="4888" width="13.28515625" style="171" customWidth="1"/>
    <col min="4889" max="4889" width="14.7109375" style="171" customWidth="1"/>
    <col min="4890" max="4890" width="11" style="171" customWidth="1"/>
    <col min="4891" max="4898" width="10.140625" style="171" customWidth="1"/>
    <col min="4899" max="4899" width="12.42578125" style="171" customWidth="1"/>
    <col min="4900" max="5120" width="11.42578125" style="171"/>
    <col min="5121" max="5121" width="3.28515625" style="171" customWidth="1"/>
    <col min="5122" max="5122" width="6.85546875" style="171" customWidth="1"/>
    <col min="5123" max="5123" width="46.5703125" style="171" customWidth="1"/>
    <col min="5124" max="5124" width="13.28515625" style="171" customWidth="1"/>
    <col min="5125" max="5125" width="13" style="171" customWidth="1"/>
    <col min="5126" max="5135" width="12.42578125" style="171" customWidth="1"/>
    <col min="5136" max="5136" width="14.5703125" style="171" customWidth="1"/>
    <col min="5137" max="5137" width="11.85546875" style="171" customWidth="1"/>
    <col min="5138" max="5138" width="11.7109375" style="171" customWidth="1"/>
    <col min="5139" max="5139" width="1.85546875" style="171" customWidth="1"/>
    <col min="5140" max="5140" width="11.42578125" style="171"/>
    <col min="5141" max="5141" width="3.28515625" style="171" customWidth="1"/>
    <col min="5142" max="5142" width="7.85546875" style="171" customWidth="1"/>
    <col min="5143" max="5143" width="52.28515625" style="171" customWidth="1"/>
    <col min="5144" max="5144" width="13.28515625" style="171" customWidth="1"/>
    <col min="5145" max="5145" width="14.7109375" style="171" customWidth="1"/>
    <col min="5146" max="5146" width="11" style="171" customWidth="1"/>
    <col min="5147" max="5154" width="10.140625" style="171" customWidth="1"/>
    <col min="5155" max="5155" width="12.42578125" style="171" customWidth="1"/>
    <col min="5156" max="5376" width="11.42578125" style="171"/>
    <col min="5377" max="5377" width="3.28515625" style="171" customWidth="1"/>
    <col min="5378" max="5378" width="6.85546875" style="171" customWidth="1"/>
    <col min="5379" max="5379" width="46.5703125" style="171" customWidth="1"/>
    <col min="5380" max="5380" width="13.28515625" style="171" customWidth="1"/>
    <col min="5381" max="5381" width="13" style="171" customWidth="1"/>
    <col min="5382" max="5391" width="12.42578125" style="171" customWidth="1"/>
    <col min="5392" max="5392" width="14.5703125" style="171" customWidth="1"/>
    <col min="5393" max="5393" width="11.85546875" style="171" customWidth="1"/>
    <col min="5394" max="5394" width="11.7109375" style="171" customWidth="1"/>
    <col min="5395" max="5395" width="1.85546875" style="171" customWidth="1"/>
    <col min="5396" max="5396" width="11.42578125" style="171"/>
    <col min="5397" max="5397" width="3.28515625" style="171" customWidth="1"/>
    <col min="5398" max="5398" width="7.85546875" style="171" customWidth="1"/>
    <col min="5399" max="5399" width="52.28515625" style="171" customWidth="1"/>
    <col min="5400" max="5400" width="13.28515625" style="171" customWidth="1"/>
    <col min="5401" max="5401" width="14.7109375" style="171" customWidth="1"/>
    <col min="5402" max="5402" width="11" style="171" customWidth="1"/>
    <col min="5403" max="5410" width="10.140625" style="171" customWidth="1"/>
    <col min="5411" max="5411" width="12.42578125" style="171" customWidth="1"/>
    <col min="5412" max="5632" width="11.42578125" style="171"/>
    <col min="5633" max="5633" width="3.28515625" style="171" customWidth="1"/>
    <col min="5634" max="5634" width="6.85546875" style="171" customWidth="1"/>
    <col min="5635" max="5635" width="46.5703125" style="171" customWidth="1"/>
    <col min="5636" max="5636" width="13.28515625" style="171" customWidth="1"/>
    <col min="5637" max="5637" width="13" style="171" customWidth="1"/>
    <col min="5638" max="5647" width="12.42578125" style="171" customWidth="1"/>
    <col min="5648" max="5648" width="14.5703125" style="171" customWidth="1"/>
    <col min="5649" max="5649" width="11.85546875" style="171" customWidth="1"/>
    <col min="5650" max="5650" width="11.7109375" style="171" customWidth="1"/>
    <col min="5651" max="5651" width="1.85546875" style="171" customWidth="1"/>
    <col min="5652" max="5652" width="11.42578125" style="171"/>
    <col min="5653" max="5653" width="3.28515625" style="171" customWidth="1"/>
    <col min="5654" max="5654" width="7.85546875" style="171" customWidth="1"/>
    <col min="5655" max="5655" width="52.28515625" style="171" customWidth="1"/>
    <col min="5656" max="5656" width="13.28515625" style="171" customWidth="1"/>
    <col min="5657" max="5657" width="14.7109375" style="171" customWidth="1"/>
    <col min="5658" max="5658" width="11" style="171" customWidth="1"/>
    <col min="5659" max="5666" width="10.140625" style="171" customWidth="1"/>
    <col min="5667" max="5667" width="12.42578125" style="171" customWidth="1"/>
    <col min="5668" max="5888" width="11.42578125" style="171"/>
    <col min="5889" max="5889" width="3.28515625" style="171" customWidth="1"/>
    <col min="5890" max="5890" width="6.85546875" style="171" customWidth="1"/>
    <col min="5891" max="5891" width="46.5703125" style="171" customWidth="1"/>
    <col min="5892" max="5892" width="13.28515625" style="171" customWidth="1"/>
    <col min="5893" max="5893" width="13" style="171" customWidth="1"/>
    <col min="5894" max="5903" width="12.42578125" style="171" customWidth="1"/>
    <col min="5904" max="5904" width="14.5703125" style="171" customWidth="1"/>
    <col min="5905" max="5905" width="11.85546875" style="171" customWidth="1"/>
    <col min="5906" max="5906" width="11.7109375" style="171" customWidth="1"/>
    <col min="5907" max="5907" width="1.85546875" style="171" customWidth="1"/>
    <col min="5908" max="5908" width="11.42578125" style="171"/>
    <col min="5909" max="5909" width="3.28515625" style="171" customWidth="1"/>
    <col min="5910" max="5910" width="7.85546875" style="171" customWidth="1"/>
    <col min="5911" max="5911" width="52.28515625" style="171" customWidth="1"/>
    <col min="5912" max="5912" width="13.28515625" style="171" customWidth="1"/>
    <col min="5913" max="5913" width="14.7109375" style="171" customWidth="1"/>
    <col min="5914" max="5914" width="11" style="171" customWidth="1"/>
    <col min="5915" max="5922" width="10.140625" style="171" customWidth="1"/>
    <col min="5923" max="5923" width="12.42578125" style="171" customWidth="1"/>
    <col min="5924" max="6144" width="11.42578125" style="171"/>
    <col min="6145" max="6145" width="3.28515625" style="171" customWidth="1"/>
    <col min="6146" max="6146" width="6.85546875" style="171" customWidth="1"/>
    <col min="6147" max="6147" width="46.5703125" style="171" customWidth="1"/>
    <col min="6148" max="6148" width="13.28515625" style="171" customWidth="1"/>
    <col min="6149" max="6149" width="13" style="171" customWidth="1"/>
    <col min="6150" max="6159" width="12.42578125" style="171" customWidth="1"/>
    <col min="6160" max="6160" width="14.5703125" style="171" customWidth="1"/>
    <col min="6161" max="6161" width="11.85546875" style="171" customWidth="1"/>
    <col min="6162" max="6162" width="11.7109375" style="171" customWidth="1"/>
    <col min="6163" max="6163" width="1.85546875" style="171" customWidth="1"/>
    <col min="6164" max="6164" width="11.42578125" style="171"/>
    <col min="6165" max="6165" width="3.28515625" style="171" customWidth="1"/>
    <col min="6166" max="6166" width="7.85546875" style="171" customWidth="1"/>
    <col min="6167" max="6167" width="52.28515625" style="171" customWidth="1"/>
    <col min="6168" max="6168" width="13.28515625" style="171" customWidth="1"/>
    <col min="6169" max="6169" width="14.7109375" style="171" customWidth="1"/>
    <col min="6170" max="6170" width="11" style="171" customWidth="1"/>
    <col min="6171" max="6178" width="10.140625" style="171" customWidth="1"/>
    <col min="6179" max="6179" width="12.42578125" style="171" customWidth="1"/>
    <col min="6180" max="6400" width="11.42578125" style="171"/>
    <col min="6401" max="6401" width="3.28515625" style="171" customWidth="1"/>
    <col min="6402" max="6402" width="6.85546875" style="171" customWidth="1"/>
    <col min="6403" max="6403" width="46.5703125" style="171" customWidth="1"/>
    <col min="6404" max="6404" width="13.28515625" style="171" customWidth="1"/>
    <col min="6405" max="6405" width="13" style="171" customWidth="1"/>
    <col min="6406" max="6415" width="12.42578125" style="171" customWidth="1"/>
    <col min="6416" max="6416" width="14.5703125" style="171" customWidth="1"/>
    <col min="6417" max="6417" width="11.85546875" style="171" customWidth="1"/>
    <col min="6418" max="6418" width="11.7109375" style="171" customWidth="1"/>
    <col min="6419" max="6419" width="1.85546875" style="171" customWidth="1"/>
    <col min="6420" max="6420" width="11.42578125" style="171"/>
    <col min="6421" max="6421" width="3.28515625" style="171" customWidth="1"/>
    <col min="6422" max="6422" width="7.85546875" style="171" customWidth="1"/>
    <col min="6423" max="6423" width="52.28515625" style="171" customWidth="1"/>
    <col min="6424" max="6424" width="13.28515625" style="171" customWidth="1"/>
    <col min="6425" max="6425" width="14.7109375" style="171" customWidth="1"/>
    <col min="6426" max="6426" width="11" style="171" customWidth="1"/>
    <col min="6427" max="6434" width="10.140625" style="171" customWidth="1"/>
    <col min="6435" max="6435" width="12.42578125" style="171" customWidth="1"/>
    <col min="6436" max="6656" width="11.42578125" style="171"/>
    <col min="6657" max="6657" width="3.28515625" style="171" customWidth="1"/>
    <col min="6658" max="6658" width="6.85546875" style="171" customWidth="1"/>
    <col min="6659" max="6659" width="46.5703125" style="171" customWidth="1"/>
    <col min="6660" max="6660" width="13.28515625" style="171" customWidth="1"/>
    <col min="6661" max="6661" width="13" style="171" customWidth="1"/>
    <col min="6662" max="6671" width="12.42578125" style="171" customWidth="1"/>
    <col min="6672" max="6672" width="14.5703125" style="171" customWidth="1"/>
    <col min="6673" max="6673" width="11.85546875" style="171" customWidth="1"/>
    <col min="6674" max="6674" width="11.7109375" style="171" customWidth="1"/>
    <col min="6675" max="6675" width="1.85546875" style="171" customWidth="1"/>
    <col min="6676" max="6676" width="11.42578125" style="171"/>
    <col min="6677" max="6677" width="3.28515625" style="171" customWidth="1"/>
    <col min="6678" max="6678" width="7.85546875" style="171" customWidth="1"/>
    <col min="6679" max="6679" width="52.28515625" style="171" customWidth="1"/>
    <col min="6680" max="6680" width="13.28515625" style="171" customWidth="1"/>
    <col min="6681" max="6681" width="14.7109375" style="171" customWidth="1"/>
    <col min="6682" max="6682" width="11" style="171" customWidth="1"/>
    <col min="6683" max="6690" width="10.140625" style="171" customWidth="1"/>
    <col min="6691" max="6691" width="12.42578125" style="171" customWidth="1"/>
    <col min="6692" max="6912" width="11.42578125" style="171"/>
    <col min="6913" max="6913" width="3.28515625" style="171" customWidth="1"/>
    <col min="6914" max="6914" width="6.85546875" style="171" customWidth="1"/>
    <col min="6915" max="6915" width="46.5703125" style="171" customWidth="1"/>
    <col min="6916" max="6916" width="13.28515625" style="171" customWidth="1"/>
    <col min="6917" max="6917" width="13" style="171" customWidth="1"/>
    <col min="6918" max="6927" width="12.42578125" style="171" customWidth="1"/>
    <col min="6928" max="6928" width="14.5703125" style="171" customWidth="1"/>
    <col min="6929" max="6929" width="11.85546875" style="171" customWidth="1"/>
    <col min="6930" max="6930" width="11.7109375" style="171" customWidth="1"/>
    <col min="6931" max="6931" width="1.85546875" style="171" customWidth="1"/>
    <col min="6932" max="6932" width="11.42578125" style="171"/>
    <col min="6933" max="6933" width="3.28515625" style="171" customWidth="1"/>
    <col min="6934" max="6934" width="7.85546875" style="171" customWidth="1"/>
    <col min="6935" max="6935" width="52.28515625" style="171" customWidth="1"/>
    <col min="6936" max="6936" width="13.28515625" style="171" customWidth="1"/>
    <col min="6937" max="6937" width="14.7109375" style="171" customWidth="1"/>
    <col min="6938" max="6938" width="11" style="171" customWidth="1"/>
    <col min="6939" max="6946" width="10.140625" style="171" customWidth="1"/>
    <col min="6947" max="6947" width="12.42578125" style="171" customWidth="1"/>
    <col min="6948" max="7168" width="11.42578125" style="171"/>
    <col min="7169" max="7169" width="3.28515625" style="171" customWidth="1"/>
    <col min="7170" max="7170" width="6.85546875" style="171" customWidth="1"/>
    <col min="7171" max="7171" width="46.5703125" style="171" customWidth="1"/>
    <col min="7172" max="7172" width="13.28515625" style="171" customWidth="1"/>
    <col min="7173" max="7173" width="13" style="171" customWidth="1"/>
    <col min="7174" max="7183" width="12.42578125" style="171" customWidth="1"/>
    <col min="7184" max="7184" width="14.5703125" style="171" customWidth="1"/>
    <col min="7185" max="7185" width="11.85546875" style="171" customWidth="1"/>
    <col min="7186" max="7186" width="11.7109375" style="171" customWidth="1"/>
    <col min="7187" max="7187" width="1.85546875" style="171" customWidth="1"/>
    <col min="7188" max="7188" width="11.42578125" style="171"/>
    <col min="7189" max="7189" width="3.28515625" style="171" customWidth="1"/>
    <col min="7190" max="7190" width="7.85546875" style="171" customWidth="1"/>
    <col min="7191" max="7191" width="52.28515625" style="171" customWidth="1"/>
    <col min="7192" max="7192" width="13.28515625" style="171" customWidth="1"/>
    <col min="7193" max="7193" width="14.7109375" style="171" customWidth="1"/>
    <col min="7194" max="7194" width="11" style="171" customWidth="1"/>
    <col min="7195" max="7202" width="10.140625" style="171" customWidth="1"/>
    <col min="7203" max="7203" width="12.42578125" style="171" customWidth="1"/>
    <col min="7204" max="7424" width="11.42578125" style="171"/>
    <col min="7425" max="7425" width="3.28515625" style="171" customWidth="1"/>
    <col min="7426" max="7426" width="6.85546875" style="171" customWidth="1"/>
    <col min="7427" max="7427" width="46.5703125" style="171" customWidth="1"/>
    <col min="7428" max="7428" width="13.28515625" style="171" customWidth="1"/>
    <col min="7429" max="7429" width="13" style="171" customWidth="1"/>
    <col min="7430" max="7439" width="12.42578125" style="171" customWidth="1"/>
    <col min="7440" max="7440" width="14.5703125" style="171" customWidth="1"/>
    <col min="7441" max="7441" width="11.85546875" style="171" customWidth="1"/>
    <col min="7442" max="7442" width="11.7109375" style="171" customWidth="1"/>
    <col min="7443" max="7443" width="1.85546875" style="171" customWidth="1"/>
    <col min="7444" max="7444" width="11.42578125" style="171"/>
    <col min="7445" max="7445" width="3.28515625" style="171" customWidth="1"/>
    <col min="7446" max="7446" width="7.85546875" style="171" customWidth="1"/>
    <col min="7447" max="7447" width="52.28515625" style="171" customWidth="1"/>
    <col min="7448" max="7448" width="13.28515625" style="171" customWidth="1"/>
    <col min="7449" max="7449" width="14.7109375" style="171" customWidth="1"/>
    <col min="7450" max="7450" width="11" style="171" customWidth="1"/>
    <col min="7451" max="7458" width="10.140625" style="171" customWidth="1"/>
    <col min="7459" max="7459" width="12.42578125" style="171" customWidth="1"/>
    <col min="7460" max="7680" width="11.42578125" style="171"/>
    <col min="7681" max="7681" width="3.28515625" style="171" customWidth="1"/>
    <col min="7682" max="7682" width="6.85546875" style="171" customWidth="1"/>
    <col min="7683" max="7683" width="46.5703125" style="171" customWidth="1"/>
    <col min="7684" max="7684" width="13.28515625" style="171" customWidth="1"/>
    <col min="7685" max="7685" width="13" style="171" customWidth="1"/>
    <col min="7686" max="7695" width="12.42578125" style="171" customWidth="1"/>
    <col min="7696" max="7696" width="14.5703125" style="171" customWidth="1"/>
    <col min="7697" max="7697" width="11.85546875" style="171" customWidth="1"/>
    <col min="7698" max="7698" width="11.7109375" style="171" customWidth="1"/>
    <col min="7699" max="7699" width="1.85546875" style="171" customWidth="1"/>
    <col min="7700" max="7700" width="11.42578125" style="171"/>
    <col min="7701" max="7701" width="3.28515625" style="171" customWidth="1"/>
    <col min="7702" max="7702" width="7.85546875" style="171" customWidth="1"/>
    <col min="7703" max="7703" width="52.28515625" style="171" customWidth="1"/>
    <col min="7704" max="7704" width="13.28515625" style="171" customWidth="1"/>
    <col min="7705" max="7705" width="14.7109375" style="171" customWidth="1"/>
    <col min="7706" max="7706" width="11" style="171" customWidth="1"/>
    <col min="7707" max="7714" width="10.140625" style="171" customWidth="1"/>
    <col min="7715" max="7715" width="12.42578125" style="171" customWidth="1"/>
    <col min="7716" max="7936" width="11.42578125" style="171"/>
    <col min="7937" max="7937" width="3.28515625" style="171" customWidth="1"/>
    <col min="7938" max="7938" width="6.85546875" style="171" customWidth="1"/>
    <col min="7939" max="7939" width="46.5703125" style="171" customWidth="1"/>
    <col min="7940" max="7940" width="13.28515625" style="171" customWidth="1"/>
    <col min="7941" max="7941" width="13" style="171" customWidth="1"/>
    <col min="7942" max="7951" width="12.42578125" style="171" customWidth="1"/>
    <col min="7952" max="7952" width="14.5703125" style="171" customWidth="1"/>
    <col min="7953" max="7953" width="11.85546875" style="171" customWidth="1"/>
    <col min="7954" max="7954" width="11.7109375" style="171" customWidth="1"/>
    <col min="7955" max="7955" width="1.85546875" style="171" customWidth="1"/>
    <col min="7956" max="7956" width="11.42578125" style="171"/>
    <col min="7957" max="7957" width="3.28515625" style="171" customWidth="1"/>
    <col min="7958" max="7958" width="7.85546875" style="171" customWidth="1"/>
    <col min="7959" max="7959" width="52.28515625" style="171" customWidth="1"/>
    <col min="7960" max="7960" width="13.28515625" style="171" customWidth="1"/>
    <col min="7961" max="7961" width="14.7109375" style="171" customWidth="1"/>
    <col min="7962" max="7962" width="11" style="171" customWidth="1"/>
    <col min="7963" max="7970" width="10.140625" style="171" customWidth="1"/>
    <col min="7971" max="7971" width="12.42578125" style="171" customWidth="1"/>
    <col min="7972" max="8192" width="11.42578125" style="171"/>
    <col min="8193" max="8193" width="3.28515625" style="171" customWidth="1"/>
    <col min="8194" max="8194" width="6.85546875" style="171" customWidth="1"/>
    <col min="8195" max="8195" width="46.5703125" style="171" customWidth="1"/>
    <col min="8196" max="8196" width="13.28515625" style="171" customWidth="1"/>
    <col min="8197" max="8197" width="13" style="171" customWidth="1"/>
    <col min="8198" max="8207" width="12.42578125" style="171" customWidth="1"/>
    <col min="8208" max="8208" width="14.5703125" style="171" customWidth="1"/>
    <col min="8209" max="8209" width="11.85546875" style="171" customWidth="1"/>
    <col min="8210" max="8210" width="11.7109375" style="171" customWidth="1"/>
    <col min="8211" max="8211" width="1.85546875" style="171" customWidth="1"/>
    <col min="8212" max="8212" width="11.42578125" style="171"/>
    <col min="8213" max="8213" width="3.28515625" style="171" customWidth="1"/>
    <col min="8214" max="8214" width="7.85546875" style="171" customWidth="1"/>
    <col min="8215" max="8215" width="52.28515625" style="171" customWidth="1"/>
    <col min="8216" max="8216" width="13.28515625" style="171" customWidth="1"/>
    <col min="8217" max="8217" width="14.7109375" style="171" customWidth="1"/>
    <col min="8218" max="8218" width="11" style="171" customWidth="1"/>
    <col min="8219" max="8226" width="10.140625" style="171" customWidth="1"/>
    <col min="8227" max="8227" width="12.42578125" style="171" customWidth="1"/>
    <col min="8228" max="8448" width="11.42578125" style="171"/>
    <col min="8449" max="8449" width="3.28515625" style="171" customWidth="1"/>
    <col min="8450" max="8450" width="6.85546875" style="171" customWidth="1"/>
    <col min="8451" max="8451" width="46.5703125" style="171" customWidth="1"/>
    <col min="8452" max="8452" width="13.28515625" style="171" customWidth="1"/>
    <col min="8453" max="8453" width="13" style="171" customWidth="1"/>
    <col min="8454" max="8463" width="12.42578125" style="171" customWidth="1"/>
    <col min="8464" max="8464" width="14.5703125" style="171" customWidth="1"/>
    <col min="8465" max="8465" width="11.85546875" style="171" customWidth="1"/>
    <col min="8466" max="8466" width="11.7109375" style="171" customWidth="1"/>
    <col min="8467" max="8467" width="1.85546875" style="171" customWidth="1"/>
    <col min="8468" max="8468" width="11.42578125" style="171"/>
    <col min="8469" max="8469" width="3.28515625" style="171" customWidth="1"/>
    <col min="8470" max="8470" width="7.85546875" style="171" customWidth="1"/>
    <col min="8471" max="8471" width="52.28515625" style="171" customWidth="1"/>
    <col min="8472" max="8472" width="13.28515625" style="171" customWidth="1"/>
    <col min="8473" max="8473" width="14.7109375" style="171" customWidth="1"/>
    <col min="8474" max="8474" width="11" style="171" customWidth="1"/>
    <col min="8475" max="8482" width="10.140625" style="171" customWidth="1"/>
    <col min="8483" max="8483" width="12.42578125" style="171" customWidth="1"/>
    <col min="8484" max="8704" width="11.42578125" style="171"/>
    <col min="8705" max="8705" width="3.28515625" style="171" customWidth="1"/>
    <col min="8706" max="8706" width="6.85546875" style="171" customWidth="1"/>
    <col min="8707" max="8707" width="46.5703125" style="171" customWidth="1"/>
    <col min="8708" max="8708" width="13.28515625" style="171" customWidth="1"/>
    <col min="8709" max="8709" width="13" style="171" customWidth="1"/>
    <col min="8710" max="8719" width="12.42578125" style="171" customWidth="1"/>
    <col min="8720" max="8720" width="14.5703125" style="171" customWidth="1"/>
    <col min="8721" max="8721" width="11.85546875" style="171" customWidth="1"/>
    <col min="8722" max="8722" width="11.7109375" style="171" customWidth="1"/>
    <col min="8723" max="8723" width="1.85546875" style="171" customWidth="1"/>
    <col min="8724" max="8724" width="11.42578125" style="171"/>
    <col min="8725" max="8725" width="3.28515625" style="171" customWidth="1"/>
    <col min="8726" max="8726" width="7.85546875" style="171" customWidth="1"/>
    <col min="8727" max="8727" width="52.28515625" style="171" customWidth="1"/>
    <col min="8728" max="8728" width="13.28515625" style="171" customWidth="1"/>
    <col min="8729" max="8729" width="14.7109375" style="171" customWidth="1"/>
    <col min="8730" max="8730" width="11" style="171" customWidth="1"/>
    <col min="8731" max="8738" width="10.140625" style="171" customWidth="1"/>
    <col min="8739" max="8739" width="12.42578125" style="171" customWidth="1"/>
    <col min="8740" max="8960" width="11.42578125" style="171"/>
    <col min="8961" max="8961" width="3.28515625" style="171" customWidth="1"/>
    <col min="8962" max="8962" width="6.85546875" style="171" customWidth="1"/>
    <col min="8963" max="8963" width="46.5703125" style="171" customWidth="1"/>
    <col min="8964" max="8964" width="13.28515625" style="171" customWidth="1"/>
    <col min="8965" max="8965" width="13" style="171" customWidth="1"/>
    <col min="8966" max="8975" width="12.42578125" style="171" customWidth="1"/>
    <col min="8976" max="8976" width="14.5703125" style="171" customWidth="1"/>
    <col min="8977" max="8977" width="11.85546875" style="171" customWidth="1"/>
    <col min="8978" max="8978" width="11.7109375" style="171" customWidth="1"/>
    <col min="8979" max="8979" width="1.85546875" style="171" customWidth="1"/>
    <col min="8980" max="8980" width="11.42578125" style="171"/>
    <col min="8981" max="8981" width="3.28515625" style="171" customWidth="1"/>
    <col min="8982" max="8982" width="7.85546875" style="171" customWidth="1"/>
    <col min="8983" max="8983" width="52.28515625" style="171" customWidth="1"/>
    <col min="8984" max="8984" width="13.28515625" style="171" customWidth="1"/>
    <col min="8985" max="8985" width="14.7109375" style="171" customWidth="1"/>
    <col min="8986" max="8986" width="11" style="171" customWidth="1"/>
    <col min="8987" max="8994" width="10.140625" style="171" customWidth="1"/>
    <col min="8995" max="8995" width="12.42578125" style="171" customWidth="1"/>
    <col min="8996" max="9216" width="11.42578125" style="171"/>
    <col min="9217" max="9217" width="3.28515625" style="171" customWidth="1"/>
    <col min="9218" max="9218" width="6.85546875" style="171" customWidth="1"/>
    <col min="9219" max="9219" width="46.5703125" style="171" customWidth="1"/>
    <col min="9220" max="9220" width="13.28515625" style="171" customWidth="1"/>
    <col min="9221" max="9221" width="13" style="171" customWidth="1"/>
    <col min="9222" max="9231" width="12.42578125" style="171" customWidth="1"/>
    <col min="9232" max="9232" width="14.5703125" style="171" customWidth="1"/>
    <col min="9233" max="9233" width="11.85546875" style="171" customWidth="1"/>
    <col min="9234" max="9234" width="11.7109375" style="171" customWidth="1"/>
    <col min="9235" max="9235" width="1.85546875" style="171" customWidth="1"/>
    <col min="9236" max="9236" width="11.42578125" style="171"/>
    <col min="9237" max="9237" width="3.28515625" style="171" customWidth="1"/>
    <col min="9238" max="9238" width="7.85546875" style="171" customWidth="1"/>
    <col min="9239" max="9239" width="52.28515625" style="171" customWidth="1"/>
    <col min="9240" max="9240" width="13.28515625" style="171" customWidth="1"/>
    <col min="9241" max="9241" width="14.7109375" style="171" customWidth="1"/>
    <col min="9242" max="9242" width="11" style="171" customWidth="1"/>
    <col min="9243" max="9250" width="10.140625" style="171" customWidth="1"/>
    <col min="9251" max="9251" width="12.42578125" style="171" customWidth="1"/>
    <col min="9252" max="9472" width="11.42578125" style="171"/>
    <col min="9473" max="9473" width="3.28515625" style="171" customWidth="1"/>
    <col min="9474" max="9474" width="6.85546875" style="171" customWidth="1"/>
    <col min="9475" max="9475" width="46.5703125" style="171" customWidth="1"/>
    <col min="9476" max="9476" width="13.28515625" style="171" customWidth="1"/>
    <col min="9477" max="9477" width="13" style="171" customWidth="1"/>
    <col min="9478" max="9487" width="12.42578125" style="171" customWidth="1"/>
    <col min="9488" max="9488" width="14.5703125" style="171" customWidth="1"/>
    <col min="9489" max="9489" width="11.85546875" style="171" customWidth="1"/>
    <col min="9490" max="9490" width="11.7109375" style="171" customWidth="1"/>
    <col min="9491" max="9491" width="1.85546875" style="171" customWidth="1"/>
    <col min="9492" max="9492" width="11.42578125" style="171"/>
    <col min="9493" max="9493" width="3.28515625" style="171" customWidth="1"/>
    <col min="9494" max="9494" width="7.85546875" style="171" customWidth="1"/>
    <col min="9495" max="9495" width="52.28515625" style="171" customWidth="1"/>
    <col min="9496" max="9496" width="13.28515625" style="171" customWidth="1"/>
    <col min="9497" max="9497" width="14.7109375" style="171" customWidth="1"/>
    <col min="9498" max="9498" width="11" style="171" customWidth="1"/>
    <col min="9499" max="9506" width="10.140625" style="171" customWidth="1"/>
    <col min="9507" max="9507" width="12.42578125" style="171" customWidth="1"/>
    <col min="9508" max="9728" width="11.42578125" style="171"/>
    <col min="9729" max="9729" width="3.28515625" style="171" customWidth="1"/>
    <col min="9730" max="9730" width="6.85546875" style="171" customWidth="1"/>
    <col min="9731" max="9731" width="46.5703125" style="171" customWidth="1"/>
    <col min="9732" max="9732" width="13.28515625" style="171" customWidth="1"/>
    <col min="9733" max="9733" width="13" style="171" customWidth="1"/>
    <col min="9734" max="9743" width="12.42578125" style="171" customWidth="1"/>
    <col min="9744" max="9744" width="14.5703125" style="171" customWidth="1"/>
    <col min="9745" max="9745" width="11.85546875" style="171" customWidth="1"/>
    <col min="9746" max="9746" width="11.7109375" style="171" customWidth="1"/>
    <col min="9747" max="9747" width="1.85546875" style="171" customWidth="1"/>
    <col min="9748" max="9748" width="11.42578125" style="171"/>
    <col min="9749" max="9749" width="3.28515625" style="171" customWidth="1"/>
    <col min="9750" max="9750" width="7.85546875" style="171" customWidth="1"/>
    <col min="9751" max="9751" width="52.28515625" style="171" customWidth="1"/>
    <col min="9752" max="9752" width="13.28515625" style="171" customWidth="1"/>
    <col min="9753" max="9753" width="14.7109375" style="171" customWidth="1"/>
    <col min="9754" max="9754" width="11" style="171" customWidth="1"/>
    <col min="9755" max="9762" width="10.140625" style="171" customWidth="1"/>
    <col min="9763" max="9763" width="12.42578125" style="171" customWidth="1"/>
    <col min="9764" max="9984" width="11.42578125" style="171"/>
    <col min="9985" max="9985" width="3.28515625" style="171" customWidth="1"/>
    <col min="9986" max="9986" width="6.85546875" style="171" customWidth="1"/>
    <col min="9987" max="9987" width="46.5703125" style="171" customWidth="1"/>
    <col min="9988" max="9988" width="13.28515625" style="171" customWidth="1"/>
    <col min="9989" max="9989" width="13" style="171" customWidth="1"/>
    <col min="9990" max="9999" width="12.42578125" style="171" customWidth="1"/>
    <col min="10000" max="10000" width="14.5703125" style="171" customWidth="1"/>
    <col min="10001" max="10001" width="11.85546875" style="171" customWidth="1"/>
    <col min="10002" max="10002" width="11.7109375" style="171" customWidth="1"/>
    <col min="10003" max="10003" width="1.85546875" style="171" customWidth="1"/>
    <col min="10004" max="10004" width="11.42578125" style="171"/>
    <col min="10005" max="10005" width="3.28515625" style="171" customWidth="1"/>
    <col min="10006" max="10006" width="7.85546875" style="171" customWidth="1"/>
    <col min="10007" max="10007" width="52.28515625" style="171" customWidth="1"/>
    <col min="10008" max="10008" width="13.28515625" style="171" customWidth="1"/>
    <col min="10009" max="10009" width="14.7109375" style="171" customWidth="1"/>
    <col min="10010" max="10010" width="11" style="171" customWidth="1"/>
    <col min="10011" max="10018" width="10.140625" style="171" customWidth="1"/>
    <col min="10019" max="10019" width="12.42578125" style="171" customWidth="1"/>
    <col min="10020" max="10240" width="11.42578125" style="171"/>
    <col min="10241" max="10241" width="3.28515625" style="171" customWidth="1"/>
    <col min="10242" max="10242" width="6.85546875" style="171" customWidth="1"/>
    <col min="10243" max="10243" width="46.5703125" style="171" customWidth="1"/>
    <col min="10244" max="10244" width="13.28515625" style="171" customWidth="1"/>
    <col min="10245" max="10245" width="13" style="171" customWidth="1"/>
    <col min="10246" max="10255" width="12.42578125" style="171" customWidth="1"/>
    <col min="10256" max="10256" width="14.5703125" style="171" customWidth="1"/>
    <col min="10257" max="10257" width="11.85546875" style="171" customWidth="1"/>
    <col min="10258" max="10258" width="11.7109375" style="171" customWidth="1"/>
    <col min="10259" max="10259" width="1.85546875" style="171" customWidth="1"/>
    <col min="10260" max="10260" width="11.42578125" style="171"/>
    <col min="10261" max="10261" width="3.28515625" style="171" customWidth="1"/>
    <col min="10262" max="10262" width="7.85546875" style="171" customWidth="1"/>
    <col min="10263" max="10263" width="52.28515625" style="171" customWidth="1"/>
    <col min="10264" max="10264" width="13.28515625" style="171" customWidth="1"/>
    <col min="10265" max="10265" width="14.7109375" style="171" customWidth="1"/>
    <col min="10266" max="10266" width="11" style="171" customWidth="1"/>
    <col min="10267" max="10274" width="10.140625" style="171" customWidth="1"/>
    <col min="10275" max="10275" width="12.42578125" style="171" customWidth="1"/>
    <col min="10276" max="10496" width="11.42578125" style="171"/>
    <col min="10497" max="10497" width="3.28515625" style="171" customWidth="1"/>
    <col min="10498" max="10498" width="6.85546875" style="171" customWidth="1"/>
    <col min="10499" max="10499" width="46.5703125" style="171" customWidth="1"/>
    <col min="10500" max="10500" width="13.28515625" style="171" customWidth="1"/>
    <col min="10501" max="10501" width="13" style="171" customWidth="1"/>
    <col min="10502" max="10511" width="12.42578125" style="171" customWidth="1"/>
    <col min="10512" max="10512" width="14.5703125" style="171" customWidth="1"/>
    <col min="10513" max="10513" width="11.85546875" style="171" customWidth="1"/>
    <col min="10514" max="10514" width="11.7109375" style="171" customWidth="1"/>
    <col min="10515" max="10515" width="1.85546875" style="171" customWidth="1"/>
    <col min="10516" max="10516" width="11.42578125" style="171"/>
    <col min="10517" max="10517" width="3.28515625" style="171" customWidth="1"/>
    <col min="10518" max="10518" width="7.85546875" style="171" customWidth="1"/>
    <col min="10519" max="10519" width="52.28515625" style="171" customWidth="1"/>
    <col min="10520" max="10520" width="13.28515625" style="171" customWidth="1"/>
    <col min="10521" max="10521" width="14.7109375" style="171" customWidth="1"/>
    <col min="10522" max="10522" width="11" style="171" customWidth="1"/>
    <col min="10523" max="10530" width="10.140625" style="171" customWidth="1"/>
    <col min="10531" max="10531" width="12.42578125" style="171" customWidth="1"/>
    <col min="10532" max="10752" width="11.42578125" style="171"/>
    <col min="10753" max="10753" width="3.28515625" style="171" customWidth="1"/>
    <col min="10754" max="10754" width="6.85546875" style="171" customWidth="1"/>
    <col min="10755" max="10755" width="46.5703125" style="171" customWidth="1"/>
    <col min="10756" max="10756" width="13.28515625" style="171" customWidth="1"/>
    <col min="10757" max="10757" width="13" style="171" customWidth="1"/>
    <col min="10758" max="10767" width="12.42578125" style="171" customWidth="1"/>
    <col min="10768" max="10768" width="14.5703125" style="171" customWidth="1"/>
    <col min="10769" max="10769" width="11.85546875" style="171" customWidth="1"/>
    <col min="10770" max="10770" width="11.7109375" style="171" customWidth="1"/>
    <col min="10771" max="10771" width="1.85546875" style="171" customWidth="1"/>
    <col min="10772" max="10772" width="11.42578125" style="171"/>
    <col min="10773" max="10773" width="3.28515625" style="171" customWidth="1"/>
    <col min="10774" max="10774" width="7.85546875" style="171" customWidth="1"/>
    <col min="10775" max="10775" width="52.28515625" style="171" customWidth="1"/>
    <col min="10776" max="10776" width="13.28515625" style="171" customWidth="1"/>
    <col min="10777" max="10777" width="14.7109375" style="171" customWidth="1"/>
    <col min="10778" max="10778" width="11" style="171" customWidth="1"/>
    <col min="10779" max="10786" width="10.140625" style="171" customWidth="1"/>
    <col min="10787" max="10787" width="12.42578125" style="171" customWidth="1"/>
    <col min="10788" max="11008" width="11.42578125" style="171"/>
    <col min="11009" max="11009" width="3.28515625" style="171" customWidth="1"/>
    <col min="11010" max="11010" width="6.85546875" style="171" customWidth="1"/>
    <col min="11011" max="11011" width="46.5703125" style="171" customWidth="1"/>
    <col min="11012" max="11012" width="13.28515625" style="171" customWidth="1"/>
    <col min="11013" max="11013" width="13" style="171" customWidth="1"/>
    <col min="11014" max="11023" width="12.42578125" style="171" customWidth="1"/>
    <col min="11024" max="11024" width="14.5703125" style="171" customWidth="1"/>
    <col min="11025" max="11025" width="11.85546875" style="171" customWidth="1"/>
    <col min="11026" max="11026" width="11.7109375" style="171" customWidth="1"/>
    <col min="11027" max="11027" width="1.85546875" style="171" customWidth="1"/>
    <col min="11028" max="11028" width="11.42578125" style="171"/>
    <col min="11029" max="11029" width="3.28515625" style="171" customWidth="1"/>
    <col min="11030" max="11030" width="7.85546875" style="171" customWidth="1"/>
    <col min="11031" max="11031" width="52.28515625" style="171" customWidth="1"/>
    <col min="11032" max="11032" width="13.28515625" style="171" customWidth="1"/>
    <col min="11033" max="11033" width="14.7109375" style="171" customWidth="1"/>
    <col min="11034" max="11034" width="11" style="171" customWidth="1"/>
    <col min="11035" max="11042" width="10.140625" style="171" customWidth="1"/>
    <col min="11043" max="11043" width="12.42578125" style="171" customWidth="1"/>
    <col min="11044" max="11264" width="11.42578125" style="171"/>
    <col min="11265" max="11265" width="3.28515625" style="171" customWidth="1"/>
    <col min="11266" max="11266" width="6.85546875" style="171" customWidth="1"/>
    <col min="11267" max="11267" width="46.5703125" style="171" customWidth="1"/>
    <col min="11268" max="11268" width="13.28515625" style="171" customWidth="1"/>
    <col min="11269" max="11269" width="13" style="171" customWidth="1"/>
    <col min="11270" max="11279" width="12.42578125" style="171" customWidth="1"/>
    <col min="11280" max="11280" width="14.5703125" style="171" customWidth="1"/>
    <col min="11281" max="11281" width="11.85546875" style="171" customWidth="1"/>
    <col min="11282" max="11282" width="11.7109375" style="171" customWidth="1"/>
    <col min="11283" max="11283" width="1.85546875" style="171" customWidth="1"/>
    <col min="11284" max="11284" width="11.42578125" style="171"/>
    <col min="11285" max="11285" width="3.28515625" style="171" customWidth="1"/>
    <col min="11286" max="11286" width="7.85546875" style="171" customWidth="1"/>
    <col min="11287" max="11287" width="52.28515625" style="171" customWidth="1"/>
    <col min="11288" max="11288" width="13.28515625" style="171" customWidth="1"/>
    <col min="11289" max="11289" width="14.7109375" style="171" customWidth="1"/>
    <col min="11290" max="11290" width="11" style="171" customWidth="1"/>
    <col min="11291" max="11298" width="10.140625" style="171" customWidth="1"/>
    <col min="11299" max="11299" width="12.42578125" style="171" customWidth="1"/>
    <col min="11300" max="11520" width="11.42578125" style="171"/>
    <col min="11521" max="11521" width="3.28515625" style="171" customWidth="1"/>
    <col min="11522" max="11522" width="6.85546875" style="171" customWidth="1"/>
    <col min="11523" max="11523" width="46.5703125" style="171" customWidth="1"/>
    <col min="11524" max="11524" width="13.28515625" style="171" customWidth="1"/>
    <col min="11525" max="11525" width="13" style="171" customWidth="1"/>
    <col min="11526" max="11535" width="12.42578125" style="171" customWidth="1"/>
    <col min="11536" max="11536" width="14.5703125" style="171" customWidth="1"/>
    <col min="11537" max="11537" width="11.85546875" style="171" customWidth="1"/>
    <col min="11538" max="11538" width="11.7109375" style="171" customWidth="1"/>
    <col min="11539" max="11539" width="1.85546875" style="171" customWidth="1"/>
    <col min="11540" max="11540" width="11.42578125" style="171"/>
    <col min="11541" max="11541" width="3.28515625" style="171" customWidth="1"/>
    <col min="11542" max="11542" width="7.85546875" style="171" customWidth="1"/>
    <col min="11543" max="11543" width="52.28515625" style="171" customWidth="1"/>
    <col min="11544" max="11544" width="13.28515625" style="171" customWidth="1"/>
    <col min="11545" max="11545" width="14.7109375" style="171" customWidth="1"/>
    <col min="11546" max="11546" width="11" style="171" customWidth="1"/>
    <col min="11547" max="11554" width="10.140625" style="171" customWidth="1"/>
    <col min="11555" max="11555" width="12.42578125" style="171" customWidth="1"/>
    <col min="11556" max="11776" width="11.42578125" style="171"/>
    <col min="11777" max="11777" width="3.28515625" style="171" customWidth="1"/>
    <col min="11778" max="11778" width="6.85546875" style="171" customWidth="1"/>
    <col min="11779" max="11779" width="46.5703125" style="171" customWidth="1"/>
    <col min="11780" max="11780" width="13.28515625" style="171" customWidth="1"/>
    <col min="11781" max="11781" width="13" style="171" customWidth="1"/>
    <col min="11782" max="11791" width="12.42578125" style="171" customWidth="1"/>
    <col min="11792" max="11792" width="14.5703125" style="171" customWidth="1"/>
    <col min="11793" max="11793" width="11.85546875" style="171" customWidth="1"/>
    <col min="11794" max="11794" width="11.7109375" style="171" customWidth="1"/>
    <col min="11795" max="11795" width="1.85546875" style="171" customWidth="1"/>
    <col min="11796" max="11796" width="11.42578125" style="171"/>
    <col min="11797" max="11797" width="3.28515625" style="171" customWidth="1"/>
    <col min="11798" max="11798" width="7.85546875" style="171" customWidth="1"/>
    <col min="11799" max="11799" width="52.28515625" style="171" customWidth="1"/>
    <col min="11800" max="11800" width="13.28515625" style="171" customWidth="1"/>
    <col min="11801" max="11801" width="14.7109375" style="171" customWidth="1"/>
    <col min="11802" max="11802" width="11" style="171" customWidth="1"/>
    <col min="11803" max="11810" width="10.140625" style="171" customWidth="1"/>
    <col min="11811" max="11811" width="12.42578125" style="171" customWidth="1"/>
    <col min="11812" max="12032" width="11.42578125" style="171"/>
    <col min="12033" max="12033" width="3.28515625" style="171" customWidth="1"/>
    <col min="12034" max="12034" width="6.85546875" style="171" customWidth="1"/>
    <col min="12035" max="12035" width="46.5703125" style="171" customWidth="1"/>
    <col min="12036" max="12036" width="13.28515625" style="171" customWidth="1"/>
    <col min="12037" max="12037" width="13" style="171" customWidth="1"/>
    <col min="12038" max="12047" width="12.42578125" style="171" customWidth="1"/>
    <col min="12048" max="12048" width="14.5703125" style="171" customWidth="1"/>
    <col min="12049" max="12049" width="11.85546875" style="171" customWidth="1"/>
    <col min="12050" max="12050" width="11.7109375" style="171" customWidth="1"/>
    <col min="12051" max="12051" width="1.85546875" style="171" customWidth="1"/>
    <col min="12052" max="12052" width="11.42578125" style="171"/>
    <col min="12053" max="12053" width="3.28515625" style="171" customWidth="1"/>
    <col min="12054" max="12054" width="7.85546875" style="171" customWidth="1"/>
    <col min="12055" max="12055" width="52.28515625" style="171" customWidth="1"/>
    <col min="12056" max="12056" width="13.28515625" style="171" customWidth="1"/>
    <col min="12057" max="12057" width="14.7109375" style="171" customWidth="1"/>
    <col min="12058" max="12058" width="11" style="171" customWidth="1"/>
    <col min="12059" max="12066" width="10.140625" style="171" customWidth="1"/>
    <col min="12067" max="12067" width="12.42578125" style="171" customWidth="1"/>
    <col min="12068" max="12288" width="11.42578125" style="171"/>
    <col min="12289" max="12289" width="3.28515625" style="171" customWidth="1"/>
    <col min="12290" max="12290" width="6.85546875" style="171" customWidth="1"/>
    <col min="12291" max="12291" width="46.5703125" style="171" customWidth="1"/>
    <col min="12292" max="12292" width="13.28515625" style="171" customWidth="1"/>
    <col min="12293" max="12293" width="13" style="171" customWidth="1"/>
    <col min="12294" max="12303" width="12.42578125" style="171" customWidth="1"/>
    <col min="12304" max="12304" width="14.5703125" style="171" customWidth="1"/>
    <col min="12305" max="12305" width="11.85546875" style="171" customWidth="1"/>
    <col min="12306" max="12306" width="11.7109375" style="171" customWidth="1"/>
    <col min="12307" max="12307" width="1.85546875" style="171" customWidth="1"/>
    <col min="12308" max="12308" width="11.42578125" style="171"/>
    <col min="12309" max="12309" width="3.28515625" style="171" customWidth="1"/>
    <col min="12310" max="12310" width="7.85546875" style="171" customWidth="1"/>
    <col min="12311" max="12311" width="52.28515625" style="171" customWidth="1"/>
    <col min="12312" max="12312" width="13.28515625" style="171" customWidth="1"/>
    <col min="12313" max="12313" width="14.7109375" style="171" customWidth="1"/>
    <col min="12314" max="12314" width="11" style="171" customWidth="1"/>
    <col min="12315" max="12322" width="10.140625" style="171" customWidth="1"/>
    <col min="12323" max="12323" width="12.42578125" style="171" customWidth="1"/>
    <col min="12324" max="12544" width="11.42578125" style="171"/>
    <col min="12545" max="12545" width="3.28515625" style="171" customWidth="1"/>
    <col min="12546" max="12546" width="6.85546875" style="171" customWidth="1"/>
    <col min="12547" max="12547" width="46.5703125" style="171" customWidth="1"/>
    <col min="12548" max="12548" width="13.28515625" style="171" customWidth="1"/>
    <col min="12549" max="12549" width="13" style="171" customWidth="1"/>
    <col min="12550" max="12559" width="12.42578125" style="171" customWidth="1"/>
    <col min="12560" max="12560" width="14.5703125" style="171" customWidth="1"/>
    <col min="12561" max="12561" width="11.85546875" style="171" customWidth="1"/>
    <col min="12562" max="12562" width="11.7109375" style="171" customWidth="1"/>
    <col min="12563" max="12563" width="1.85546875" style="171" customWidth="1"/>
    <col min="12564" max="12564" width="11.42578125" style="171"/>
    <col min="12565" max="12565" width="3.28515625" style="171" customWidth="1"/>
    <col min="12566" max="12566" width="7.85546875" style="171" customWidth="1"/>
    <col min="12567" max="12567" width="52.28515625" style="171" customWidth="1"/>
    <col min="12568" max="12568" width="13.28515625" style="171" customWidth="1"/>
    <col min="12569" max="12569" width="14.7109375" style="171" customWidth="1"/>
    <col min="12570" max="12570" width="11" style="171" customWidth="1"/>
    <col min="12571" max="12578" width="10.140625" style="171" customWidth="1"/>
    <col min="12579" max="12579" width="12.42578125" style="171" customWidth="1"/>
    <col min="12580" max="12800" width="11.42578125" style="171"/>
    <col min="12801" max="12801" width="3.28515625" style="171" customWidth="1"/>
    <col min="12802" max="12802" width="6.85546875" style="171" customWidth="1"/>
    <col min="12803" max="12803" width="46.5703125" style="171" customWidth="1"/>
    <col min="12804" max="12804" width="13.28515625" style="171" customWidth="1"/>
    <col min="12805" max="12805" width="13" style="171" customWidth="1"/>
    <col min="12806" max="12815" width="12.42578125" style="171" customWidth="1"/>
    <col min="12816" max="12816" width="14.5703125" style="171" customWidth="1"/>
    <col min="12817" max="12817" width="11.85546875" style="171" customWidth="1"/>
    <col min="12818" max="12818" width="11.7109375" style="171" customWidth="1"/>
    <col min="12819" max="12819" width="1.85546875" style="171" customWidth="1"/>
    <col min="12820" max="12820" width="11.42578125" style="171"/>
    <col min="12821" max="12821" width="3.28515625" style="171" customWidth="1"/>
    <col min="12822" max="12822" width="7.85546875" style="171" customWidth="1"/>
    <col min="12823" max="12823" width="52.28515625" style="171" customWidth="1"/>
    <col min="12824" max="12824" width="13.28515625" style="171" customWidth="1"/>
    <col min="12825" max="12825" width="14.7109375" style="171" customWidth="1"/>
    <col min="12826" max="12826" width="11" style="171" customWidth="1"/>
    <col min="12827" max="12834" width="10.140625" style="171" customWidth="1"/>
    <col min="12835" max="12835" width="12.42578125" style="171" customWidth="1"/>
    <col min="12836" max="13056" width="11.42578125" style="171"/>
    <col min="13057" max="13057" width="3.28515625" style="171" customWidth="1"/>
    <col min="13058" max="13058" width="6.85546875" style="171" customWidth="1"/>
    <col min="13059" max="13059" width="46.5703125" style="171" customWidth="1"/>
    <col min="13060" max="13060" width="13.28515625" style="171" customWidth="1"/>
    <col min="13061" max="13061" width="13" style="171" customWidth="1"/>
    <col min="13062" max="13071" width="12.42578125" style="171" customWidth="1"/>
    <col min="13072" max="13072" width="14.5703125" style="171" customWidth="1"/>
    <col min="13073" max="13073" width="11.85546875" style="171" customWidth="1"/>
    <col min="13074" max="13074" width="11.7109375" style="171" customWidth="1"/>
    <col min="13075" max="13075" width="1.85546875" style="171" customWidth="1"/>
    <col min="13076" max="13076" width="11.42578125" style="171"/>
    <col min="13077" max="13077" width="3.28515625" style="171" customWidth="1"/>
    <col min="13078" max="13078" width="7.85546875" style="171" customWidth="1"/>
    <col min="13079" max="13079" width="52.28515625" style="171" customWidth="1"/>
    <col min="13080" max="13080" width="13.28515625" style="171" customWidth="1"/>
    <col min="13081" max="13081" width="14.7109375" style="171" customWidth="1"/>
    <col min="13082" max="13082" width="11" style="171" customWidth="1"/>
    <col min="13083" max="13090" width="10.140625" style="171" customWidth="1"/>
    <col min="13091" max="13091" width="12.42578125" style="171" customWidth="1"/>
    <col min="13092" max="13312" width="11.42578125" style="171"/>
    <col min="13313" max="13313" width="3.28515625" style="171" customWidth="1"/>
    <col min="13314" max="13314" width="6.85546875" style="171" customWidth="1"/>
    <col min="13315" max="13315" width="46.5703125" style="171" customWidth="1"/>
    <col min="13316" max="13316" width="13.28515625" style="171" customWidth="1"/>
    <col min="13317" max="13317" width="13" style="171" customWidth="1"/>
    <col min="13318" max="13327" width="12.42578125" style="171" customWidth="1"/>
    <col min="13328" max="13328" width="14.5703125" style="171" customWidth="1"/>
    <col min="13329" max="13329" width="11.85546875" style="171" customWidth="1"/>
    <col min="13330" max="13330" width="11.7109375" style="171" customWidth="1"/>
    <col min="13331" max="13331" width="1.85546875" style="171" customWidth="1"/>
    <col min="13332" max="13332" width="11.42578125" style="171"/>
    <col min="13333" max="13333" width="3.28515625" style="171" customWidth="1"/>
    <col min="13334" max="13334" width="7.85546875" style="171" customWidth="1"/>
    <col min="13335" max="13335" width="52.28515625" style="171" customWidth="1"/>
    <col min="13336" max="13336" width="13.28515625" style="171" customWidth="1"/>
    <col min="13337" max="13337" width="14.7109375" style="171" customWidth="1"/>
    <col min="13338" max="13338" width="11" style="171" customWidth="1"/>
    <col min="13339" max="13346" width="10.140625" style="171" customWidth="1"/>
    <col min="13347" max="13347" width="12.42578125" style="171" customWidth="1"/>
    <col min="13348" max="13568" width="11.42578125" style="171"/>
    <col min="13569" max="13569" width="3.28515625" style="171" customWidth="1"/>
    <col min="13570" max="13570" width="6.85546875" style="171" customWidth="1"/>
    <col min="13571" max="13571" width="46.5703125" style="171" customWidth="1"/>
    <col min="13572" max="13572" width="13.28515625" style="171" customWidth="1"/>
    <col min="13573" max="13573" width="13" style="171" customWidth="1"/>
    <col min="13574" max="13583" width="12.42578125" style="171" customWidth="1"/>
    <col min="13584" max="13584" width="14.5703125" style="171" customWidth="1"/>
    <col min="13585" max="13585" width="11.85546875" style="171" customWidth="1"/>
    <col min="13586" max="13586" width="11.7109375" style="171" customWidth="1"/>
    <col min="13587" max="13587" width="1.85546875" style="171" customWidth="1"/>
    <col min="13588" max="13588" width="11.42578125" style="171"/>
    <col min="13589" max="13589" width="3.28515625" style="171" customWidth="1"/>
    <col min="13590" max="13590" width="7.85546875" style="171" customWidth="1"/>
    <col min="13591" max="13591" width="52.28515625" style="171" customWidth="1"/>
    <col min="13592" max="13592" width="13.28515625" style="171" customWidth="1"/>
    <col min="13593" max="13593" width="14.7109375" style="171" customWidth="1"/>
    <col min="13594" max="13594" width="11" style="171" customWidth="1"/>
    <col min="13595" max="13602" width="10.140625" style="171" customWidth="1"/>
    <col min="13603" max="13603" width="12.42578125" style="171" customWidth="1"/>
    <col min="13604" max="13824" width="11.42578125" style="171"/>
    <col min="13825" max="13825" width="3.28515625" style="171" customWidth="1"/>
    <col min="13826" max="13826" width="6.85546875" style="171" customWidth="1"/>
    <col min="13827" max="13827" width="46.5703125" style="171" customWidth="1"/>
    <col min="13828" max="13828" width="13.28515625" style="171" customWidth="1"/>
    <col min="13829" max="13829" width="13" style="171" customWidth="1"/>
    <col min="13830" max="13839" width="12.42578125" style="171" customWidth="1"/>
    <col min="13840" max="13840" width="14.5703125" style="171" customWidth="1"/>
    <col min="13841" max="13841" width="11.85546875" style="171" customWidth="1"/>
    <col min="13842" max="13842" width="11.7109375" style="171" customWidth="1"/>
    <col min="13843" max="13843" width="1.85546875" style="171" customWidth="1"/>
    <col min="13844" max="13844" width="11.42578125" style="171"/>
    <col min="13845" max="13845" width="3.28515625" style="171" customWidth="1"/>
    <col min="13846" max="13846" width="7.85546875" style="171" customWidth="1"/>
    <col min="13847" max="13847" width="52.28515625" style="171" customWidth="1"/>
    <col min="13848" max="13848" width="13.28515625" style="171" customWidth="1"/>
    <col min="13849" max="13849" width="14.7109375" style="171" customWidth="1"/>
    <col min="13850" max="13850" width="11" style="171" customWidth="1"/>
    <col min="13851" max="13858" width="10.140625" style="171" customWidth="1"/>
    <col min="13859" max="13859" width="12.42578125" style="171" customWidth="1"/>
    <col min="13860" max="14080" width="11.42578125" style="171"/>
    <col min="14081" max="14081" width="3.28515625" style="171" customWidth="1"/>
    <col min="14082" max="14082" width="6.85546875" style="171" customWidth="1"/>
    <col min="14083" max="14083" width="46.5703125" style="171" customWidth="1"/>
    <col min="14084" max="14084" width="13.28515625" style="171" customWidth="1"/>
    <col min="14085" max="14085" width="13" style="171" customWidth="1"/>
    <col min="14086" max="14095" width="12.42578125" style="171" customWidth="1"/>
    <col min="14096" max="14096" width="14.5703125" style="171" customWidth="1"/>
    <col min="14097" max="14097" width="11.85546875" style="171" customWidth="1"/>
    <col min="14098" max="14098" width="11.7109375" style="171" customWidth="1"/>
    <col min="14099" max="14099" width="1.85546875" style="171" customWidth="1"/>
    <col min="14100" max="14100" width="11.42578125" style="171"/>
    <col min="14101" max="14101" width="3.28515625" style="171" customWidth="1"/>
    <col min="14102" max="14102" width="7.85546875" style="171" customWidth="1"/>
    <col min="14103" max="14103" width="52.28515625" style="171" customWidth="1"/>
    <col min="14104" max="14104" width="13.28515625" style="171" customWidth="1"/>
    <col min="14105" max="14105" width="14.7109375" style="171" customWidth="1"/>
    <col min="14106" max="14106" width="11" style="171" customWidth="1"/>
    <col min="14107" max="14114" width="10.140625" style="171" customWidth="1"/>
    <col min="14115" max="14115" width="12.42578125" style="171" customWidth="1"/>
    <col min="14116" max="14336" width="11.42578125" style="171"/>
    <col min="14337" max="14337" width="3.28515625" style="171" customWidth="1"/>
    <col min="14338" max="14338" width="6.85546875" style="171" customWidth="1"/>
    <col min="14339" max="14339" width="46.5703125" style="171" customWidth="1"/>
    <col min="14340" max="14340" width="13.28515625" style="171" customWidth="1"/>
    <col min="14341" max="14341" width="13" style="171" customWidth="1"/>
    <col min="14342" max="14351" width="12.42578125" style="171" customWidth="1"/>
    <col min="14352" max="14352" width="14.5703125" style="171" customWidth="1"/>
    <col min="14353" max="14353" width="11.85546875" style="171" customWidth="1"/>
    <col min="14354" max="14354" width="11.7109375" style="171" customWidth="1"/>
    <col min="14355" max="14355" width="1.85546875" style="171" customWidth="1"/>
    <col min="14356" max="14356" width="11.42578125" style="171"/>
    <col min="14357" max="14357" width="3.28515625" style="171" customWidth="1"/>
    <col min="14358" max="14358" width="7.85546875" style="171" customWidth="1"/>
    <col min="14359" max="14359" width="52.28515625" style="171" customWidth="1"/>
    <col min="14360" max="14360" width="13.28515625" style="171" customWidth="1"/>
    <col min="14361" max="14361" width="14.7109375" style="171" customWidth="1"/>
    <col min="14362" max="14362" width="11" style="171" customWidth="1"/>
    <col min="14363" max="14370" width="10.140625" style="171" customWidth="1"/>
    <col min="14371" max="14371" width="12.42578125" style="171" customWidth="1"/>
    <col min="14372" max="14592" width="11.42578125" style="171"/>
    <col min="14593" max="14593" width="3.28515625" style="171" customWidth="1"/>
    <col min="14594" max="14594" width="6.85546875" style="171" customWidth="1"/>
    <col min="14595" max="14595" width="46.5703125" style="171" customWidth="1"/>
    <col min="14596" max="14596" width="13.28515625" style="171" customWidth="1"/>
    <col min="14597" max="14597" width="13" style="171" customWidth="1"/>
    <col min="14598" max="14607" width="12.42578125" style="171" customWidth="1"/>
    <col min="14608" max="14608" width="14.5703125" style="171" customWidth="1"/>
    <col min="14609" max="14609" width="11.85546875" style="171" customWidth="1"/>
    <col min="14610" max="14610" width="11.7109375" style="171" customWidth="1"/>
    <col min="14611" max="14611" width="1.85546875" style="171" customWidth="1"/>
    <col min="14612" max="14612" width="11.42578125" style="171"/>
    <col min="14613" max="14613" width="3.28515625" style="171" customWidth="1"/>
    <col min="14614" max="14614" width="7.85546875" style="171" customWidth="1"/>
    <col min="14615" max="14615" width="52.28515625" style="171" customWidth="1"/>
    <col min="14616" max="14616" width="13.28515625" style="171" customWidth="1"/>
    <col min="14617" max="14617" width="14.7109375" style="171" customWidth="1"/>
    <col min="14618" max="14618" width="11" style="171" customWidth="1"/>
    <col min="14619" max="14626" width="10.140625" style="171" customWidth="1"/>
    <col min="14627" max="14627" width="12.42578125" style="171" customWidth="1"/>
    <col min="14628" max="14848" width="11.42578125" style="171"/>
    <col min="14849" max="14849" width="3.28515625" style="171" customWidth="1"/>
    <col min="14850" max="14850" width="6.85546875" style="171" customWidth="1"/>
    <col min="14851" max="14851" width="46.5703125" style="171" customWidth="1"/>
    <col min="14852" max="14852" width="13.28515625" style="171" customWidth="1"/>
    <col min="14853" max="14853" width="13" style="171" customWidth="1"/>
    <col min="14854" max="14863" width="12.42578125" style="171" customWidth="1"/>
    <col min="14864" max="14864" width="14.5703125" style="171" customWidth="1"/>
    <col min="14865" max="14865" width="11.85546875" style="171" customWidth="1"/>
    <col min="14866" max="14866" width="11.7109375" style="171" customWidth="1"/>
    <col min="14867" max="14867" width="1.85546875" style="171" customWidth="1"/>
    <col min="14868" max="14868" width="11.42578125" style="171"/>
    <col min="14869" max="14869" width="3.28515625" style="171" customWidth="1"/>
    <col min="14870" max="14870" width="7.85546875" style="171" customWidth="1"/>
    <col min="14871" max="14871" width="52.28515625" style="171" customWidth="1"/>
    <col min="14872" max="14872" width="13.28515625" style="171" customWidth="1"/>
    <col min="14873" max="14873" width="14.7109375" style="171" customWidth="1"/>
    <col min="14874" max="14874" width="11" style="171" customWidth="1"/>
    <col min="14875" max="14882" width="10.140625" style="171" customWidth="1"/>
    <col min="14883" max="14883" width="12.42578125" style="171" customWidth="1"/>
    <col min="14884" max="15104" width="11.42578125" style="171"/>
    <col min="15105" max="15105" width="3.28515625" style="171" customWidth="1"/>
    <col min="15106" max="15106" width="6.85546875" style="171" customWidth="1"/>
    <col min="15107" max="15107" width="46.5703125" style="171" customWidth="1"/>
    <col min="15108" max="15108" width="13.28515625" style="171" customWidth="1"/>
    <col min="15109" max="15109" width="13" style="171" customWidth="1"/>
    <col min="15110" max="15119" width="12.42578125" style="171" customWidth="1"/>
    <col min="15120" max="15120" width="14.5703125" style="171" customWidth="1"/>
    <col min="15121" max="15121" width="11.85546875" style="171" customWidth="1"/>
    <col min="15122" max="15122" width="11.7109375" style="171" customWidth="1"/>
    <col min="15123" max="15123" width="1.85546875" style="171" customWidth="1"/>
    <col min="15124" max="15124" width="11.42578125" style="171"/>
    <col min="15125" max="15125" width="3.28515625" style="171" customWidth="1"/>
    <col min="15126" max="15126" width="7.85546875" style="171" customWidth="1"/>
    <col min="15127" max="15127" width="52.28515625" style="171" customWidth="1"/>
    <col min="15128" max="15128" width="13.28515625" style="171" customWidth="1"/>
    <col min="15129" max="15129" width="14.7109375" style="171" customWidth="1"/>
    <col min="15130" max="15130" width="11" style="171" customWidth="1"/>
    <col min="15131" max="15138" width="10.140625" style="171" customWidth="1"/>
    <col min="15139" max="15139" width="12.42578125" style="171" customWidth="1"/>
    <col min="15140" max="15360" width="11.42578125" style="171"/>
    <col min="15361" max="15361" width="3.28515625" style="171" customWidth="1"/>
    <col min="15362" max="15362" width="6.85546875" style="171" customWidth="1"/>
    <col min="15363" max="15363" width="46.5703125" style="171" customWidth="1"/>
    <col min="15364" max="15364" width="13.28515625" style="171" customWidth="1"/>
    <col min="15365" max="15365" width="13" style="171" customWidth="1"/>
    <col min="15366" max="15375" width="12.42578125" style="171" customWidth="1"/>
    <col min="15376" max="15376" width="14.5703125" style="171" customWidth="1"/>
    <col min="15377" max="15377" width="11.85546875" style="171" customWidth="1"/>
    <col min="15378" max="15378" width="11.7109375" style="171" customWidth="1"/>
    <col min="15379" max="15379" width="1.85546875" style="171" customWidth="1"/>
    <col min="15380" max="15380" width="11.42578125" style="171"/>
    <col min="15381" max="15381" width="3.28515625" style="171" customWidth="1"/>
    <col min="15382" max="15382" width="7.85546875" style="171" customWidth="1"/>
    <col min="15383" max="15383" width="52.28515625" style="171" customWidth="1"/>
    <col min="15384" max="15384" width="13.28515625" style="171" customWidth="1"/>
    <col min="15385" max="15385" width="14.7109375" style="171" customWidth="1"/>
    <col min="15386" max="15386" width="11" style="171" customWidth="1"/>
    <col min="15387" max="15394" width="10.140625" style="171" customWidth="1"/>
    <col min="15395" max="15395" width="12.42578125" style="171" customWidth="1"/>
    <col min="15396" max="15616" width="11.42578125" style="171"/>
    <col min="15617" max="15617" width="3.28515625" style="171" customWidth="1"/>
    <col min="15618" max="15618" width="6.85546875" style="171" customWidth="1"/>
    <col min="15619" max="15619" width="46.5703125" style="171" customWidth="1"/>
    <col min="15620" max="15620" width="13.28515625" style="171" customWidth="1"/>
    <col min="15621" max="15621" width="13" style="171" customWidth="1"/>
    <col min="15622" max="15631" width="12.42578125" style="171" customWidth="1"/>
    <col min="15632" max="15632" width="14.5703125" style="171" customWidth="1"/>
    <col min="15633" max="15633" width="11.85546875" style="171" customWidth="1"/>
    <col min="15634" max="15634" width="11.7109375" style="171" customWidth="1"/>
    <col min="15635" max="15635" width="1.85546875" style="171" customWidth="1"/>
    <col min="15636" max="15636" width="11.42578125" style="171"/>
    <col min="15637" max="15637" width="3.28515625" style="171" customWidth="1"/>
    <col min="15638" max="15638" width="7.85546875" style="171" customWidth="1"/>
    <col min="15639" max="15639" width="52.28515625" style="171" customWidth="1"/>
    <col min="15640" max="15640" width="13.28515625" style="171" customWidth="1"/>
    <col min="15641" max="15641" width="14.7109375" style="171" customWidth="1"/>
    <col min="15642" max="15642" width="11" style="171" customWidth="1"/>
    <col min="15643" max="15650" width="10.140625" style="171" customWidth="1"/>
    <col min="15651" max="15651" width="12.42578125" style="171" customWidth="1"/>
    <col min="15652" max="15872" width="11.42578125" style="171"/>
    <col min="15873" max="15873" width="3.28515625" style="171" customWidth="1"/>
    <col min="15874" max="15874" width="6.85546875" style="171" customWidth="1"/>
    <col min="15875" max="15875" width="46.5703125" style="171" customWidth="1"/>
    <col min="15876" max="15876" width="13.28515625" style="171" customWidth="1"/>
    <col min="15877" max="15877" width="13" style="171" customWidth="1"/>
    <col min="15878" max="15887" width="12.42578125" style="171" customWidth="1"/>
    <col min="15888" max="15888" width="14.5703125" style="171" customWidth="1"/>
    <col min="15889" max="15889" width="11.85546875" style="171" customWidth="1"/>
    <col min="15890" max="15890" width="11.7109375" style="171" customWidth="1"/>
    <col min="15891" max="15891" width="1.85546875" style="171" customWidth="1"/>
    <col min="15892" max="15892" width="11.42578125" style="171"/>
    <col min="15893" max="15893" width="3.28515625" style="171" customWidth="1"/>
    <col min="15894" max="15894" width="7.85546875" style="171" customWidth="1"/>
    <col min="15895" max="15895" width="52.28515625" style="171" customWidth="1"/>
    <col min="15896" max="15896" width="13.28515625" style="171" customWidth="1"/>
    <col min="15897" max="15897" width="14.7109375" style="171" customWidth="1"/>
    <col min="15898" max="15898" width="11" style="171" customWidth="1"/>
    <col min="15899" max="15906" width="10.140625" style="171" customWidth="1"/>
    <col min="15907" max="15907" width="12.42578125" style="171" customWidth="1"/>
    <col min="15908" max="16128" width="11.42578125" style="171"/>
    <col min="16129" max="16129" width="3.28515625" style="171" customWidth="1"/>
    <col min="16130" max="16130" width="6.85546875" style="171" customWidth="1"/>
    <col min="16131" max="16131" width="46.5703125" style="171" customWidth="1"/>
    <col min="16132" max="16132" width="13.28515625" style="171" customWidth="1"/>
    <col min="16133" max="16133" width="13" style="171" customWidth="1"/>
    <col min="16134" max="16143" width="12.42578125" style="171" customWidth="1"/>
    <col min="16144" max="16144" width="14.5703125" style="171" customWidth="1"/>
    <col min="16145" max="16145" width="11.85546875" style="171" customWidth="1"/>
    <col min="16146" max="16146" width="11.7109375" style="171" customWidth="1"/>
    <col min="16147" max="16147" width="1.85546875" style="171" customWidth="1"/>
    <col min="16148" max="16148" width="11.42578125" style="171"/>
    <col min="16149" max="16149" width="3.28515625" style="171" customWidth="1"/>
    <col min="16150" max="16150" width="7.85546875" style="171" customWidth="1"/>
    <col min="16151" max="16151" width="52.28515625" style="171" customWidth="1"/>
    <col min="16152" max="16152" width="13.28515625" style="171" customWidth="1"/>
    <col min="16153" max="16153" width="14.7109375" style="171" customWidth="1"/>
    <col min="16154" max="16154" width="11" style="171" customWidth="1"/>
    <col min="16155" max="16162" width="10.140625" style="171" customWidth="1"/>
    <col min="16163" max="16163" width="12.42578125" style="171" customWidth="1"/>
    <col min="16164" max="16384" width="11.42578125" style="171"/>
  </cols>
  <sheetData>
    <row r="1" spans="1:35" ht="13.5" thickBot="1" x14ac:dyDescent="0.3">
      <c r="A1" s="170"/>
      <c r="B1" s="466">
        <f t="shared" ref="B1:AI1" ca="1" si="0">CELL("largeur",B1)</f>
        <v>6</v>
      </c>
      <c r="C1" s="466">
        <f t="shared" ca="1" si="0"/>
        <v>46</v>
      </c>
      <c r="D1" s="466">
        <f t="shared" ca="1" si="0"/>
        <v>13</v>
      </c>
      <c r="E1" s="466">
        <f t="shared" ca="1" si="0"/>
        <v>12</v>
      </c>
      <c r="F1" s="466">
        <f t="shared" ca="1" si="0"/>
        <v>12</v>
      </c>
      <c r="G1" s="466">
        <f t="shared" ca="1" si="0"/>
        <v>12</v>
      </c>
      <c r="H1" s="466">
        <f t="shared" ca="1" si="0"/>
        <v>12</v>
      </c>
      <c r="I1" s="466">
        <f t="shared" ca="1" si="0"/>
        <v>12</v>
      </c>
      <c r="J1" s="466">
        <f t="shared" ca="1" si="0"/>
        <v>12</v>
      </c>
      <c r="K1" s="466">
        <f t="shared" ca="1" si="0"/>
        <v>12</v>
      </c>
      <c r="L1" s="466">
        <f t="shared" ca="1" si="0"/>
        <v>12</v>
      </c>
      <c r="M1" s="466">
        <f t="shared" ca="1" si="0"/>
        <v>12</v>
      </c>
      <c r="N1" s="466">
        <f t="shared" ca="1" si="0"/>
        <v>12</v>
      </c>
      <c r="O1" s="466">
        <f t="shared" ca="1" si="0"/>
        <v>12</v>
      </c>
      <c r="P1" s="466">
        <f t="shared" ca="1" si="0"/>
        <v>14</v>
      </c>
      <c r="Q1" s="466">
        <f t="shared" ca="1" si="0"/>
        <v>11</v>
      </c>
      <c r="R1" s="466">
        <f t="shared" ca="1" si="0"/>
        <v>11</v>
      </c>
      <c r="S1" s="467">
        <f t="shared" ca="1" si="0"/>
        <v>1</v>
      </c>
      <c r="T1" s="467">
        <f t="shared" ca="1" si="0"/>
        <v>11</v>
      </c>
      <c r="U1" s="466">
        <f t="shared" ca="1" si="0"/>
        <v>3</v>
      </c>
      <c r="V1" s="466">
        <f t="shared" ca="1" si="0"/>
        <v>7</v>
      </c>
      <c r="W1" s="466">
        <f t="shared" ca="1" si="0"/>
        <v>52</v>
      </c>
      <c r="X1" s="466">
        <f t="shared" ca="1" si="0"/>
        <v>13</v>
      </c>
      <c r="Y1" s="466">
        <f t="shared" ca="1" si="0"/>
        <v>14</v>
      </c>
      <c r="Z1" s="466">
        <f t="shared" ca="1" si="0"/>
        <v>10</v>
      </c>
      <c r="AA1" s="466">
        <f t="shared" ca="1" si="0"/>
        <v>9</v>
      </c>
      <c r="AB1" s="466">
        <f t="shared" ca="1" si="0"/>
        <v>9</v>
      </c>
      <c r="AC1" s="466">
        <f t="shared" ca="1" si="0"/>
        <v>9</v>
      </c>
      <c r="AD1" s="466">
        <f t="shared" ca="1" si="0"/>
        <v>9</v>
      </c>
      <c r="AE1" s="466">
        <f t="shared" ca="1" si="0"/>
        <v>9</v>
      </c>
      <c r="AF1" s="466">
        <f t="shared" ca="1" si="0"/>
        <v>9</v>
      </c>
      <c r="AG1" s="466">
        <f t="shared" ca="1" si="0"/>
        <v>9</v>
      </c>
      <c r="AH1" s="466">
        <f t="shared" ca="1" si="0"/>
        <v>9</v>
      </c>
      <c r="AI1" s="466">
        <f t="shared" ca="1" si="0"/>
        <v>12</v>
      </c>
    </row>
    <row r="2" spans="1:35" ht="29.25" customHeight="1" x14ac:dyDescent="0.2">
      <c r="A2" s="175"/>
      <c r="B2" s="176"/>
      <c r="C2" s="177" t="str">
        <f>W2</f>
        <v>FF.8.A.Restauration, mis à jour le 13/08/2020 </v>
      </c>
      <c r="D2" s="178"/>
      <c r="E2" s="178"/>
      <c r="F2" s="178"/>
      <c r="G2" s="178"/>
      <c r="H2" s="490"/>
      <c r="I2" s="491" t="s">
        <v>106</v>
      </c>
      <c r="J2" s="492"/>
      <c r="K2" s="178"/>
      <c r="L2" s="178"/>
      <c r="M2" s="779" t="s">
        <v>102</v>
      </c>
      <c r="N2" s="780"/>
      <c r="O2" s="781"/>
      <c r="P2" s="782" t="s">
        <v>103</v>
      </c>
      <c r="Q2" s="783"/>
      <c r="R2" s="784">
        <f>P3</f>
        <v>7</v>
      </c>
      <c r="U2" s="175"/>
      <c r="V2" s="176"/>
      <c r="W2" s="177" t="s">
        <v>856</v>
      </c>
      <c r="X2" s="178"/>
      <c r="Y2" s="178"/>
      <c r="Z2" s="815" t="s">
        <v>104</v>
      </c>
      <c r="AA2" s="815"/>
      <c r="AB2" s="815"/>
      <c r="AC2" s="815"/>
      <c r="AD2" s="815"/>
      <c r="AE2" s="815"/>
      <c r="AF2" s="815"/>
      <c r="AG2" s="815"/>
      <c r="AH2" s="782" t="s">
        <v>103</v>
      </c>
      <c r="AI2" s="816"/>
    </row>
    <row r="3" spans="1:35" ht="42.75" customHeight="1" x14ac:dyDescent="0.3">
      <c r="A3" s="180"/>
      <c r="B3" s="181"/>
      <c r="C3" s="786" t="str">
        <f>W3</f>
        <v>Modèle 8.A - NOM DU PLAT</v>
      </c>
      <c r="D3" s="786"/>
      <c r="E3" s="786"/>
      <c r="F3" s="786"/>
      <c r="G3" s="786"/>
      <c r="H3" s="786"/>
      <c r="I3" s="786"/>
      <c r="J3" s="786"/>
      <c r="K3" s="786"/>
      <c r="L3" s="787"/>
      <c r="M3" s="817">
        <f ca="1">NOW()</f>
        <v>44186.765873958335</v>
      </c>
      <c r="N3" s="818"/>
      <c r="O3" s="819"/>
      <c r="P3" s="791">
        <f>AH3</f>
        <v>7</v>
      </c>
      <c r="Q3" s="792"/>
      <c r="R3" s="785"/>
      <c r="U3" s="180"/>
      <c r="V3" s="182" t="s">
        <v>22</v>
      </c>
      <c r="W3" s="820" t="s">
        <v>855</v>
      </c>
      <c r="X3" s="820"/>
      <c r="Y3" s="820"/>
      <c r="Z3" s="820"/>
      <c r="AA3" s="820"/>
      <c r="AB3" s="820"/>
      <c r="AC3" s="820"/>
      <c r="AD3" s="820"/>
      <c r="AE3" s="820"/>
      <c r="AF3" s="820"/>
      <c r="AG3" s="820"/>
      <c r="AH3" s="821">
        <v>7</v>
      </c>
      <c r="AI3" s="822"/>
    </row>
    <row r="4" spans="1:35" ht="33.75" customHeight="1" x14ac:dyDescent="0.2">
      <c r="A4" s="183"/>
      <c r="B4" s="184"/>
      <c r="C4" s="185" t="str">
        <f ca="1">MID(CELL("filename",C4),FIND("[",CELL("filename",C4)),300)</f>
        <v>[ff-8-restauration-Christian.Frechede.xlsx]Modèle 8.A-Frechede</v>
      </c>
      <c r="D4" s="186"/>
      <c r="E4" s="823" t="s">
        <v>105</v>
      </c>
      <c r="F4" s="823"/>
      <c r="G4" s="823"/>
      <c r="H4" s="823"/>
      <c r="I4" s="823"/>
      <c r="J4" s="187"/>
      <c r="K4" s="188"/>
      <c r="L4" s="189"/>
      <c r="M4" s="796">
        <f ca="1">NOW()</f>
        <v>44186.765873958335</v>
      </c>
      <c r="N4" s="789"/>
      <c r="O4" s="790"/>
      <c r="P4" s="791"/>
      <c r="Q4" s="791"/>
      <c r="R4" s="763" t="str">
        <f>C3</f>
        <v>Modèle 8.A - NOM DU PLAT</v>
      </c>
      <c r="U4" s="183"/>
      <c r="V4" s="184"/>
      <c r="W4" s="185" t="str">
        <f ca="1">MID(CELL("filename",W4),FIND("[",CELL("filename",W4)),300)</f>
        <v>[ff-8-restauration-Christian.Frechede.xlsx]Modèle 8.A-Frechede</v>
      </c>
      <c r="X4" s="186"/>
      <c r="Y4" s="190"/>
      <c r="Z4" s="793" t="s">
        <v>107</v>
      </c>
      <c r="AA4" s="793"/>
      <c r="AB4" s="793"/>
      <c r="AC4" s="793"/>
      <c r="AD4" s="793"/>
      <c r="AE4" s="793"/>
      <c r="AF4" s="793"/>
      <c r="AG4" s="793"/>
      <c r="AH4" s="821"/>
      <c r="AI4" s="822"/>
    </row>
    <row r="5" spans="1:35" ht="40.5" customHeight="1" x14ac:dyDescent="0.25">
      <c r="A5" s="196"/>
      <c r="B5" s="197"/>
      <c r="C5" s="198" t="s">
        <v>108</v>
      </c>
      <c r="D5" s="199" t="s">
        <v>78</v>
      </c>
      <c r="E5" s="824" t="str">
        <f>Z5</f>
        <v>A</v>
      </c>
      <c r="F5" s="825"/>
      <c r="G5" s="824" t="str">
        <f>AB5</f>
        <v>B</v>
      </c>
      <c r="H5" s="825"/>
      <c r="I5" s="824" t="str">
        <f>AD5</f>
        <v>C</v>
      </c>
      <c r="J5" s="825"/>
      <c r="K5" s="824" t="str">
        <f>AF5</f>
        <v>D</v>
      </c>
      <c r="L5" s="825"/>
      <c r="M5" s="824" t="str">
        <f>AH5</f>
        <v>E</v>
      </c>
      <c r="N5" s="826"/>
      <c r="O5" s="827" t="s">
        <v>109</v>
      </c>
      <c r="P5" s="828"/>
      <c r="Q5" s="829"/>
      <c r="R5" s="763"/>
      <c r="U5" s="196"/>
      <c r="V5" s="468"/>
      <c r="W5" s="469" t="s">
        <v>77</v>
      </c>
      <c r="X5" s="470" t="s">
        <v>78</v>
      </c>
      <c r="Y5" s="471" t="s">
        <v>79</v>
      </c>
      <c r="Z5" s="830" t="s">
        <v>99</v>
      </c>
      <c r="AA5" s="831"/>
      <c r="AB5" s="830" t="s">
        <v>100</v>
      </c>
      <c r="AC5" s="831"/>
      <c r="AD5" s="802" t="s">
        <v>101</v>
      </c>
      <c r="AE5" s="831"/>
      <c r="AF5" s="802" t="s">
        <v>110</v>
      </c>
      <c r="AG5" s="831"/>
      <c r="AH5" s="802" t="s">
        <v>111</v>
      </c>
      <c r="AI5" s="803"/>
    </row>
    <row r="6" spans="1:35" ht="33.75" customHeight="1" x14ac:dyDescent="0.25">
      <c r="A6" s="205"/>
      <c r="B6" s="206"/>
      <c r="C6" s="207" t="s">
        <v>112</v>
      </c>
      <c r="D6" s="208" t="s">
        <v>22</v>
      </c>
      <c r="E6" s="209">
        <f>Z6</f>
        <v>20</v>
      </c>
      <c r="F6" s="210" t="s">
        <v>113</v>
      </c>
      <c r="G6" s="209">
        <f>AB6</f>
        <v>20</v>
      </c>
      <c r="H6" s="210" t="s">
        <v>113</v>
      </c>
      <c r="I6" s="209">
        <f>AD6</f>
        <v>20</v>
      </c>
      <c r="J6" s="210" t="s">
        <v>113</v>
      </c>
      <c r="K6" s="209">
        <f>AF6</f>
        <v>20</v>
      </c>
      <c r="L6" s="210" t="s">
        <v>113</v>
      </c>
      <c r="M6" s="209">
        <f>AH6</f>
        <v>20</v>
      </c>
      <c r="N6" s="210" t="s">
        <v>113</v>
      </c>
      <c r="O6" s="211"/>
      <c r="P6" s="212" t="s">
        <v>114</v>
      </c>
      <c r="Q6" s="213">
        <f>F60+H60+J60+L60+N60</f>
        <v>3.3600000000000003</v>
      </c>
      <c r="R6" s="763"/>
      <c r="U6" s="205"/>
      <c r="V6" s="214"/>
      <c r="W6" s="215"/>
      <c r="X6" s="216" t="s">
        <v>67</v>
      </c>
      <c r="Y6" s="217" t="s">
        <v>22</v>
      </c>
      <c r="Z6" s="804">
        <v>20</v>
      </c>
      <c r="AA6" s="805"/>
      <c r="AB6" s="804">
        <v>20</v>
      </c>
      <c r="AC6" s="805"/>
      <c r="AD6" s="804">
        <v>20</v>
      </c>
      <c r="AE6" s="805"/>
      <c r="AF6" s="804">
        <v>20</v>
      </c>
      <c r="AG6" s="805"/>
      <c r="AH6" s="804">
        <v>20</v>
      </c>
      <c r="AI6" s="806"/>
    </row>
    <row r="7" spans="1:35" ht="30" customHeight="1" x14ac:dyDescent="0.25">
      <c r="A7" s="218"/>
      <c r="B7" s="219"/>
      <c r="C7" s="220"/>
      <c r="D7" s="221"/>
      <c r="E7" s="222" t="s">
        <v>115</v>
      </c>
      <c r="F7" s="223" t="s">
        <v>116</v>
      </c>
      <c r="G7" s="222" t="s">
        <v>115</v>
      </c>
      <c r="H7" s="223" t="s">
        <v>116</v>
      </c>
      <c r="I7" s="222" t="s">
        <v>115</v>
      </c>
      <c r="J7" s="223" t="s">
        <v>116</v>
      </c>
      <c r="K7" s="222" t="s">
        <v>115</v>
      </c>
      <c r="L7" s="223" t="s">
        <v>116</v>
      </c>
      <c r="M7" s="222" t="s">
        <v>115</v>
      </c>
      <c r="N7" s="223" t="s">
        <v>116</v>
      </c>
      <c r="O7" s="411" t="s">
        <v>109</v>
      </c>
      <c r="P7" s="224" t="s">
        <v>117</v>
      </c>
      <c r="Q7" s="225" t="s">
        <v>118</v>
      </c>
      <c r="R7" s="763"/>
      <c r="U7" s="218"/>
      <c r="V7" s="226"/>
      <c r="W7" s="227"/>
      <c r="X7" s="228" t="s">
        <v>57</v>
      </c>
      <c r="Y7" s="229" t="s">
        <v>22</v>
      </c>
      <c r="Z7" s="230">
        <v>10</v>
      </c>
      <c r="AA7" s="231" t="s">
        <v>58</v>
      </c>
      <c r="AB7" s="232">
        <v>10</v>
      </c>
      <c r="AC7" s="231" t="s">
        <v>58</v>
      </c>
      <c r="AD7" s="232">
        <v>10</v>
      </c>
      <c r="AE7" s="231" t="s">
        <v>58</v>
      </c>
      <c r="AF7" s="232">
        <v>10</v>
      </c>
      <c r="AG7" s="231" t="s">
        <v>58</v>
      </c>
      <c r="AH7" s="232">
        <v>10</v>
      </c>
      <c r="AI7" s="233" t="s">
        <v>58</v>
      </c>
    </row>
    <row r="8" spans="1:35" ht="23.25" x14ac:dyDescent="0.25">
      <c r="A8" s="236"/>
      <c r="B8" s="237"/>
      <c r="C8" s="238">
        <f t="shared" ref="C8:C50" si="1">W8</f>
        <v>0</v>
      </c>
      <c r="D8" s="239">
        <f t="shared" ref="D8:D50" si="2">X8</f>
        <v>0</v>
      </c>
      <c r="E8" s="240">
        <f>IF(ISTEXT(Z8),Z8,(Z8/Z7)*E6)</f>
        <v>0</v>
      </c>
      <c r="F8" s="241">
        <f t="shared" ref="F8:F39" si="3">IF(ISTEXT(E8),0,E8*Y8)</f>
        <v>0</v>
      </c>
      <c r="G8" s="240">
        <f>IF(ISTEXT(AB8),AB8,(AB8/AB7)*G6)</f>
        <v>0</v>
      </c>
      <c r="H8" s="241">
        <f t="shared" ref="H8:H39" si="4">IF(ISTEXT(G8),0,G8*Y8)</f>
        <v>0</v>
      </c>
      <c r="I8" s="240">
        <f>IF(ISTEXT(AD8),AD8,(AD8/AD7)*I6)</f>
        <v>0</v>
      </c>
      <c r="J8" s="241">
        <f t="shared" ref="J8:J39" si="5">IF(ISTEXT(I8),0,I8*Y8)</f>
        <v>0</v>
      </c>
      <c r="K8" s="240">
        <f>IF(ISTEXT(AF8),AF8,(AF8/AF7)*K6)</f>
        <v>0</v>
      </c>
      <c r="L8" s="241">
        <f t="shared" ref="L8:L39" si="6">IF(ISTEXT(K8),0,K8*Y8)</f>
        <v>0</v>
      </c>
      <c r="M8" s="240">
        <f>IF(ISTEXT(AH8),AH8,(AH8/AH7)*M6)</f>
        <v>0</v>
      </c>
      <c r="N8" s="241">
        <f t="shared" ref="N8:N39" si="7">IF(ISTEXT(M8),0,M8*Y8)</f>
        <v>0</v>
      </c>
      <c r="O8" s="242">
        <f t="shared" ref="O8:O27" si="8">SUM(E8,G8,I8,K8,M8)</f>
        <v>0</v>
      </c>
      <c r="P8" s="243">
        <f t="shared" ref="P8:P39" si="9">O8*Y8</f>
        <v>0</v>
      </c>
      <c r="Q8" s="244">
        <f>IF(ISTEXT(P8),0,IF(P58=0,0,P8/P58))</f>
        <v>0</v>
      </c>
      <c r="R8" s="763"/>
      <c r="U8" s="236"/>
      <c r="V8" s="245"/>
      <c r="W8" s="246"/>
      <c r="X8" s="247"/>
      <c r="Y8" s="248"/>
      <c r="Z8" s="249"/>
      <c r="AA8" s="250">
        <f>IF(ISTEXT(Z8),0,IF(Z58=0,0,Z8/Z58))</f>
        <v>0</v>
      </c>
      <c r="AB8" s="249"/>
      <c r="AC8" s="250">
        <f>IF(ISTEXT(AB8),0,IF(AB58=0,0,AB8/AB58))</f>
        <v>0</v>
      </c>
      <c r="AD8" s="249"/>
      <c r="AE8" s="250">
        <f>IF(ISTEXT(AD8),0,IF(AD58=0,0,AD8/AD58))</f>
        <v>0</v>
      </c>
      <c r="AF8" s="249"/>
      <c r="AG8" s="250">
        <f>IF(ISTEXT(AF8),0,IF(AF58=0,0,AF8/AF58))</f>
        <v>0</v>
      </c>
      <c r="AH8" s="249"/>
      <c r="AI8" s="251">
        <f>IF(ISTEXT(AH8),0,IF(AH58=0,0,AH8/AH58))</f>
        <v>0</v>
      </c>
    </row>
    <row r="9" spans="1:35" ht="26.25" customHeight="1" x14ac:dyDescent="0.25">
      <c r="A9" s="236"/>
      <c r="B9" s="252"/>
      <c r="C9" s="253" t="str">
        <f t="shared" si="1"/>
        <v>Viandes/Poissons</v>
      </c>
      <c r="D9" s="239">
        <f t="shared" si="2"/>
        <v>0</v>
      </c>
      <c r="E9" s="240">
        <f>IF(ISTEXT(Z9),Z9,(Z9/Z7)*E6)</f>
        <v>0</v>
      </c>
      <c r="F9" s="241">
        <f t="shared" si="3"/>
        <v>0</v>
      </c>
      <c r="G9" s="240">
        <f>IF(ISTEXT(AB9),AB9,(AB9/AB7)*G6)</f>
        <v>0</v>
      </c>
      <c r="H9" s="241">
        <f t="shared" si="4"/>
        <v>0</v>
      </c>
      <c r="I9" s="240">
        <f>IF(ISTEXT(AD9),AD9,(AD9/AD7)*I6)</f>
        <v>0</v>
      </c>
      <c r="J9" s="241">
        <f t="shared" si="5"/>
        <v>0</v>
      </c>
      <c r="K9" s="240">
        <f>IF(ISTEXT(AF9),AF9,(AF9/AF7)*K6)</f>
        <v>0</v>
      </c>
      <c r="L9" s="241">
        <f t="shared" si="6"/>
        <v>0</v>
      </c>
      <c r="M9" s="240">
        <f>IF(ISTEXT(AH9),AH9,(AH9/AH7)*M6)</f>
        <v>0</v>
      </c>
      <c r="N9" s="241">
        <f t="shared" si="7"/>
        <v>0</v>
      </c>
      <c r="O9" s="242">
        <f t="shared" si="8"/>
        <v>0</v>
      </c>
      <c r="P9" s="243">
        <f t="shared" si="9"/>
        <v>0</v>
      </c>
      <c r="Q9" s="244">
        <f>IF(ISTEXT(P9),0,IF(P58=0,0,P9/P58))</f>
        <v>0</v>
      </c>
      <c r="R9" s="763"/>
      <c r="U9" s="236"/>
      <c r="V9" s="472"/>
      <c r="W9" s="473" t="s">
        <v>119</v>
      </c>
      <c r="X9" s="256"/>
      <c r="Y9" s="257"/>
      <c r="Z9" s="249"/>
      <c r="AA9" s="250">
        <f>IF(ISTEXT(Z9),0,IF(Z58=0,0,Z9/Z58))</f>
        <v>0</v>
      </c>
      <c r="AB9" s="249"/>
      <c r="AC9" s="250">
        <f>IF(ISTEXT(AB9),0,IF(AB58=0,0,AB9/AB58))</f>
        <v>0</v>
      </c>
      <c r="AD9" s="249"/>
      <c r="AE9" s="250">
        <f>IF(ISTEXT(AD9),0,IF(AD58=0,0,AD9/AD58))</f>
        <v>0</v>
      </c>
      <c r="AF9" s="249"/>
      <c r="AG9" s="250">
        <f>IF(ISTEXT(AF9),0,IF(AF58=0,0,AF9/AF58))</f>
        <v>0</v>
      </c>
      <c r="AH9" s="249"/>
      <c r="AI9" s="251">
        <f>IF(ISTEXT(AH9),0,IF(AH58=0,0,AH9/AH58))</f>
        <v>0</v>
      </c>
    </row>
    <row r="10" spans="1:35" ht="23.25" x14ac:dyDescent="0.25">
      <c r="A10" s="236"/>
      <c r="B10" s="237"/>
      <c r="C10" s="258" t="str">
        <f t="shared" si="1"/>
        <v>langoustines moyennes</v>
      </c>
      <c r="D10" s="259" t="str">
        <f t="shared" si="2"/>
        <v>Kg</v>
      </c>
      <c r="E10" s="240">
        <f>IF(ISTEXT(Z10),Z10,(Z10/Z7)*E6)</f>
        <v>4</v>
      </c>
      <c r="F10" s="241">
        <f t="shared" si="3"/>
        <v>67.2</v>
      </c>
      <c r="G10" s="240">
        <f>IF(ISTEXT(AB10),AB10,(AB10/AB7)*G6)</f>
        <v>0</v>
      </c>
      <c r="H10" s="241">
        <f t="shared" si="4"/>
        <v>0</v>
      </c>
      <c r="I10" s="240">
        <f>IF(ISTEXT(AD10),AD10,(AD10/AD7)*I6)</f>
        <v>0</v>
      </c>
      <c r="J10" s="241">
        <f t="shared" si="5"/>
        <v>0</v>
      </c>
      <c r="K10" s="240">
        <f>IF(ISTEXT(AF10),AF10,(AF10/AF7)*K6)</f>
        <v>0</v>
      </c>
      <c r="L10" s="241">
        <f t="shared" si="6"/>
        <v>0</v>
      </c>
      <c r="M10" s="240">
        <f>IF(ISTEXT(AH10),AH10,(AH10/AH7)*M6)</f>
        <v>0</v>
      </c>
      <c r="N10" s="241">
        <f t="shared" si="7"/>
        <v>0</v>
      </c>
      <c r="O10" s="242">
        <f t="shared" si="8"/>
        <v>4</v>
      </c>
      <c r="P10" s="243">
        <f t="shared" si="9"/>
        <v>67.2</v>
      </c>
      <c r="Q10" s="244">
        <f>IF(ISTEXT(P10),0,IF(P58=0,0,P10/P58))</f>
        <v>1</v>
      </c>
      <c r="R10" s="763"/>
      <c r="U10" s="236"/>
      <c r="V10" s="260"/>
      <c r="W10" s="261" t="s">
        <v>120</v>
      </c>
      <c r="X10" s="262" t="s">
        <v>121</v>
      </c>
      <c r="Y10" s="257">
        <v>16.8</v>
      </c>
      <c r="Z10" s="249">
        <v>2</v>
      </c>
      <c r="AA10" s="250">
        <f>IF(ISTEXT(Z10),0,IF(Z58=0,0,Z10/Z58))</f>
        <v>1</v>
      </c>
      <c r="AB10" s="249"/>
      <c r="AC10" s="250">
        <f>IF(ISTEXT(AB10),0,IF(AB58=0,0,AB10/AB58))</f>
        <v>0</v>
      </c>
      <c r="AD10" s="249"/>
      <c r="AE10" s="250">
        <f>IF(ISTEXT(AD10),0,IF(AD58=0,0,AD10/AD58))</f>
        <v>0</v>
      </c>
      <c r="AF10" s="249"/>
      <c r="AG10" s="250">
        <f>IF(ISTEXT(AF10),0,IF(AF58=0,0,AF10/AF58))</f>
        <v>0</v>
      </c>
      <c r="AH10" s="249"/>
      <c r="AI10" s="251">
        <f>IF(ISTEXT(AH10),0,IF(AH58=0,0,AH10/AH58))</f>
        <v>0</v>
      </c>
    </row>
    <row r="11" spans="1:35" ht="23.25" x14ac:dyDescent="0.25">
      <c r="A11" s="236"/>
      <c r="B11" s="237"/>
      <c r="C11" s="258">
        <f t="shared" si="1"/>
        <v>0</v>
      </c>
      <c r="D11" s="259">
        <f t="shared" si="2"/>
        <v>0</v>
      </c>
      <c r="E11" s="240">
        <f>IF(ISTEXT(Z11),Z11,(Z11/Z7)*E6)</f>
        <v>0</v>
      </c>
      <c r="F11" s="241">
        <f t="shared" si="3"/>
        <v>0</v>
      </c>
      <c r="G11" s="240">
        <f>IF(ISTEXT(AB11),AB11,(AB11/AB7)*G6)</f>
        <v>0</v>
      </c>
      <c r="H11" s="241">
        <f t="shared" si="4"/>
        <v>0</v>
      </c>
      <c r="I11" s="240">
        <f>IF(ISTEXT(AD11),AD11,(AD11/AD7)*I6)</f>
        <v>0</v>
      </c>
      <c r="J11" s="241">
        <f t="shared" si="5"/>
        <v>0</v>
      </c>
      <c r="K11" s="240">
        <f>IF(ISTEXT(AF11),AF11,(AF11/AF7)*K6)</f>
        <v>0</v>
      </c>
      <c r="L11" s="241">
        <f t="shared" si="6"/>
        <v>0</v>
      </c>
      <c r="M11" s="240">
        <f>IF(ISTEXT(AH11),AH11,(AH11/AH7)*M6)</f>
        <v>0</v>
      </c>
      <c r="N11" s="241">
        <f t="shared" si="7"/>
        <v>0</v>
      </c>
      <c r="O11" s="242">
        <f t="shared" si="8"/>
        <v>0</v>
      </c>
      <c r="P11" s="243">
        <f t="shared" si="9"/>
        <v>0</v>
      </c>
      <c r="Q11" s="244">
        <f>IF(ISTEXT(P11),0,IF(P58=0,0,P11/P58))</f>
        <v>0</v>
      </c>
      <c r="R11" s="763"/>
      <c r="U11" s="236"/>
      <c r="V11" s="260"/>
      <c r="W11" s="261"/>
      <c r="X11" s="262"/>
      <c r="Y11" s="257"/>
      <c r="Z11" s="249"/>
      <c r="AA11" s="250">
        <f>IF(ISTEXT(Z11),0,IF(Z58=0,0,Z11/Z58))</f>
        <v>0</v>
      </c>
      <c r="AB11" s="249"/>
      <c r="AC11" s="250">
        <f>IF(ISTEXT(AB11),0,IF(AB58=0,0,AB11/AB58))</f>
        <v>0</v>
      </c>
      <c r="AD11" s="249"/>
      <c r="AE11" s="250">
        <f>IF(ISTEXT(AD11),0,IF(AD58=0,0,AD11/AD58))</f>
        <v>0</v>
      </c>
      <c r="AF11" s="249"/>
      <c r="AG11" s="250">
        <f>IF(ISTEXT(AF11),0,IF(AF58=0,0,AF11/AF58))</f>
        <v>0</v>
      </c>
      <c r="AH11" s="249"/>
      <c r="AI11" s="251">
        <f>IF(ISTEXT(AH11),0,IF(AH58=0,0,AH11/AH58))</f>
        <v>0</v>
      </c>
    </row>
    <row r="12" spans="1:35" ht="23.25" x14ac:dyDescent="0.25">
      <c r="A12" s="236"/>
      <c r="B12" s="237"/>
      <c r="C12" s="264">
        <f t="shared" si="1"/>
        <v>0</v>
      </c>
      <c r="D12" s="259">
        <f t="shared" si="2"/>
        <v>0</v>
      </c>
      <c r="E12" s="240">
        <f>IF(ISTEXT(Z12),Z12,(Z12/Z7)*E6)</f>
        <v>0</v>
      </c>
      <c r="F12" s="241">
        <f t="shared" si="3"/>
        <v>0</v>
      </c>
      <c r="G12" s="240">
        <f>IF(ISTEXT(AB12),AB12,(AB12/AB7)*G6)</f>
        <v>0</v>
      </c>
      <c r="H12" s="241">
        <f t="shared" si="4"/>
        <v>0</v>
      </c>
      <c r="I12" s="240">
        <f>IF(ISTEXT(AD12),AD12,(AD12/AD7)*I6)</f>
        <v>0</v>
      </c>
      <c r="J12" s="241">
        <f t="shared" si="5"/>
        <v>0</v>
      </c>
      <c r="K12" s="240">
        <f>IF(ISTEXT(AF12),AF12,(AF12/AF7)*K6)</f>
        <v>0</v>
      </c>
      <c r="L12" s="241">
        <f t="shared" si="6"/>
        <v>0</v>
      </c>
      <c r="M12" s="240">
        <f>IF(ISTEXT(AH12),AH12,(AH12/AH7)*M6)</f>
        <v>0</v>
      </c>
      <c r="N12" s="241">
        <f t="shared" si="7"/>
        <v>0</v>
      </c>
      <c r="O12" s="242">
        <f t="shared" si="8"/>
        <v>0</v>
      </c>
      <c r="P12" s="243">
        <f t="shared" si="9"/>
        <v>0</v>
      </c>
      <c r="Q12" s="244">
        <f>IF(ISTEXT(P12),0,IF(P58=0,0,P12/P58))</f>
        <v>0</v>
      </c>
      <c r="R12" s="763"/>
      <c r="U12" s="236"/>
      <c r="V12" s="260"/>
      <c r="W12" s="261"/>
      <c r="X12" s="262"/>
      <c r="Y12" s="257"/>
      <c r="Z12" s="249"/>
      <c r="AA12" s="250">
        <f>IF(ISTEXT(Z12),0,IF(Z58=0,0,Z12/Z58))</f>
        <v>0</v>
      </c>
      <c r="AB12" s="249"/>
      <c r="AC12" s="250">
        <f>IF(ISTEXT(AB12),0,IF(AB58=0,0,AB12/AB58))</f>
        <v>0</v>
      </c>
      <c r="AD12" s="249"/>
      <c r="AE12" s="250">
        <f>IF(ISTEXT(AD12),0,IF(AD58=0,0,AD12/AD58))</f>
        <v>0</v>
      </c>
      <c r="AF12" s="249"/>
      <c r="AG12" s="250">
        <f>IF(ISTEXT(AF12),0,IF(AF58=0,0,AF12/AF58))</f>
        <v>0</v>
      </c>
      <c r="AH12" s="249"/>
      <c r="AI12" s="251">
        <f>IF(ISTEXT(AH12),0,IF(AH58=0,0,AH12/AH58))</f>
        <v>0</v>
      </c>
    </row>
    <row r="13" spans="1:35" ht="23.25" x14ac:dyDescent="0.25">
      <c r="A13" s="236"/>
      <c r="B13" s="237"/>
      <c r="C13" s="258">
        <f t="shared" si="1"/>
        <v>0</v>
      </c>
      <c r="D13" s="259">
        <f t="shared" si="2"/>
        <v>0</v>
      </c>
      <c r="E13" s="240">
        <f>IF(ISTEXT(Z13),Z13,(Z13/Z7)*E6)</f>
        <v>0</v>
      </c>
      <c r="F13" s="241">
        <f t="shared" si="3"/>
        <v>0</v>
      </c>
      <c r="G13" s="240">
        <f>IF(ISTEXT(AB13),AB13,(AB13/AB7)*G6)</f>
        <v>0</v>
      </c>
      <c r="H13" s="241">
        <f t="shared" si="4"/>
        <v>0</v>
      </c>
      <c r="I13" s="240">
        <f>IF(ISTEXT(AD13),AD13,(AD13/AD7)*I6)</f>
        <v>0</v>
      </c>
      <c r="J13" s="241">
        <f t="shared" si="5"/>
        <v>0</v>
      </c>
      <c r="K13" s="240">
        <f>IF(ISTEXT(AF13),AF13,(AF13/AF7)*K6)</f>
        <v>0</v>
      </c>
      <c r="L13" s="241">
        <f t="shared" si="6"/>
        <v>0</v>
      </c>
      <c r="M13" s="240">
        <f>IF(ISTEXT(AH13),AH13,(AH13/AH7)*M6)</f>
        <v>0</v>
      </c>
      <c r="N13" s="241">
        <f t="shared" si="7"/>
        <v>0</v>
      </c>
      <c r="O13" s="242">
        <f t="shared" si="8"/>
        <v>0</v>
      </c>
      <c r="P13" s="243">
        <f t="shared" si="9"/>
        <v>0</v>
      </c>
      <c r="Q13" s="244">
        <f>IF(ISTEXT(P13),0,IF(P58=0,0,P13/P58))</f>
        <v>0</v>
      </c>
      <c r="R13" s="763"/>
      <c r="U13" s="236"/>
      <c r="V13" s="260"/>
      <c r="W13" s="261"/>
      <c r="X13" s="262"/>
      <c r="Y13" s="257"/>
      <c r="Z13" s="249"/>
      <c r="AA13" s="250">
        <f>IF(ISTEXT(Z13),0,IF(Z58=0,0,Z13/Z58))</f>
        <v>0</v>
      </c>
      <c r="AB13" s="249"/>
      <c r="AC13" s="250">
        <f>IF(ISTEXT(AB13),0,IF(AB58=0,0,AB13/AB58))</f>
        <v>0</v>
      </c>
      <c r="AD13" s="249"/>
      <c r="AE13" s="250">
        <f>IF(ISTEXT(AD13),0,IF(AD58=0,0,AD13/AD58))</f>
        <v>0</v>
      </c>
      <c r="AF13" s="249"/>
      <c r="AG13" s="250">
        <f>IF(ISTEXT(AF13),0,IF(AF58=0,0,AF13/AF58))</f>
        <v>0</v>
      </c>
      <c r="AH13" s="249"/>
      <c r="AI13" s="251">
        <f>IF(ISTEXT(AH13),0,IF(AH58=0,0,AH13/AH58))</f>
        <v>0</v>
      </c>
    </row>
    <row r="14" spans="1:35" ht="23.25" x14ac:dyDescent="0.25">
      <c r="A14" s="236"/>
      <c r="B14" s="237"/>
      <c r="C14" s="258">
        <f t="shared" si="1"/>
        <v>0</v>
      </c>
      <c r="D14" s="259">
        <f t="shared" si="2"/>
        <v>0</v>
      </c>
      <c r="E14" s="240">
        <f>IF(ISTEXT(Z14),Z14,(Z14/Z7)*E6)</f>
        <v>0</v>
      </c>
      <c r="F14" s="241">
        <f t="shared" si="3"/>
        <v>0</v>
      </c>
      <c r="G14" s="240">
        <f>IF(ISTEXT(AB14),AB14,(AB14/AB7)*G6)</f>
        <v>0</v>
      </c>
      <c r="H14" s="241">
        <f t="shared" si="4"/>
        <v>0</v>
      </c>
      <c r="I14" s="240">
        <f>IF(ISTEXT(AD14),AD14,(AD14/AD7)*I6)</f>
        <v>0</v>
      </c>
      <c r="J14" s="241">
        <f t="shared" si="5"/>
        <v>0</v>
      </c>
      <c r="K14" s="240">
        <f>IF(ISTEXT(AF14),AF14,(AF14/AF7)*K6)</f>
        <v>0</v>
      </c>
      <c r="L14" s="241">
        <f t="shared" si="6"/>
        <v>0</v>
      </c>
      <c r="M14" s="240">
        <f>IF(ISTEXT(AH14),AH14,(AH14/AH7)*M6)</f>
        <v>0</v>
      </c>
      <c r="N14" s="241">
        <f t="shared" si="7"/>
        <v>0</v>
      </c>
      <c r="O14" s="242">
        <f t="shared" si="8"/>
        <v>0</v>
      </c>
      <c r="P14" s="243">
        <f t="shared" si="9"/>
        <v>0</v>
      </c>
      <c r="Q14" s="244">
        <f>IF(ISTEXT(P14),0,IF(P58=0,0,P14/P58))</f>
        <v>0</v>
      </c>
      <c r="R14" s="763"/>
      <c r="U14" s="236"/>
      <c r="V14" s="260"/>
      <c r="W14" s="261"/>
      <c r="X14" s="262"/>
      <c r="Y14" s="257"/>
      <c r="Z14" s="249"/>
      <c r="AA14" s="250">
        <f>IF(ISTEXT(Z14),0,IF(Z58=0,0,Z14/Z58))</f>
        <v>0</v>
      </c>
      <c r="AB14" s="249"/>
      <c r="AC14" s="250">
        <f>IF(ISTEXT(AB14),0,IF(AB58=0,0,AB14/AB58))</f>
        <v>0</v>
      </c>
      <c r="AD14" s="249"/>
      <c r="AE14" s="250">
        <f>IF(ISTEXT(AD14),0,IF(AD58=0,0,AD14/AD58))</f>
        <v>0</v>
      </c>
      <c r="AF14" s="249"/>
      <c r="AG14" s="250">
        <f>IF(ISTEXT(AF14),0,IF(AF58=0,0,AF14/AF58))</f>
        <v>0</v>
      </c>
      <c r="AH14" s="249"/>
      <c r="AI14" s="251">
        <f>IF(ISTEXT(AH14),0,IF(AH58=0,0,AH14/AH58))</f>
        <v>0</v>
      </c>
    </row>
    <row r="15" spans="1:35" ht="22.5" customHeight="1" x14ac:dyDescent="0.25">
      <c r="A15" s="236"/>
      <c r="B15" s="237"/>
      <c r="C15" s="258">
        <f t="shared" si="1"/>
        <v>0</v>
      </c>
      <c r="D15" s="259">
        <f t="shared" si="2"/>
        <v>0</v>
      </c>
      <c r="E15" s="240">
        <f>IF(ISTEXT(Z15),Z15,(Z15/Z7)*E6)</f>
        <v>0</v>
      </c>
      <c r="F15" s="241">
        <f t="shared" si="3"/>
        <v>0</v>
      </c>
      <c r="G15" s="240">
        <f>IF(ISTEXT(AB15),AB15,(AB15/AB7)*G6)</f>
        <v>0</v>
      </c>
      <c r="H15" s="241">
        <f t="shared" si="4"/>
        <v>0</v>
      </c>
      <c r="I15" s="240">
        <f>IF(ISTEXT(AD15),AD15,(AD15/AD7)*I6)</f>
        <v>0</v>
      </c>
      <c r="J15" s="241">
        <f t="shared" si="5"/>
        <v>0</v>
      </c>
      <c r="K15" s="240">
        <f>IF(ISTEXT(AF15),AF15,(AF15/AF7)*K6)</f>
        <v>0</v>
      </c>
      <c r="L15" s="241">
        <f t="shared" si="6"/>
        <v>0</v>
      </c>
      <c r="M15" s="240">
        <f>IF(ISTEXT(AH15),AH15,(AH15/AH7)*M6)</f>
        <v>0</v>
      </c>
      <c r="N15" s="241">
        <f t="shared" si="7"/>
        <v>0</v>
      </c>
      <c r="O15" s="242">
        <f t="shared" si="8"/>
        <v>0</v>
      </c>
      <c r="P15" s="243">
        <f t="shared" si="9"/>
        <v>0</v>
      </c>
      <c r="Q15" s="244">
        <f>IF(ISTEXT(P15),0,IF(P58=0,0,P15/P58))</f>
        <v>0</v>
      </c>
      <c r="R15" s="763"/>
      <c r="U15" s="236"/>
      <c r="V15" s="260"/>
      <c r="W15" s="261"/>
      <c r="X15" s="262"/>
      <c r="Y15" s="257"/>
      <c r="Z15" s="249"/>
      <c r="AA15" s="250">
        <f>IF(ISTEXT(Z15),0,IF(Z58=0,0,Z15/Z58))</f>
        <v>0</v>
      </c>
      <c r="AB15" s="249"/>
      <c r="AC15" s="250">
        <f>IF(ISTEXT(AB15),0,IF(AB58=0,0,AB15/AB58))</f>
        <v>0</v>
      </c>
      <c r="AD15" s="249"/>
      <c r="AE15" s="250">
        <f>IF(ISTEXT(AD15),0,IF(AD58=0,0,AD15/AD58))</f>
        <v>0</v>
      </c>
      <c r="AF15" s="249"/>
      <c r="AG15" s="250">
        <f>IF(ISTEXT(AF15),0,IF(AF58=0,0,AF15/AF58))</f>
        <v>0</v>
      </c>
      <c r="AH15" s="249"/>
      <c r="AI15" s="251">
        <f>IF(ISTEXT(AH15),0,IF(AH58=0,0,AH15/AH58))</f>
        <v>0</v>
      </c>
    </row>
    <row r="16" spans="1:35" s="272" customFormat="1" ht="23.25" x14ac:dyDescent="0.2">
      <c r="A16" s="236"/>
      <c r="B16" s="237"/>
      <c r="C16" s="258">
        <f t="shared" si="1"/>
        <v>0</v>
      </c>
      <c r="D16" s="259">
        <f t="shared" si="2"/>
        <v>0</v>
      </c>
      <c r="E16" s="240">
        <f>IF(ISTEXT(Z16),Z16,(Z16/Z7)*E6)</f>
        <v>0</v>
      </c>
      <c r="F16" s="241">
        <f t="shared" si="3"/>
        <v>0</v>
      </c>
      <c r="G16" s="240">
        <f>IF(ISTEXT(AB16),AB16,(AB16/AB7)*G6)</f>
        <v>0</v>
      </c>
      <c r="H16" s="241">
        <f t="shared" si="4"/>
        <v>0</v>
      </c>
      <c r="I16" s="240">
        <f>IF(ISTEXT(AD16),AD16,(AD16/AD7)*I6)</f>
        <v>0</v>
      </c>
      <c r="J16" s="241">
        <f t="shared" si="5"/>
        <v>0</v>
      </c>
      <c r="K16" s="240">
        <f>IF(ISTEXT(AF16),AF16,(AF16/AF7)*K6)</f>
        <v>0</v>
      </c>
      <c r="L16" s="241">
        <f t="shared" si="6"/>
        <v>0</v>
      </c>
      <c r="M16" s="240">
        <f>IF(ISTEXT(AH16),AH16,(AH16/AH7)*M6)</f>
        <v>0</v>
      </c>
      <c r="N16" s="241">
        <f t="shared" si="7"/>
        <v>0</v>
      </c>
      <c r="O16" s="242">
        <f t="shared" si="8"/>
        <v>0</v>
      </c>
      <c r="P16" s="243">
        <f t="shared" si="9"/>
        <v>0</v>
      </c>
      <c r="Q16" s="244">
        <f>IF(ISTEXT(P16),0,IF(P58=0,0,P16/P58))</f>
        <v>0</v>
      </c>
      <c r="R16" s="763"/>
      <c r="U16" s="236"/>
      <c r="V16" s="260"/>
      <c r="W16" s="261"/>
      <c r="X16" s="262"/>
      <c r="Y16" s="257"/>
      <c r="Z16" s="249"/>
      <c r="AA16" s="250">
        <f>IF(ISTEXT(Z16),0,IF(Z58=0,0,Z16/Z58))</f>
        <v>0</v>
      </c>
      <c r="AB16" s="249"/>
      <c r="AC16" s="250">
        <f>IF(ISTEXT(AB16),0,IF(AB58=0,0,AB16/AB58))</f>
        <v>0</v>
      </c>
      <c r="AD16" s="249"/>
      <c r="AE16" s="250">
        <f>IF(ISTEXT(AD16),0,IF(AD58=0,0,AD16/AD58))</f>
        <v>0</v>
      </c>
      <c r="AF16" s="249"/>
      <c r="AG16" s="250">
        <f>IF(ISTEXT(AF16),0,IF(AF58=0,0,AF16/AF58))</f>
        <v>0</v>
      </c>
      <c r="AH16" s="249"/>
      <c r="AI16" s="251">
        <f>IF(ISTEXT(AH16),0,IF(AH58=0,0,AH16/AH58))</f>
        <v>0</v>
      </c>
    </row>
    <row r="17" spans="1:35" s="272" customFormat="1" ht="23.25" x14ac:dyDescent="0.2">
      <c r="A17" s="236"/>
      <c r="B17" s="237"/>
      <c r="C17" s="258">
        <f t="shared" si="1"/>
        <v>0</v>
      </c>
      <c r="D17" s="259">
        <f t="shared" si="2"/>
        <v>0</v>
      </c>
      <c r="E17" s="240">
        <f>IF(ISTEXT(Z17),Z17,(Z17/Z7)*E6)</f>
        <v>0</v>
      </c>
      <c r="F17" s="241">
        <f t="shared" si="3"/>
        <v>0</v>
      </c>
      <c r="G17" s="240">
        <f>IF(ISTEXT(AB17),AB17,(AB17/AB7)*G6)</f>
        <v>0</v>
      </c>
      <c r="H17" s="241">
        <f t="shared" si="4"/>
        <v>0</v>
      </c>
      <c r="I17" s="240">
        <f>IF(ISTEXT(AD17),AD17,(AD17/AD7)*I6)</f>
        <v>0</v>
      </c>
      <c r="J17" s="241">
        <f t="shared" si="5"/>
        <v>0</v>
      </c>
      <c r="K17" s="240">
        <f>IF(ISTEXT(AF17),AF17,(AF17/AF7)*K6)</f>
        <v>0</v>
      </c>
      <c r="L17" s="241">
        <f t="shared" si="6"/>
        <v>0</v>
      </c>
      <c r="M17" s="240">
        <f>IF(ISTEXT(AH17),AH17,(AH17/AH7)*M6)</f>
        <v>0</v>
      </c>
      <c r="N17" s="241">
        <f t="shared" si="7"/>
        <v>0</v>
      </c>
      <c r="O17" s="242">
        <f t="shared" si="8"/>
        <v>0</v>
      </c>
      <c r="P17" s="243">
        <f t="shared" si="9"/>
        <v>0</v>
      </c>
      <c r="Q17" s="244">
        <f>IF(ISTEXT(P17),0,IF(P58=0,0,P17/P58))</f>
        <v>0</v>
      </c>
      <c r="R17" s="763"/>
      <c r="U17" s="236"/>
      <c r="V17" s="260"/>
      <c r="W17" s="261"/>
      <c r="X17" s="262"/>
      <c r="Y17" s="257"/>
      <c r="Z17" s="249"/>
      <c r="AA17" s="250">
        <f>IF(ISTEXT(Z17),0,IF(Z58=0,0,Z17/Z58))</f>
        <v>0</v>
      </c>
      <c r="AB17" s="249"/>
      <c r="AC17" s="250">
        <f>IF(ISTEXT(AB17),0,IF(AB58=0,0,AB17/AB58))</f>
        <v>0</v>
      </c>
      <c r="AD17" s="249"/>
      <c r="AE17" s="250">
        <f>IF(ISTEXT(AD17),0,IF(AD58=0,0,AD17/AD58))</f>
        <v>0</v>
      </c>
      <c r="AF17" s="249"/>
      <c r="AG17" s="250">
        <f>IF(ISTEXT(AF17),0,IF(AF58=0,0,AF17/AF58))</f>
        <v>0</v>
      </c>
      <c r="AH17" s="249"/>
      <c r="AI17" s="251">
        <f>IF(ISTEXT(AH17),0,IF(AH58=0,0,AH17/AH58))</f>
        <v>0</v>
      </c>
    </row>
    <row r="18" spans="1:35" s="272" customFormat="1" ht="23.25" x14ac:dyDescent="0.2">
      <c r="A18" s="236"/>
      <c r="B18" s="237"/>
      <c r="C18" s="258">
        <f t="shared" si="1"/>
        <v>0</v>
      </c>
      <c r="D18" s="259">
        <f t="shared" si="2"/>
        <v>0</v>
      </c>
      <c r="E18" s="240">
        <f>IF(ISTEXT(Z18),Z18,(Z18/Z7)*E6)</f>
        <v>0</v>
      </c>
      <c r="F18" s="241">
        <f t="shared" si="3"/>
        <v>0</v>
      </c>
      <c r="G18" s="240">
        <f>IF(ISTEXT(AB18),AB18,(AB18/AB7)*G6)</f>
        <v>0</v>
      </c>
      <c r="H18" s="241">
        <f t="shared" si="4"/>
        <v>0</v>
      </c>
      <c r="I18" s="240">
        <f>IF(ISTEXT(AD18),AD18,(AD18/AD7)*I6)</f>
        <v>0</v>
      </c>
      <c r="J18" s="241">
        <f t="shared" si="5"/>
        <v>0</v>
      </c>
      <c r="K18" s="240">
        <f>IF(ISTEXT(AF18),AF18,(AF18/AF7)*K6)</f>
        <v>0</v>
      </c>
      <c r="L18" s="241">
        <f t="shared" si="6"/>
        <v>0</v>
      </c>
      <c r="M18" s="240">
        <f>IF(ISTEXT(AH18),AH18,(AH18/AH7)*M6)</f>
        <v>0</v>
      </c>
      <c r="N18" s="241">
        <f t="shared" si="7"/>
        <v>0</v>
      </c>
      <c r="O18" s="242">
        <f t="shared" si="8"/>
        <v>0</v>
      </c>
      <c r="P18" s="243">
        <f t="shared" si="9"/>
        <v>0</v>
      </c>
      <c r="Q18" s="244">
        <f>IF(ISTEXT(P18),0,IF(P58=0,0,P18/P58))</f>
        <v>0</v>
      </c>
      <c r="R18" s="763"/>
      <c r="U18" s="236"/>
      <c r="V18" s="260"/>
      <c r="W18" s="261"/>
      <c r="X18" s="262"/>
      <c r="Y18" s="257"/>
      <c r="Z18" s="249"/>
      <c r="AA18" s="250">
        <f>IF(ISTEXT(Z18),0,IF(Z58=0,0,Z18/Z58))</f>
        <v>0</v>
      </c>
      <c r="AB18" s="249"/>
      <c r="AC18" s="250">
        <f>IF(ISTEXT(AB18),0,IF(AB58=0,0,AB18/AB58))</f>
        <v>0</v>
      </c>
      <c r="AD18" s="249"/>
      <c r="AE18" s="250">
        <f>IF(ISTEXT(AD18),0,IF(AD58=0,0,AD18/AD58))</f>
        <v>0</v>
      </c>
      <c r="AF18" s="249"/>
      <c r="AG18" s="250">
        <f>IF(ISTEXT(AF18),0,IF(AF58=0,0,AF18/AF58))</f>
        <v>0</v>
      </c>
      <c r="AH18" s="249"/>
      <c r="AI18" s="251">
        <f>IF(ISTEXT(AH18),0,IF(AH58=0,0,AH18/AH58))</f>
        <v>0</v>
      </c>
    </row>
    <row r="19" spans="1:35" s="272" customFormat="1" ht="23.25" customHeight="1" x14ac:dyDescent="0.2">
      <c r="A19" s="236"/>
      <c r="B19" s="237"/>
      <c r="C19" s="279">
        <f t="shared" si="1"/>
        <v>0</v>
      </c>
      <c r="D19" s="239">
        <f t="shared" si="2"/>
        <v>0</v>
      </c>
      <c r="E19" s="240">
        <f>IF(ISTEXT(Z19),Z19,(Z19/Z7)*E6)</f>
        <v>0</v>
      </c>
      <c r="F19" s="241">
        <f t="shared" si="3"/>
        <v>0</v>
      </c>
      <c r="G19" s="240">
        <f>IF(ISTEXT(AB19),AB19,(AB19/AB7)*G6)</f>
        <v>0</v>
      </c>
      <c r="H19" s="241">
        <f t="shared" si="4"/>
        <v>0</v>
      </c>
      <c r="I19" s="240">
        <f>IF(ISTEXT(AD19),AD19,(AD19/AD7)*I6)</f>
        <v>0</v>
      </c>
      <c r="J19" s="241">
        <f t="shared" si="5"/>
        <v>0</v>
      </c>
      <c r="K19" s="240">
        <f>IF(ISTEXT(AF19),AF19,(AF19/AF7)*K6)</f>
        <v>0</v>
      </c>
      <c r="L19" s="241">
        <f t="shared" si="6"/>
        <v>0</v>
      </c>
      <c r="M19" s="240">
        <f>IF(ISTEXT(AH19),AH19,(AH19/AH7)*M6)</f>
        <v>0</v>
      </c>
      <c r="N19" s="241">
        <f t="shared" si="7"/>
        <v>0</v>
      </c>
      <c r="O19" s="280">
        <f t="shared" si="8"/>
        <v>0</v>
      </c>
      <c r="P19" s="281">
        <f t="shared" si="9"/>
        <v>0</v>
      </c>
      <c r="Q19" s="244">
        <f>IF(ISTEXT(P19),0,IF(P58=0,0,P19/P58))</f>
        <v>0</v>
      </c>
      <c r="R19" s="763"/>
      <c r="U19" s="236"/>
      <c r="V19" s="260"/>
      <c r="W19" s="261"/>
      <c r="X19" s="262"/>
      <c r="Y19" s="257"/>
      <c r="Z19" s="249"/>
      <c r="AA19" s="250">
        <f>IF(ISTEXT(Z19),0,IF(Z58=0,0,Z19/Z58))</f>
        <v>0</v>
      </c>
      <c r="AB19" s="249"/>
      <c r="AC19" s="250">
        <f>IF(ISTEXT(AB19),0,IF(AB58=0,0,AB19/AB58))</f>
        <v>0</v>
      </c>
      <c r="AD19" s="249"/>
      <c r="AE19" s="250">
        <f>IF(ISTEXT(AD19),0,IF(AD58=0,0,AD19/AD58))</f>
        <v>0</v>
      </c>
      <c r="AF19" s="249"/>
      <c r="AG19" s="250">
        <f>IF(ISTEXT(AF19),0,IF(AF58=0,0,AF19/AF58))</f>
        <v>0</v>
      </c>
      <c r="AH19" s="249"/>
      <c r="AI19" s="251">
        <f>IF(ISTEXT(AH19),0,IF(AH58=0,0,AH19/AH58))</f>
        <v>0</v>
      </c>
    </row>
    <row r="20" spans="1:35" s="272" customFormat="1" ht="23.25" x14ac:dyDescent="0.2">
      <c r="A20" s="236"/>
      <c r="B20" s="237"/>
      <c r="C20" s="279">
        <f t="shared" si="1"/>
        <v>0</v>
      </c>
      <c r="D20" s="239">
        <f t="shared" si="2"/>
        <v>0</v>
      </c>
      <c r="E20" s="240">
        <f>IF(ISTEXT(Z20),Z20,(Z20/Z7)*E6)</f>
        <v>0</v>
      </c>
      <c r="F20" s="241">
        <f t="shared" si="3"/>
        <v>0</v>
      </c>
      <c r="G20" s="240">
        <f>IF(ISTEXT(AB20),AB20,(AB20/AB7)*G6)</f>
        <v>0</v>
      </c>
      <c r="H20" s="241">
        <f t="shared" si="4"/>
        <v>0</v>
      </c>
      <c r="I20" s="240">
        <f>IF(ISTEXT(AD20),AD20,(AD20/AD7)*I6)</f>
        <v>0</v>
      </c>
      <c r="J20" s="241">
        <f t="shared" si="5"/>
        <v>0</v>
      </c>
      <c r="K20" s="240">
        <f>IF(ISTEXT(AF20),AF20,(AF20/AF7)*K6)</f>
        <v>0</v>
      </c>
      <c r="L20" s="241">
        <f t="shared" si="6"/>
        <v>0</v>
      </c>
      <c r="M20" s="240">
        <f>IF(ISTEXT(AH20),AH20,(AH20/AH7)*M6)</f>
        <v>0</v>
      </c>
      <c r="N20" s="241">
        <f t="shared" si="7"/>
        <v>0</v>
      </c>
      <c r="O20" s="242">
        <f t="shared" si="8"/>
        <v>0</v>
      </c>
      <c r="P20" s="243">
        <f t="shared" si="9"/>
        <v>0</v>
      </c>
      <c r="Q20" s="244">
        <f>IF(ISTEXT(P20),0,IF(P58=0,0,P20/P58))</f>
        <v>0</v>
      </c>
      <c r="R20" s="763"/>
      <c r="U20" s="236"/>
      <c r="V20" s="260"/>
      <c r="W20" s="261"/>
      <c r="X20" s="262"/>
      <c r="Y20" s="257"/>
      <c r="Z20" s="249"/>
      <c r="AA20" s="250">
        <f>IF(ISTEXT(Z20),0,IF(Z58=0,0,Z20/Z58))</f>
        <v>0</v>
      </c>
      <c r="AB20" s="249"/>
      <c r="AC20" s="250">
        <f>IF(ISTEXT(AB20),0,IF(AB58=0,0,AB20/AB58))</f>
        <v>0</v>
      </c>
      <c r="AD20" s="249"/>
      <c r="AE20" s="250">
        <f>IF(ISTEXT(AD20),0,IF(AD58=0,0,AD20/AD58))</f>
        <v>0</v>
      </c>
      <c r="AF20" s="249"/>
      <c r="AG20" s="250">
        <f>IF(ISTEXT(AF20),0,IF(AF58=0,0,AF20/AF58))</f>
        <v>0</v>
      </c>
      <c r="AH20" s="249"/>
      <c r="AI20" s="251">
        <f>IF(ISTEXT(AH20),0,IF(AH58=0,0,AH20/AH58))</f>
        <v>0</v>
      </c>
    </row>
    <row r="21" spans="1:35" s="272" customFormat="1" ht="23.25" x14ac:dyDescent="0.2">
      <c r="A21" s="236"/>
      <c r="B21" s="237"/>
      <c r="C21" s="258">
        <f t="shared" si="1"/>
        <v>0</v>
      </c>
      <c r="D21" s="259">
        <f t="shared" si="2"/>
        <v>0</v>
      </c>
      <c r="E21" s="240">
        <f>IF(ISTEXT(Z21),Z21,(Z21/Z7)*E6)</f>
        <v>0</v>
      </c>
      <c r="F21" s="241">
        <f t="shared" si="3"/>
        <v>0</v>
      </c>
      <c r="G21" s="240">
        <f>IF(ISTEXT(AB21),AB21,(AB21/AB7)*G6)</f>
        <v>0</v>
      </c>
      <c r="H21" s="241">
        <f t="shared" si="4"/>
        <v>0</v>
      </c>
      <c r="I21" s="240">
        <f>IF(ISTEXT(AD21),AD21,(AD21/AD7)*I6)</f>
        <v>0</v>
      </c>
      <c r="J21" s="241">
        <f t="shared" si="5"/>
        <v>0</v>
      </c>
      <c r="K21" s="240">
        <f>IF(ISTEXT(AF21),AF21,(AF21/AF7)*K6)</f>
        <v>0</v>
      </c>
      <c r="L21" s="241">
        <f t="shared" si="6"/>
        <v>0</v>
      </c>
      <c r="M21" s="240">
        <f>IF(ISTEXT(AH21),AH21,(AH21/AH7)*M6)</f>
        <v>0</v>
      </c>
      <c r="N21" s="241">
        <f t="shared" si="7"/>
        <v>0</v>
      </c>
      <c r="O21" s="242">
        <f t="shared" si="8"/>
        <v>0</v>
      </c>
      <c r="P21" s="243">
        <f t="shared" si="9"/>
        <v>0</v>
      </c>
      <c r="Q21" s="244">
        <f>IF(ISTEXT(P21),0,IF(P58=0,0,P21/P58))</f>
        <v>0</v>
      </c>
      <c r="R21" s="763"/>
      <c r="U21" s="236"/>
      <c r="V21" s="260"/>
      <c r="W21" s="261"/>
      <c r="X21" s="262"/>
      <c r="Y21" s="257"/>
      <c r="Z21" s="249"/>
      <c r="AA21" s="250">
        <f>IF(ISTEXT(Z21),0,IF(Z58=0,0,Z21/Z58))</f>
        <v>0</v>
      </c>
      <c r="AB21" s="249"/>
      <c r="AC21" s="250">
        <f>IF(ISTEXT(AB21),0,IF(AB58=0,0,AB21/AB58))</f>
        <v>0</v>
      </c>
      <c r="AD21" s="249"/>
      <c r="AE21" s="250">
        <f>IF(ISTEXT(AD21),0,IF(AD58=0,0,AD21/AD58))</f>
        <v>0</v>
      </c>
      <c r="AF21" s="249"/>
      <c r="AG21" s="250">
        <f>IF(ISTEXT(AF21),0,IF(AF58=0,0,AF21/AF58))</f>
        <v>0</v>
      </c>
      <c r="AH21" s="249"/>
      <c r="AI21" s="251">
        <f>IF(ISTEXT(AH21),0,IF(AH58=0,0,AH21/AH58))</f>
        <v>0</v>
      </c>
    </row>
    <row r="22" spans="1:35" s="272" customFormat="1" ht="20.25" customHeight="1" x14ac:dyDescent="0.2">
      <c r="A22" s="236"/>
      <c r="B22" s="237"/>
      <c r="C22" s="258">
        <f t="shared" si="1"/>
        <v>0</v>
      </c>
      <c r="D22" s="259">
        <f t="shared" si="2"/>
        <v>0</v>
      </c>
      <c r="E22" s="240">
        <f>IF(ISTEXT(Z22),Z22,(Z22/Z7)*E6)</f>
        <v>0</v>
      </c>
      <c r="F22" s="241">
        <f t="shared" si="3"/>
        <v>0</v>
      </c>
      <c r="G22" s="240">
        <f>IF(ISTEXT(AB22),AB22,(AB22/AB7)*G6)</f>
        <v>0</v>
      </c>
      <c r="H22" s="241">
        <f t="shared" si="4"/>
        <v>0</v>
      </c>
      <c r="I22" s="240">
        <f>IF(ISTEXT(AD22),AD22,(AD22/AD7)*I6)</f>
        <v>0</v>
      </c>
      <c r="J22" s="241">
        <f t="shared" si="5"/>
        <v>0</v>
      </c>
      <c r="K22" s="240">
        <f>IF(ISTEXT(AF22),AF22,(AF22/AF7)*K6)</f>
        <v>0</v>
      </c>
      <c r="L22" s="241">
        <f t="shared" si="6"/>
        <v>0</v>
      </c>
      <c r="M22" s="240">
        <f>IF(ISTEXT(AH22),AH22,(AH22/AH7)*M6)</f>
        <v>0</v>
      </c>
      <c r="N22" s="241">
        <f t="shared" si="7"/>
        <v>0</v>
      </c>
      <c r="O22" s="242">
        <f t="shared" si="8"/>
        <v>0</v>
      </c>
      <c r="P22" s="243">
        <f t="shared" si="9"/>
        <v>0</v>
      </c>
      <c r="Q22" s="244">
        <f>IF(ISTEXT(P22),0,IF(P58=0,0,P22/P58))</f>
        <v>0</v>
      </c>
      <c r="R22" s="763"/>
      <c r="U22" s="236"/>
      <c r="V22" s="260"/>
      <c r="W22" s="261"/>
      <c r="X22" s="262"/>
      <c r="Y22" s="257"/>
      <c r="Z22" s="249"/>
      <c r="AA22" s="250">
        <f>IF(ISTEXT(Z22),0,IF(Z58=0,0,Z22/Z58))</f>
        <v>0</v>
      </c>
      <c r="AB22" s="249"/>
      <c r="AC22" s="250">
        <f>IF(ISTEXT(AB22),0,IF(AB58=0,0,AB22/AB58))</f>
        <v>0</v>
      </c>
      <c r="AD22" s="249"/>
      <c r="AE22" s="250">
        <f>IF(ISTEXT(AD22),0,IF(AD58=0,0,AD22/AD58))</f>
        <v>0</v>
      </c>
      <c r="AF22" s="249"/>
      <c r="AG22" s="250">
        <f>IF(ISTEXT(AF22),0,IF(AF58=0,0,AF22/AF58))</f>
        <v>0</v>
      </c>
      <c r="AH22" s="249"/>
      <c r="AI22" s="251">
        <f>IF(ISTEXT(AH22),0,IF(AH58=0,0,AH22/AH58))</f>
        <v>0</v>
      </c>
    </row>
    <row r="23" spans="1:35" s="272" customFormat="1" ht="23.25" x14ac:dyDescent="0.2">
      <c r="A23" s="236"/>
      <c r="B23" s="237"/>
      <c r="C23" s="258">
        <f t="shared" si="1"/>
        <v>0</v>
      </c>
      <c r="D23" s="259">
        <f t="shared" si="2"/>
        <v>0</v>
      </c>
      <c r="E23" s="240">
        <f>IF(ISTEXT(Z23),Z23,(Z23/Z7)*E6)</f>
        <v>0</v>
      </c>
      <c r="F23" s="241">
        <f t="shared" si="3"/>
        <v>0</v>
      </c>
      <c r="G23" s="240">
        <f>IF(ISTEXT(AB23),AB23,(AB23/AB7)*G6)</f>
        <v>0</v>
      </c>
      <c r="H23" s="241">
        <f t="shared" si="4"/>
        <v>0</v>
      </c>
      <c r="I23" s="240">
        <f>IF(ISTEXT(AD23),AD23,(AD23/AD7)*I6)</f>
        <v>0</v>
      </c>
      <c r="J23" s="241">
        <f t="shared" si="5"/>
        <v>0</v>
      </c>
      <c r="K23" s="240">
        <f>IF(ISTEXT(AF23),AF23,(AF23/AF7)*K6)</f>
        <v>0</v>
      </c>
      <c r="L23" s="241">
        <f t="shared" si="6"/>
        <v>0</v>
      </c>
      <c r="M23" s="240">
        <f>IF(ISTEXT(AH23),AH23,(AH23/AH7)*M6)</f>
        <v>0</v>
      </c>
      <c r="N23" s="241">
        <f t="shared" si="7"/>
        <v>0</v>
      </c>
      <c r="O23" s="242">
        <f t="shared" si="8"/>
        <v>0</v>
      </c>
      <c r="P23" s="243">
        <f t="shared" si="9"/>
        <v>0</v>
      </c>
      <c r="Q23" s="244">
        <f>IF(ISTEXT(P23),0,IF(P58=0,0,P23/P58))</f>
        <v>0</v>
      </c>
      <c r="R23" s="763"/>
      <c r="U23" s="236"/>
      <c r="V23" s="260"/>
      <c r="W23" s="261"/>
      <c r="X23" s="262"/>
      <c r="Y23" s="257"/>
      <c r="Z23" s="249"/>
      <c r="AA23" s="250">
        <f>IF(ISTEXT(Z23),0,IF(Z58=0,0,Z23/Z58))</f>
        <v>0</v>
      </c>
      <c r="AB23" s="249"/>
      <c r="AC23" s="250">
        <f>IF(ISTEXT(AB23),0,IF(AB58=0,0,AB23/AB58))</f>
        <v>0</v>
      </c>
      <c r="AD23" s="249"/>
      <c r="AE23" s="250">
        <f>IF(ISTEXT(AD23),0,IF(AD58=0,0,AD23/AD58))</f>
        <v>0</v>
      </c>
      <c r="AF23" s="249"/>
      <c r="AG23" s="250">
        <f>IF(ISTEXT(AF23),0,IF(AF58=0,0,AF23/AF58))</f>
        <v>0</v>
      </c>
      <c r="AH23" s="249"/>
      <c r="AI23" s="251">
        <f>IF(ISTEXT(AH23),0,IF(AH58=0,0,AH23/AH58))</f>
        <v>0</v>
      </c>
    </row>
    <row r="24" spans="1:35" s="272" customFormat="1" ht="23.25" x14ac:dyDescent="0.2">
      <c r="A24" s="236"/>
      <c r="B24" s="237"/>
      <c r="C24" s="258">
        <f t="shared" si="1"/>
        <v>0</v>
      </c>
      <c r="D24" s="259">
        <f t="shared" si="2"/>
        <v>0</v>
      </c>
      <c r="E24" s="240">
        <f>IF(ISTEXT(Z24),Z24,(Z24/Z7)*E6)</f>
        <v>0</v>
      </c>
      <c r="F24" s="241">
        <f t="shared" si="3"/>
        <v>0</v>
      </c>
      <c r="G24" s="240">
        <f>IF(ISTEXT(AB24),AB24,(AB24/AB7)*G6)</f>
        <v>0</v>
      </c>
      <c r="H24" s="241">
        <f t="shared" si="4"/>
        <v>0</v>
      </c>
      <c r="I24" s="240">
        <f>IF(ISTEXT(AD24),AD24,(AD24/AD7)*I6)</f>
        <v>0</v>
      </c>
      <c r="J24" s="241">
        <f t="shared" si="5"/>
        <v>0</v>
      </c>
      <c r="K24" s="240">
        <f>IF(ISTEXT(AF24),AF24,(AF24/AF7)*K6)</f>
        <v>0</v>
      </c>
      <c r="L24" s="241">
        <f t="shared" si="6"/>
        <v>0</v>
      </c>
      <c r="M24" s="240">
        <f>IF(ISTEXT(AH24),AH24,(AH24/AH7)*M6)</f>
        <v>0</v>
      </c>
      <c r="N24" s="241">
        <f t="shared" si="7"/>
        <v>0</v>
      </c>
      <c r="O24" s="242">
        <f t="shared" si="8"/>
        <v>0</v>
      </c>
      <c r="P24" s="243">
        <f t="shared" si="9"/>
        <v>0</v>
      </c>
      <c r="Q24" s="244">
        <f>IF(ISTEXT(P24),0,IF(P58=0,0,P24/P58))</f>
        <v>0</v>
      </c>
      <c r="R24" s="763"/>
      <c r="U24" s="236"/>
      <c r="V24" s="260"/>
      <c r="W24" s="261"/>
      <c r="X24" s="262"/>
      <c r="Y24" s="257"/>
      <c r="Z24" s="249"/>
      <c r="AA24" s="250">
        <f>IF(ISTEXT(Z24),0,IF(Z58=0,0,Z24/Z58))</f>
        <v>0</v>
      </c>
      <c r="AB24" s="249"/>
      <c r="AC24" s="250">
        <f>IF(ISTEXT(AB24),0,IF(AB58=0,0,AB24/AB58))</f>
        <v>0</v>
      </c>
      <c r="AD24" s="249"/>
      <c r="AE24" s="250">
        <f>IF(ISTEXT(AD24),0,IF(AD58=0,0,AD24/AD58))</f>
        <v>0</v>
      </c>
      <c r="AF24" s="249"/>
      <c r="AG24" s="250">
        <f>IF(ISTEXT(AF24),0,IF(AF58=0,0,AF24/AF58))</f>
        <v>0</v>
      </c>
      <c r="AH24" s="249"/>
      <c r="AI24" s="251">
        <f>IF(ISTEXT(AH24),0,IF(AH58=0,0,AH24/AH58))</f>
        <v>0</v>
      </c>
    </row>
    <row r="25" spans="1:35" s="272" customFormat="1" ht="23.25" x14ac:dyDescent="0.2">
      <c r="A25" s="236"/>
      <c r="B25" s="237"/>
      <c r="C25" s="258">
        <f t="shared" si="1"/>
        <v>0</v>
      </c>
      <c r="D25" s="259">
        <f t="shared" si="2"/>
        <v>0</v>
      </c>
      <c r="E25" s="240">
        <f>IF(ISTEXT(Z25),Z25,(Z25/Z7)*E6)</f>
        <v>0</v>
      </c>
      <c r="F25" s="241">
        <f t="shared" si="3"/>
        <v>0</v>
      </c>
      <c r="G25" s="240">
        <f>IF(ISTEXT(AB25),AB25,(AB25/AB7)*G6)</f>
        <v>0</v>
      </c>
      <c r="H25" s="241">
        <f t="shared" si="4"/>
        <v>0</v>
      </c>
      <c r="I25" s="240">
        <f>IF(ISTEXT(AD25),AD25,(AD25/AD7)*I6)</f>
        <v>0</v>
      </c>
      <c r="J25" s="241">
        <f t="shared" si="5"/>
        <v>0</v>
      </c>
      <c r="K25" s="240">
        <f>IF(ISTEXT(AF25),AF25,(AF25/AF7)*K6)</f>
        <v>0</v>
      </c>
      <c r="L25" s="241">
        <f t="shared" si="6"/>
        <v>0</v>
      </c>
      <c r="M25" s="240">
        <f>IF(ISTEXT(AH25),AH25,(AH25/AH7)*M6)</f>
        <v>0</v>
      </c>
      <c r="N25" s="241">
        <f t="shared" si="7"/>
        <v>0</v>
      </c>
      <c r="O25" s="242">
        <f t="shared" si="8"/>
        <v>0</v>
      </c>
      <c r="P25" s="243">
        <f t="shared" si="9"/>
        <v>0</v>
      </c>
      <c r="Q25" s="244">
        <f>IF(ISTEXT(P25),0,IF(P58=0,0,P25/P58))</f>
        <v>0</v>
      </c>
      <c r="R25" s="763"/>
      <c r="U25" s="236"/>
      <c r="V25" s="260"/>
      <c r="W25" s="261"/>
      <c r="X25" s="262"/>
      <c r="Y25" s="257"/>
      <c r="Z25" s="249"/>
      <c r="AA25" s="250">
        <f>IF(ISTEXT(Z25),0,IF(Z58=0,0,Z25/Z58))</f>
        <v>0</v>
      </c>
      <c r="AB25" s="249"/>
      <c r="AC25" s="250">
        <f>IF(ISTEXT(AB25),0,IF(AB58=0,0,AB25/AB58))</f>
        <v>0</v>
      </c>
      <c r="AD25" s="249"/>
      <c r="AE25" s="250">
        <f>IF(ISTEXT(AD25),0,IF(AD58=0,0,AD25/AD58))</f>
        <v>0</v>
      </c>
      <c r="AF25" s="249"/>
      <c r="AG25" s="250">
        <f>IF(ISTEXT(AF25),0,IF(AF58=0,0,AF25/AF58))</f>
        <v>0</v>
      </c>
      <c r="AH25" s="249"/>
      <c r="AI25" s="251">
        <f>IF(ISTEXT(AH25),0,IF(AH58=0,0,AH25/AH58))</f>
        <v>0</v>
      </c>
    </row>
    <row r="26" spans="1:35" s="272" customFormat="1" ht="23.25" x14ac:dyDescent="0.2">
      <c r="A26" s="236"/>
      <c r="B26" s="237"/>
      <c r="C26" s="258">
        <f t="shared" si="1"/>
        <v>0</v>
      </c>
      <c r="D26" s="259">
        <f t="shared" si="2"/>
        <v>0</v>
      </c>
      <c r="E26" s="240">
        <f>IF(ISTEXT(Z26),Z26,(Z26/Z7)*E6)</f>
        <v>0</v>
      </c>
      <c r="F26" s="241">
        <f t="shared" si="3"/>
        <v>0</v>
      </c>
      <c r="G26" s="240">
        <f>IF(ISTEXT(AB26),AB26,(AB26/AB7)*G6)</f>
        <v>0</v>
      </c>
      <c r="H26" s="241">
        <f t="shared" si="4"/>
        <v>0</v>
      </c>
      <c r="I26" s="240">
        <f>IF(ISTEXT(AD26),AD26,(AD26/AD7)*I6)</f>
        <v>0</v>
      </c>
      <c r="J26" s="241">
        <f t="shared" si="5"/>
        <v>0</v>
      </c>
      <c r="K26" s="240">
        <f>IF(ISTEXT(AF26),AF26,(AF26/AF7)*K6)</f>
        <v>0</v>
      </c>
      <c r="L26" s="241">
        <f t="shared" si="6"/>
        <v>0</v>
      </c>
      <c r="M26" s="240">
        <f>IF(ISTEXT(AH26),AH26,(AH26/AH7)*M6)</f>
        <v>0</v>
      </c>
      <c r="N26" s="241">
        <f t="shared" si="7"/>
        <v>0</v>
      </c>
      <c r="O26" s="242">
        <f t="shared" si="8"/>
        <v>0</v>
      </c>
      <c r="P26" s="243">
        <f t="shared" si="9"/>
        <v>0</v>
      </c>
      <c r="Q26" s="244">
        <f>IF(ISTEXT(P26),0,IF(P58=0,0,P26/P58))</f>
        <v>0</v>
      </c>
      <c r="R26" s="763"/>
      <c r="U26" s="236"/>
      <c r="V26" s="260"/>
      <c r="W26" s="261"/>
      <c r="X26" s="262"/>
      <c r="Y26" s="257"/>
      <c r="Z26" s="249"/>
      <c r="AA26" s="250">
        <f>IF(ISTEXT(Z26),0,IF(Z58=0,0,Z26/Z58))</f>
        <v>0</v>
      </c>
      <c r="AB26" s="249"/>
      <c r="AC26" s="250">
        <f>IF(ISTEXT(AB26),0,IF(AB58=0,0,AB26/AB58))</f>
        <v>0</v>
      </c>
      <c r="AD26" s="249"/>
      <c r="AE26" s="250">
        <f>IF(ISTEXT(AD26),0,IF(AD58=0,0,AD26/AD58))</f>
        <v>0</v>
      </c>
      <c r="AF26" s="249"/>
      <c r="AG26" s="250">
        <f>IF(ISTEXT(AF26),0,IF(AF58=0,0,AF26/AF58))</f>
        <v>0</v>
      </c>
      <c r="AH26" s="249"/>
      <c r="AI26" s="251">
        <f>IF(ISTEXT(AH26),0,IF(AH58=0,0,AH26/AH58))</f>
        <v>0</v>
      </c>
    </row>
    <row r="27" spans="1:35" s="272" customFormat="1" ht="23.25" x14ac:dyDescent="0.2">
      <c r="A27" s="236"/>
      <c r="B27" s="237"/>
      <c r="C27" s="258">
        <f t="shared" si="1"/>
        <v>0</v>
      </c>
      <c r="D27" s="259">
        <f t="shared" si="2"/>
        <v>0</v>
      </c>
      <c r="E27" s="240">
        <f>IF(ISTEXT(Z27),Z27,(Z27/Z7)*E6)</f>
        <v>0</v>
      </c>
      <c r="F27" s="241">
        <f t="shared" si="3"/>
        <v>0</v>
      </c>
      <c r="G27" s="240">
        <f>IF(ISTEXT(AB27),AB27,(AB27/AB7)*G6)</f>
        <v>0</v>
      </c>
      <c r="H27" s="241">
        <f t="shared" si="4"/>
        <v>0</v>
      </c>
      <c r="I27" s="240">
        <f>IF(ISTEXT(AD27),AD27,(AD27/AD7)*I6)</f>
        <v>0</v>
      </c>
      <c r="J27" s="241">
        <f t="shared" si="5"/>
        <v>0</v>
      </c>
      <c r="K27" s="240">
        <f>IF(ISTEXT(AF27),AF27,(AF27/AF7)*K6)</f>
        <v>0</v>
      </c>
      <c r="L27" s="241">
        <f t="shared" si="6"/>
        <v>0</v>
      </c>
      <c r="M27" s="240">
        <f>IF(ISTEXT(AH27),AH27,(AH27/AH7)*M6)</f>
        <v>0</v>
      </c>
      <c r="N27" s="241">
        <f t="shared" si="7"/>
        <v>0</v>
      </c>
      <c r="O27" s="242">
        <f t="shared" si="8"/>
        <v>0</v>
      </c>
      <c r="P27" s="243">
        <f t="shared" si="9"/>
        <v>0</v>
      </c>
      <c r="Q27" s="244">
        <f>IF(ISTEXT(P27),0,IF(P58=0,0,P27/P58))</f>
        <v>0</v>
      </c>
      <c r="R27" s="763"/>
      <c r="U27" s="236"/>
      <c r="V27" s="260"/>
      <c r="W27" s="261"/>
      <c r="X27" s="262"/>
      <c r="Y27" s="257"/>
      <c r="Z27" s="249"/>
      <c r="AA27" s="250">
        <f>IF(ISTEXT(Z27),0,IF(Z58=0,0,Z27/Z58))</f>
        <v>0</v>
      </c>
      <c r="AB27" s="249"/>
      <c r="AC27" s="250">
        <f>IF(ISTEXT(AB27),0,IF(AB58=0,0,AB27/AB58))</f>
        <v>0</v>
      </c>
      <c r="AD27" s="249"/>
      <c r="AE27" s="250">
        <f>IF(ISTEXT(AD27),0,IF(AD58=0,0,AD27/AD58))</f>
        <v>0</v>
      </c>
      <c r="AF27" s="249"/>
      <c r="AG27" s="250">
        <f>IF(ISTEXT(AF27),0,IF(AF58=0,0,AF27/AF58))</f>
        <v>0</v>
      </c>
      <c r="AH27" s="249"/>
      <c r="AI27" s="251">
        <f>IF(ISTEXT(AH27),0,IF(AH58=0,0,AH27/AH58))</f>
        <v>0</v>
      </c>
    </row>
    <row r="28" spans="1:35" s="272" customFormat="1" ht="23.25" x14ac:dyDescent="0.2">
      <c r="A28" s="236"/>
      <c r="B28" s="237"/>
      <c r="C28" s="258">
        <f t="shared" si="1"/>
        <v>0</v>
      </c>
      <c r="D28" s="259">
        <f t="shared" si="2"/>
        <v>0</v>
      </c>
      <c r="E28" s="240">
        <f>IF(ISTEXT(Z28),Z28,(Z28/Z7)*E6)</f>
        <v>0</v>
      </c>
      <c r="F28" s="241">
        <f t="shared" si="3"/>
        <v>0</v>
      </c>
      <c r="G28" s="240">
        <f>IF(ISTEXT(AB28),AB28,(AB28/AB7)*G6)</f>
        <v>0</v>
      </c>
      <c r="H28" s="241">
        <f t="shared" si="4"/>
        <v>0</v>
      </c>
      <c r="I28" s="240">
        <f>IF(ISTEXT(AD28),AD28,(AD28/AD7)*I6)</f>
        <v>0</v>
      </c>
      <c r="J28" s="241">
        <f t="shared" si="5"/>
        <v>0</v>
      </c>
      <c r="K28" s="240">
        <f>IF(ISTEXT(AF28),AF28,(AF28/AF7)*K6)</f>
        <v>0</v>
      </c>
      <c r="L28" s="241">
        <f t="shared" si="6"/>
        <v>0</v>
      </c>
      <c r="M28" s="240">
        <f>IF(ISTEXT(AH28),AH28,(AH28/AH7)*M6)</f>
        <v>0</v>
      </c>
      <c r="N28" s="241">
        <f t="shared" si="7"/>
        <v>0</v>
      </c>
      <c r="O28" s="242">
        <f>SUM(E28,G28,I28,K28,M28)</f>
        <v>0</v>
      </c>
      <c r="P28" s="243">
        <f t="shared" si="9"/>
        <v>0</v>
      </c>
      <c r="Q28" s="244">
        <f>IF(ISTEXT(P28),0,IF(P58=0,0,P28/P58))</f>
        <v>0</v>
      </c>
      <c r="R28" s="763"/>
      <c r="U28" s="236"/>
      <c r="V28" s="260"/>
      <c r="W28" s="261"/>
      <c r="X28" s="262"/>
      <c r="Y28" s="257"/>
      <c r="Z28" s="249"/>
      <c r="AA28" s="250">
        <f>IF(ISTEXT(Z28),0,IF(Z58=0,0,Z28/Z58))</f>
        <v>0</v>
      </c>
      <c r="AB28" s="249"/>
      <c r="AC28" s="250">
        <f>IF(ISTEXT(AB28),0,IF(AB58=0,0,AB28/AB58))</f>
        <v>0</v>
      </c>
      <c r="AD28" s="249"/>
      <c r="AE28" s="250">
        <f>IF(ISTEXT(AD28),0,IF(AD58=0,0,AD28/AD58))</f>
        <v>0</v>
      </c>
      <c r="AF28" s="249"/>
      <c r="AG28" s="250">
        <f>IF(ISTEXT(AF28),0,IF(AF58=0,0,AF28/AF58))</f>
        <v>0</v>
      </c>
      <c r="AH28" s="249"/>
      <c r="AI28" s="251">
        <f>IF(ISTEXT(AH28),0,IF(AH58=0,0,AH28/AH58))</f>
        <v>0</v>
      </c>
    </row>
    <row r="29" spans="1:35" s="272" customFormat="1" ht="23.25" x14ac:dyDescent="0.2">
      <c r="A29" s="236"/>
      <c r="B29" s="237"/>
      <c r="C29" s="258">
        <f t="shared" si="1"/>
        <v>0</v>
      </c>
      <c r="D29" s="259">
        <f t="shared" si="2"/>
        <v>0</v>
      </c>
      <c r="E29" s="240">
        <f>IF(ISTEXT(Z29),Z29,(Z29/Z7)*E6)</f>
        <v>0</v>
      </c>
      <c r="F29" s="241">
        <f t="shared" si="3"/>
        <v>0</v>
      </c>
      <c r="G29" s="240">
        <f>IF(ISTEXT(AB29),AB29,(AB29/AB7)*G6)</f>
        <v>0</v>
      </c>
      <c r="H29" s="241">
        <f t="shared" si="4"/>
        <v>0</v>
      </c>
      <c r="I29" s="240">
        <f>IF(ISTEXT(AD29),AD29,(AD29/AD7)*I6)</f>
        <v>0</v>
      </c>
      <c r="J29" s="241">
        <f t="shared" si="5"/>
        <v>0</v>
      </c>
      <c r="K29" s="240">
        <f>IF(ISTEXT(AF29),AF29,(AF29/AF7)*K6)</f>
        <v>0</v>
      </c>
      <c r="L29" s="241">
        <f t="shared" si="6"/>
        <v>0</v>
      </c>
      <c r="M29" s="240">
        <f>IF(ISTEXT(AH29),AH29,(AH29/AH7)*M6)</f>
        <v>0</v>
      </c>
      <c r="N29" s="241">
        <f t="shared" si="7"/>
        <v>0</v>
      </c>
      <c r="O29" s="242">
        <f t="shared" ref="O29:O57" si="10">SUM(E29,G29,I29,K29,M29)</f>
        <v>0</v>
      </c>
      <c r="P29" s="243">
        <f t="shared" si="9"/>
        <v>0</v>
      </c>
      <c r="Q29" s="244">
        <f>IF(ISTEXT(P29),0,IF(P58=0,0,P29/P58))</f>
        <v>0</v>
      </c>
      <c r="R29" s="763"/>
      <c r="U29" s="236"/>
      <c r="V29" s="260"/>
      <c r="W29" s="261"/>
      <c r="X29" s="262"/>
      <c r="Y29" s="257"/>
      <c r="Z29" s="249"/>
      <c r="AA29" s="250">
        <f>IF(ISTEXT(Z29),0,IF(Z58=0,0,Z29/Z58))</f>
        <v>0</v>
      </c>
      <c r="AB29" s="249"/>
      <c r="AC29" s="250">
        <f>IF(ISTEXT(AB29),0,IF(AB58=0,0,AB29/AB58))</f>
        <v>0</v>
      </c>
      <c r="AD29" s="249"/>
      <c r="AE29" s="250">
        <f>IF(ISTEXT(AD29),0,IF(AD58=0,0,AD29/AD58))</f>
        <v>0</v>
      </c>
      <c r="AF29" s="249"/>
      <c r="AG29" s="250">
        <f>IF(ISTEXT(AF29),0,IF(AF58=0,0,AF29/AF58))</f>
        <v>0</v>
      </c>
      <c r="AH29" s="249"/>
      <c r="AI29" s="251">
        <f>IF(ISTEXT(AH29),0,IF(AH58=0,0,AH29/AH58))</f>
        <v>0</v>
      </c>
    </row>
    <row r="30" spans="1:35" s="272" customFormat="1" ht="23.25" x14ac:dyDescent="0.2">
      <c r="A30" s="236"/>
      <c r="B30" s="237"/>
      <c r="C30" s="279">
        <f t="shared" si="1"/>
        <v>0</v>
      </c>
      <c r="D30" s="239">
        <f t="shared" si="2"/>
        <v>0</v>
      </c>
      <c r="E30" s="240">
        <f>IF(ISTEXT(Z30),Z30,(Z30/Z7)*E6)</f>
        <v>0</v>
      </c>
      <c r="F30" s="241">
        <f t="shared" si="3"/>
        <v>0</v>
      </c>
      <c r="G30" s="240">
        <f>IF(ISTEXT(AB30),AB30,(AB30/AB7)*G6)</f>
        <v>0</v>
      </c>
      <c r="H30" s="241">
        <f t="shared" si="4"/>
        <v>0</v>
      </c>
      <c r="I30" s="240">
        <f>IF(ISTEXT(AD30),AD30,(AD30/AD7)*I6)</f>
        <v>0</v>
      </c>
      <c r="J30" s="241">
        <f t="shared" si="5"/>
        <v>0</v>
      </c>
      <c r="K30" s="240">
        <f>IF(ISTEXT(AF30),AF30,(AF30/AF7)*K6)</f>
        <v>0</v>
      </c>
      <c r="L30" s="241">
        <f t="shared" si="6"/>
        <v>0</v>
      </c>
      <c r="M30" s="240">
        <f>IF(ISTEXT(AH30),AH30,(AH30/AH7)*M6)</f>
        <v>0</v>
      </c>
      <c r="N30" s="241">
        <f t="shared" si="7"/>
        <v>0</v>
      </c>
      <c r="O30" s="242">
        <f t="shared" si="10"/>
        <v>0</v>
      </c>
      <c r="P30" s="243">
        <f t="shared" si="9"/>
        <v>0</v>
      </c>
      <c r="Q30" s="244">
        <f>IF(ISTEXT(P30),0,IF(P58=0,0,P30/P58))</f>
        <v>0</v>
      </c>
      <c r="R30" s="763"/>
      <c r="U30" s="236"/>
      <c r="V30" s="260"/>
      <c r="W30" s="261"/>
      <c r="X30" s="262"/>
      <c r="Y30" s="257"/>
      <c r="Z30" s="249"/>
      <c r="AA30" s="250">
        <f>IF(ISTEXT(Z30),0,IF(Z58=0,0,Z30/Z58))</f>
        <v>0</v>
      </c>
      <c r="AB30" s="249"/>
      <c r="AC30" s="250">
        <f>IF(ISTEXT(AB30),0,IF(AB58=0,0,AB30/AB58))</f>
        <v>0</v>
      </c>
      <c r="AD30" s="249"/>
      <c r="AE30" s="250">
        <f>IF(ISTEXT(AD30),0,IF(AD58=0,0,AD30/AD58))</f>
        <v>0</v>
      </c>
      <c r="AF30" s="249"/>
      <c r="AG30" s="250">
        <f>IF(ISTEXT(AF30),0,IF(AF58=0,0,AF30/AF58))</f>
        <v>0</v>
      </c>
      <c r="AH30" s="249"/>
      <c r="AI30" s="251">
        <f>IF(ISTEXT(AH30),0,IF(AH58=0,0,AH30/AH58))</f>
        <v>0</v>
      </c>
    </row>
    <row r="31" spans="1:35" s="272" customFormat="1" ht="23.25" x14ac:dyDescent="0.2">
      <c r="A31" s="236"/>
      <c r="B31" s="237"/>
      <c r="C31" s="279">
        <f t="shared" si="1"/>
        <v>0</v>
      </c>
      <c r="D31" s="239">
        <f t="shared" si="2"/>
        <v>0</v>
      </c>
      <c r="E31" s="240">
        <f>IF(ISTEXT(Z31),Z31,(Z31/Z7)*E6)</f>
        <v>0</v>
      </c>
      <c r="F31" s="241">
        <f t="shared" si="3"/>
        <v>0</v>
      </c>
      <c r="G31" s="240">
        <f>IF(ISTEXT(AB31),AB31,(AB31/AB7)*G6)</f>
        <v>0</v>
      </c>
      <c r="H31" s="241">
        <f t="shared" si="4"/>
        <v>0</v>
      </c>
      <c r="I31" s="240">
        <f>IF(ISTEXT(AD31),AD31,(AD31/AD7)*I6)</f>
        <v>0</v>
      </c>
      <c r="J31" s="241">
        <f t="shared" si="5"/>
        <v>0</v>
      </c>
      <c r="K31" s="240">
        <f>IF(ISTEXT(AF31),AF31,(AF31/AF7)*K6)</f>
        <v>0</v>
      </c>
      <c r="L31" s="241">
        <f t="shared" si="6"/>
        <v>0</v>
      </c>
      <c r="M31" s="240">
        <f>IF(ISTEXT(AH31),AH31,(AH31/AH7)*M6)</f>
        <v>0</v>
      </c>
      <c r="N31" s="241">
        <f t="shared" si="7"/>
        <v>0</v>
      </c>
      <c r="O31" s="242">
        <f t="shared" si="10"/>
        <v>0</v>
      </c>
      <c r="P31" s="243">
        <f t="shared" si="9"/>
        <v>0</v>
      </c>
      <c r="Q31" s="244">
        <f>IF(ISTEXT(P31),0,IF(P58=0,0,P31/P58))</f>
        <v>0</v>
      </c>
      <c r="R31" s="763"/>
      <c r="U31" s="236"/>
      <c r="V31" s="260"/>
      <c r="W31" s="261"/>
      <c r="X31" s="262"/>
      <c r="Y31" s="257"/>
      <c r="Z31" s="249"/>
      <c r="AA31" s="250">
        <f>IF(ISTEXT(Z31),0,IF(Z58=0,0,Z31/Z58))</f>
        <v>0</v>
      </c>
      <c r="AB31" s="249"/>
      <c r="AC31" s="250">
        <f>IF(ISTEXT(AB31),0,IF(AB58=0,0,AB31/AB58))</f>
        <v>0</v>
      </c>
      <c r="AD31" s="249"/>
      <c r="AE31" s="250">
        <f>IF(ISTEXT(AD31),0,IF(AD58=0,0,AD31/AD58))</f>
        <v>0</v>
      </c>
      <c r="AF31" s="249"/>
      <c r="AG31" s="250">
        <f>IF(ISTEXT(AF31),0,IF(AF58=0,0,AF31/AF58))</f>
        <v>0</v>
      </c>
      <c r="AH31" s="249"/>
      <c r="AI31" s="251">
        <f>IF(ISTEXT(AH31),0,IF(AH58=0,0,AH31/AH58))</f>
        <v>0</v>
      </c>
    </row>
    <row r="32" spans="1:35" s="272" customFormat="1" ht="23.25" x14ac:dyDescent="0.2">
      <c r="A32" s="236"/>
      <c r="B32" s="237"/>
      <c r="C32" s="279">
        <f t="shared" si="1"/>
        <v>0</v>
      </c>
      <c r="D32" s="239">
        <f t="shared" si="2"/>
        <v>0</v>
      </c>
      <c r="E32" s="240">
        <f>IF(ISTEXT(Z32),Z32,(Z32/Z7)*E6)</f>
        <v>0</v>
      </c>
      <c r="F32" s="241">
        <f t="shared" si="3"/>
        <v>0</v>
      </c>
      <c r="G32" s="240">
        <f>IF(ISTEXT(AB32),AB32,(AB32/AB7)*G6)</f>
        <v>0</v>
      </c>
      <c r="H32" s="241">
        <f t="shared" si="4"/>
        <v>0</v>
      </c>
      <c r="I32" s="240">
        <f>IF(ISTEXT(AD32),AD32,(AD32/AD7)*I6)</f>
        <v>0</v>
      </c>
      <c r="J32" s="241">
        <f t="shared" si="5"/>
        <v>0</v>
      </c>
      <c r="K32" s="240">
        <f>IF(ISTEXT(AF32),AF32,(AF32/AF7)*K6)</f>
        <v>0</v>
      </c>
      <c r="L32" s="241">
        <f t="shared" si="6"/>
        <v>0</v>
      </c>
      <c r="M32" s="240">
        <f>IF(ISTEXT(AH32),AH32,(AH32/AH7)*M6)</f>
        <v>0</v>
      </c>
      <c r="N32" s="241">
        <f t="shared" si="7"/>
        <v>0</v>
      </c>
      <c r="O32" s="242">
        <f t="shared" si="10"/>
        <v>0</v>
      </c>
      <c r="P32" s="243">
        <f t="shared" si="9"/>
        <v>0</v>
      </c>
      <c r="Q32" s="244">
        <f>IF(ISTEXT(P32),0,IF(P58=0,0,P32/P58))</f>
        <v>0</v>
      </c>
      <c r="R32" s="763"/>
      <c r="U32" s="236"/>
      <c r="V32" s="260"/>
      <c r="W32" s="261"/>
      <c r="X32" s="262"/>
      <c r="Y32" s="257"/>
      <c r="Z32" s="249"/>
      <c r="AA32" s="250">
        <f>IF(ISTEXT(Z32),0,IF(Z58=0,0,Z32/Z58))</f>
        <v>0</v>
      </c>
      <c r="AB32" s="249"/>
      <c r="AC32" s="250">
        <f>IF(ISTEXT(AB32),0,IF(AB58=0,0,AB32/AB58))</f>
        <v>0</v>
      </c>
      <c r="AD32" s="249"/>
      <c r="AE32" s="250">
        <f>IF(ISTEXT(AD32),0,IF(AD58=0,0,AD32/AD58))</f>
        <v>0</v>
      </c>
      <c r="AF32" s="249"/>
      <c r="AG32" s="250">
        <f>IF(ISTEXT(AF32),0,IF(AF58=0,0,AF32/AF58))</f>
        <v>0</v>
      </c>
      <c r="AH32" s="249"/>
      <c r="AI32" s="251">
        <f>IF(ISTEXT(AH32),0,IF(AH58=0,0,AH32/AH58))</f>
        <v>0</v>
      </c>
    </row>
    <row r="33" spans="1:35" s="272" customFormat="1" ht="23.25" x14ac:dyDescent="0.2">
      <c r="A33" s="236"/>
      <c r="B33" s="237"/>
      <c r="C33" s="279">
        <f t="shared" si="1"/>
        <v>0</v>
      </c>
      <c r="D33" s="239">
        <f t="shared" si="2"/>
        <v>0</v>
      </c>
      <c r="E33" s="240">
        <f>IF(ISTEXT(Z33),Z33,(Z33/Z7)*E6)</f>
        <v>0</v>
      </c>
      <c r="F33" s="241">
        <f t="shared" si="3"/>
        <v>0</v>
      </c>
      <c r="G33" s="240">
        <f>IF(ISTEXT(AB33),AB33,(AB33/AB7)*G6)</f>
        <v>0</v>
      </c>
      <c r="H33" s="241">
        <f t="shared" si="4"/>
        <v>0</v>
      </c>
      <c r="I33" s="240">
        <f>IF(ISTEXT(AD33),AD33,(AD33/AD7)*I6)</f>
        <v>0</v>
      </c>
      <c r="J33" s="241">
        <f t="shared" si="5"/>
        <v>0</v>
      </c>
      <c r="K33" s="240">
        <f>IF(ISTEXT(AF33),AF33,(AF33/AF7)*K6)</f>
        <v>0</v>
      </c>
      <c r="L33" s="241">
        <f t="shared" si="6"/>
        <v>0</v>
      </c>
      <c r="M33" s="240">
        <f>IF(ISTEXT(AH33),AH33,(AH33/AH7)*M6)</f>
        <v>0</v>
      </c>
      <c r="N33" s="241">
        <f t="shared" si="7"/>
        <v>0</v>
      </c>
      <c r="O33" s="242">
        <f t="shared" si="10"/>
        <v>0</v>
      </c>
      <c r="P33" s="243">
        <f t="shared" si="9"/>
        <v>0</v>
      </c>
      <c r="Q33" s="244">
        <f>IF(ISTEXT(P33),0,IF(P58=0,0,P33/P58))</f>
        <v>0</v>
      </c>
      <c r="R33" s="763"/>
      <c r="U33" s="236"/>
      <c r="V33" s="260"/>
      <c r="W33" s="261"/>
      <c r="X33" s="262"/>
      <c r="Y33" s="257"/>
      <c r="Z33" s="249"/>
      <c r="AA33" s="250">
        <f>IF(ISTEXT(Z33),0,IF(Z58=0,0,Z33/Z58))</f>
        <v>0</v>
      </c>
      <c r="AB33" s="249"/>
      <c r="AC33" s="250">
        <f>IF(ISTEXT(AB33),0,IF(AB58=0,0,AB33/AB58))</f>
        <v>0</v>
      </c>
      <c r="AD33" s="249"/>
      <c r="AE33" s="250">
        <f>IF(ISTEXT(AD33),0,IF(AD58=0,0,AD33/AD58))</f>
        <v>0</v>
      </c>
      <c r="AF33" s="249"/>
      <c r="AG33" s="250">
        <f>IF(ISTEXT(AF33),0,IF(AF58=0,0,AF33/AF58))</f>
        <v>0</v>
      </c>
      <c r="AH33" s="249"/>
      <c r="AI33" s="251">
        <f>IF(ISTEXT(AH33),0,IF(AH58=0,0,AH33/AH58))</f>
        <v>0</v>
      </c>
    </row>
    <row r="34" spans="1:35" s="272" customFormat="1" ht="23.25" x14ac:dyDescent="0.2">
      <c r="A34" s="236"/>
      <c r="B34" s="237"/>
      <c r="C34" s="279">
        <f t="shared" si="1"/>
        <v>0</v>
      </c>
      <c r="D34" s="239">
        <f t="shared" si="2"/>
        <v>0</v>
      </c>
      <c r="E34" s="240">
        <f>IF(ISTEXT(Z34),Z34,(Z34/Z7)*E6)</f>
        <v>0</v>
      </c>
      <c r="F34" s="241">
        <f t="shared" si="3"/>
        <v>0</v>
      </c>
      <c r="G34" s="240">
        <f>IF(ISTEXT(AB34),AB34,(AB34/AB7)*G6)</f>
        <v>0</v>
      </c>
      <c r="H34" s="241">
        <f t="shared" si="4"/>
        <v>0</v>
      </c>
      <c r="I34" s="240">
        <f>IF(ISTEXT(AD34),AD34,(AD34/AD7)*I6)</f>
        <v>0</v>
      </c>
      <c r="J34" s="241">
        <f t="shared" si="5"/>
        <v>0</v>
      </c>
      <c r="K34" s="240">
        <f>IF(ISTEXT(AF34),AF34,(AF34/AF7)*K6)</f>
        <v>0</v>
      </c>
      <c r="L34" s="241">
        <f t="shared" si="6"/>
        <v>0</v>
      </c>
      <c r="M34" s="240">
        <f>IF(ISTEXT(AH34),AH34,(AH34/AH7)*M6)</f>
        <v>0</v>
      </c>
      <c r="N34" s="241">
        <f t="shared" si="7"/>
        <v>0</v>
      </c>
      <c r="O34" s="242">
        <f t="shared" si="10"/>
        <v>0</v>
      </c>
      <c r="P34" s="243">
        <f t="shared" si="9"/>
        <v>0</v>
      </c>
      <c r="Q34" s="244">
        <f>IF(ISTEXT(P34),0,IF(P58=0,0,P34/P58))</f>
        <v>0</v>
      </c>
      <c r="R34" s="763"/>
      <c r="U34" s="236"/>
      <c r="V34" s="260"/>
      <c r="W34" s="261"/>
      <c r="X34" s="262"/>
      <c r="Y34" s="257"/>
      <c r="Z34" s="249"/>
      <c r="AA34" s="250">
        <f>IF(ISTEXT(Z34),0,IF(Z58=0,0,Z34/Z58))</f>
        <v>0</v>
      </c>
      <c r="AB34" s="249"/>
      <c r="AC34" s="250">
        <f>IF(ISTEXT(AB34),0,IF(AB58=0,0,AB34/AB58))</f>
        <v>0</v>
      </c>
      <c r="AD34" s="249"/>
      <c r="AE34" s="250">
        <f>IF(ISTEXT(AD34),0,IF(AD58=0,0,AD34/AD58))</f>
        <v>0</v>
      </c>
      <c r="AF34" s="249"/>
      <c r="AG34" s="250">
        <f>IF(ISTEXT(AF34),0,IF(AF58=0,0,AF34/AF58))</f>
        <v>0</v>
      </c>
      <c r="AH34" s="249"/>
      <c r="AI34" s="251">
        <f>IF(ISTEXT(AH34),0,IF(AH58=0,0,AH34/AH58))</f>
        <v>0</v>
      </c>
    </row>
    <row r="35" spans="1:35" s="272" customFormat="1" ht="23.25" x14ac:dyDescent="0.2">
      <c r="A35" s="236"/>
      <c r="B35" s="237"/>
      <c r="C35" s="279">
        <f t="shared" si="1"/>
        <v>0</v>
      </c>
      <c r="D35" s="239">
        <f t="shared" si="2"/>
        <v>0</v>
      </c>
      <c r="E35" s="240">
        <f>IF(ISTEXT(Z35),Z35,(Z35/Z7)*E6)</f>
        <v>0</v>
      </c>
      <c r="F35" s="241">
        <f t="shared" si="3"/>
        <v>0</v>
      </c>
      <c r="G35" s="240">
        <f>IF(ISTEXT(AB35),AB35,(AB35/AB7)*G6)</f>
        <v>0</v>
      </c>
      <c r="H35" s="241">
        <f t="shared" si="4"/>
        <v>0</v>
      </c>
      <c r="I35" s="240">
        <f>IF(ISTEXT(AD35),AD35,(AD35/AD7)*I6)</f>
        <v>0</v>
      </c>
      <c r="J35" s="241">
        <f t="shared" si="5"/>
        <v>0</v>
      </c>
      <c r="K35" s="240">
        <f>IF(ISTEXT(AF35),AF35,(AF35/AF7)*K6)</f>
        <v>0</v>
      </c>
      <c r="L35" s="241">
        <f t="shared" si="6"/>
        <v>0</v>
      </c>
      <c r="M35" s="240">
        <f>IF(ISTEXT(AH35),AH35,(AH35/AH7)*M6)</f>
        <v>0</v>
      </c>
      <c r="N35" s="241">
        <f t="shared" si="7"/>
        <v>0</v>
      </c>
      <c r="O35" s="242">
        <f t="shared" si="10"/>
        <v>0</v>
      </c>
      <c r="P35" s="243">
        <f t="shared" si="9"/>
        <v>0</v>
      </c>
      <c r="Q35" s="244">
        <f>IF(ISTEXT(P35),0,IF(P58=0,0,P35/P58))</f>
        <v>0</v>
      </c>
      <c r="R35" s="763"/>
      <c r="U35" s="236"/>
      <c r="V35" s="260"/>
      <c r="W35" s="261"/>
      <c r="X35" s="262"/>
      <c r="Y35" s="257"/>
      <c r="Z35" s="249"/>
      <c r="AA35" s="250">
        <f>IF(ISTEXT(Z35),0,IF(Z58=0,0,Z35/Z58))</f>
        <v>0</v>
      </c>
      <c r="AB35" s="249"/>
      <c r="AC35" s="250">
        <f>IF(ISTEXT(AB35),0,IF(AB58=0,0,AB35/AB58))</f>
        <v>0</v>
      </c>
      <c r="AD35" s="249"/>
      <c r="AE35" s="250">
        <f>IF(ISTEXT(AD35),0,IF(AD58=0,0,AD35/AD58))</f>
        <v>0</v>
      </c>
      <c r="AF35" s="249"/>
      <c r="AG35" s="250">
        <f>IF(ISTEXT(AF35),0,IF(AF58=0,0,AF35/AF58))</f>
        <v>0</v>
      </c>
      <c r="AH35" s="249"/>
      <c r="AI35" s="251">
        <f>IF(ISTEXT(AH35),0,IF(AH58=0,0,AH35/AH58))</f>
        <v>0</v>
      </c>
    </row>
    <row r="36" spans="1:35" s="272" customFormat="1" ht="23.25" x14ac:dyDescent="0.2">
      <c r="A36" s="236"/>
      <c r="B36" s="237"/>
      <c r="C36" s="279">
        <f t="shared" si="1"/>
        <v>0</v>
      </c>
      <c r="D36" s="239">
        <f t="shared" si="2"/>
        <v>0</v>
      </c>
      <c r="E36" s="240">
        <f>IF(ISTEXT(Z36),Z36,(Z36/Z7)*E6)</f>
        <v>0</v>
      </c>
      <c r="F36" s="241">
        <f t="shared" si="3"/>
        <v>0</v>
      </c>
      <c r="G36" s="240">
        <f>IF(ISTEXT(AB36),AB36,(AB36/AB7)*G6)</f>
        <v>0</v>
      </c>
      <c r="H36" s="241">
        <f t="shared" si="4"/>
        <v>0</v>
      </c>
      <c r="I36" s="240">
        <f>IF(ISTEXT(AD36),AD36,(AD36/AD7)*I6)</f>
        <v>0</v>
      </c>
      <c r="J36" s="241">
        <f t="shared" si="5"/>
        <v>0</v>
      </c>
      <c r="K36" s="240">
        <f>IF(ISTEXT(AF36),AF36,(AF36/AF7)*K6)</f>
        <v>0</v>
      </c>
      <c r="L36" s="241">
        <f t="shared" si="6"/>
        <v>0</v>
      </c>
      <c r="M36" s="240">
        <f>IF(ISTEXT(AH36),AH36,(AH36/AH7)*M6)</f>
        <v>0</v>
      </c>
      <c r="N36" s="241">
        <f t="shared" si="7"/>
        <v>0</v>
      </c>
      <c r="O36" s="242">
        <f t="shared" si="10"/>
        <v>0</v>
      </c>
      <c r="P36" s="243">
        <f t="shared" si="9"/>
        <v>0</v>
      </c>
      <c r="Q36" s="244">
        <f>IF(ISTEXT(P36),0,IF(P58=0,0,P36/P58))</f>
        <v>0</v>
      </c>
      <c r="R36" s="763"/>
      <c r="U36" s="236"/>
      <c r="V36" s="260"/>
      <c r="W36" s="261"/>
      <c r="X36" s="262"/>
      <c r="Y36" s="257"/>
      <c r="Z36" s="249"/>
      <c r="AA36" s="250">
        <f>IF(ISTEXT(Z36),0,IF(Z58=0,0,Z36/Z58))</f>
        <v>0</v>
      </c>
      <c r="AB36" s="249"/>
      <c r="AC36" s="250">
        <f>IF(ISTEXT(AB36),0,IF(AB58=0,0,AB36/AB58))</f>
        <v>0</v>
      </c>
      <c r="AD36" s="249"/>
      <c r="AE36" s="250">
        <f>IF(ISTEXT(AD36),0,IF(AD58=0,0,AD36/AD58))</f>
        <v>0</v>
      </c>
      <c r="AF36" s="249"/>
      <c r="AG36" s="250">
        <f>IF(ISTEXT(AF36),0,IF(AF58=0,0,AF36/AF58))</f>
        <v>0</v>
      </c>
      <c r="AH36" s="249"/>
      <c r="AI36" s="251">
        <f>IF(ISTEXT(AH36),0,IF(AH58=0,0,AH36/AH58))</f>
        <v>0</v>
      </c>
    </row>
    <row r="37" spans="1:35" s="272" customFormat="1" ht="23.25" x14ac:dyDescent="0.2">
      <c r="A37" s="236"/>
      <c r="B37" s="237"/>
      <c r="C37" s="279">
        <f t="shared" si="1"/>
        <v>0</v>
      </c>
      <c r="D37" s="239">
        <f t="shared" si="2"/>
        <v>0</v>
      </c>
      <c r="E37" s="240">
        <f>IF(ISTEXT(Z37),Z37,(Z37/Z7)*E6)</f>
        <v>0</v>
      </c>
      <c r="F37" s="241">
        <f t="shared" si="3"/>
        <v>0</v>
      </c>
      <c r="G37" s="240">
        <f>IF(ISTEXT(AB37),AB37,(AB37/AB7)*G6)</f>
        <v>0</v>
      </c>
      <c r="H37" s="241">
        <f t="shared" si="4"/>
        <v>0</v>
      </c>
      <c r="I37" s="240">
        <f>IF(ISTEXT(AD37),AD37,(AD37/AD7)*I6)</f>
        <v>0</v>
      </c>
      <c r="J37" s="241">
        <f t="shared" si="5"/>
        <v>0</v>
      </c>
      <c r="K37" s="240">
        <f>IF(ISTEXT(AF37),AF37,(AF37/AF7)*K6)</f>
        <v>0</v>
      </c>
      <c r="L37" s="241">
        <f t="shared" si="6"/>
        <v>0</v>
      </c>
      <c r="M37" s="240">
        <f>IF(ISTEXT(AH37),AH37,(AH37/AH7)*M6)</f>
        <v>0</v>
      </c>
      <c r="N37" s="241">
        <f t="shared" si="7"/>
        <v>0</v>
      </c>
      <c r="O37" s="242">
        <f t="shared" si="10"/>
        <v>0</v>
      </c>
      <c r="P37" s="243">
        <f t="shared" si="9"/>
        <v>0</v>
      </c>
      <c r="Q37" s="244">
        <f>IF(ISTEXT(P37),0,IF(P58=0,0,P37/P58))</f>
        <v>0</v>
      </c>
      <c r="R37" s="763"/>
      <c r="U37" s="236"/>
      <c r="V37" s="260"/>
      <c r="W37" s="261"/>
      <c r="X37" s="262"/>
      <c r="Y37" s="257"/>
      <c r="Z37" s="249"/>
      <c r="AA37" s="250">
        <f>IF(ISTEXT(Z37),0,IF(Z58=0,0,Z37/Z58))</f>
        <v>0</v>
      </c>
      <c r="AB37" s="249"/>
      <c r="AC37" s="250">
        <f>IF(ISTEXT(AB37),0,IF(AB58=0,0,AB37/AB58))</f>
        <v>0</v>
      </c>
      <c r="AD37" s="249"/>
      <c r="AE37" s="250">
        <f>IF(ISTEXT(AD37),0,IF(AD58=0,0,AD37/AD58))</f>
        <v>0</v>
      </c>
      <c r="AF37" s="249"/>
      <c r="AG37" s="250">
        <f>IF(ISTEXT(AF37),0,IF(AF58=0,0,AF37/AF58))</f>
        <v>0</v>
      </c>
      <c r="AH37" s="249"/>
      <c r="AI37" s="251">
        <f>IF(ISTEXT(AH37),0,IF(AH58=0,0,AH37/AH58))</f>
        <v>0</v>
      </c>
    </row>
    <row r="38" spans="1:35" s="272" customFormat="1" ht="23.25" x14ac:dyDescent="0.2">
      <c r="A38" s="236"/>
      <c r="B38" s="237"/>
      <c r="C38" s="279">
        <f t="shared" si="1"/>
        <v>0</v>
      </c>
      <c r="D38" s="239">
        <f t="shared" si="2"/>
        <v>0</v>
      </c>
      <c r="E38" s="240">
        <f>IF(ISTEXT(Z38),Z38,(Z38/Z7)*E6)</f>
        <v>0</v>
      </c>
      <c r="F38" s="241">
        <f t="shared" si="3"/>
        <v>0</v>
      </c>
      <c r="G38" s="240">
        <f>IF(ISTEXT(AB38),AB38,(AB38/AB7)*G6)</f>
        <v>0</v>
      </c>
      <c r="H38" s="241">
        <f t="shared" si="4"/>
        <v>0</v>
      </c>
      <c r="I38" s="240">
        <f>IF(ISTEXT(AD38),AD38,(AD38/AD7)*I6)</f>
        <v>0</v>
      </c>
      <c r="J38" s="241">
        <f t="shared" si="5"/>
        <v>0</v>
      </c>
      <c r="K38" s="240">
        <f>IF(ISTEXT(AF38),AF38,(AF38/AF7)*K6)</f>
        <v>0</v>
      </c>
      <c r="L38" s="241">
        <f t="shared" si="6"/>
        <v>0</v>
      </c>
      <c r="M38" s="240">
        <f>IF(ISTEXT(AH38),AH38,(AH38/AH7)*M6)</f>
        <v>0</v>
      </c>
      <c r="N38" s="241">
        <f t="shared" si="7"/>
        <v>0</v>
      </c>
      <c r="O38" s="242">
        <f t="shared" si="10"/>
        <v>0</v>
      </c>
      <c r="P38" s="243">
        <f t="shared" si="9"/>
        <v>0</v>
      </c>
      <c r="Q38" s="244">
        <f>IF(ISTEXT(P38),0,IF(P58=0,0,P38/P58))</f>
        <v>0</v>
      </c>
      <c r="R38" s="763"/>
      <c r="U38" s="236"/>
      <c r="V38" s="260"/>
      <c r="W38" s="261"/>
      <c r="X38" s="262"/>
      <c r="Y38" s="257"/>
      <c r="Z38" s="249"/>
      <c r="AA38" s="250">
        <f>IF(ISTEXT(Z38),0,IF(Z58=0,0,Z38/Z58))</f>
        <v>0</v>
      </c>
      <c r="AB38" s="249"/>
      <c r="AC38" s="250">
        <f>IF(ISTEXT(AB38),0,IF(AB58=0,0,AB38/AB58))</f>
        <v>0</v>
      </c>
      <c r="AD38" s="249"/>
      <c r="AE38" s="250">
        <f>IF(ISTEXT(AD38),0,IF(AD58=0,0,AD38/AD58))</f>
        <v>0</v>
      </c>
      <c r="AF38" s="249"/>
      <c r="AG38" s="250">
        <f>IF(ISTEXT(AF38),0,IF(AF58=0,0,AF38/AF58))</f>
        <v>0</v>
      </c>
      <c r="AH38" s="249"/>
      <c r="AI38" s="251">
        <f>IF(ISTEXT(AH38),0,IF(AH58=0,0,AH38/AH58))</f>
        <v>0</v>
      </c>
    </row>
    <row r="39" spans="1:35" s="272" customFormat="1" ht="23.25" customHeight="1" x14ac:dyDescent="0.2">
      <c r="A39" s="236"/>
      <c r="B39" s="237"/>
      <c r="C39" s="279">
        <f t="shared" si="1"/>
        <v>0</v>
      </c>
      <c r="D39" s="239">
        <f t="shared" si="2"/>
        <v>0</v>
      </c>
      <c r="E39" s="240">
        <f>IF(ISTEXT(Z39),Z39,(Z39/Z7)*E6)</f>
        <v>0</v>
      </c>
      <c r="F39" s="241">
        <f t="shared" si="3"/>
        <v>0</v>
      </c>
      <c r="G39" s="240">
        <f>IF(ISTEXT(AB39),AB39,(AB39/AB7)*G6)</f>
        <v>0</v>
      </c>
      <c r="H39" s="241">
        <f t="shared" si="4"/>
        <v>0</v>
      </c>
      <c r="I39" s="240">
        <f>IF(ISTEXT(AD39),AD39,(AD39/AD7)*I6)</f>
        <v>0</v>
      </c>
      <c r="J39" s="241">
        <f t="shared" si="5"/>
        <v>0</v>
      </c>
      <c r="K39" s="240">
        <f>IF(ISTEXT(AF39),AF39,(AF39/AF7)*K6)</f>
        <v>0</v>
      </c>
      <c r="L39" s="241">
        <f t="shared" si="6"/>
        <v>0</v>
      </c>
      <c r="M39" s="240">
        <f>IF(ISTEXT(AH39),AH39,(AH39/AH7)*M6)</f>
        <v>0</v>
      </c>
      <c r="N39" s="241">
        <f t="shared" si="7"/>
        <v>0</v>
      </c>
      <c r="O39" s="242">
        <f t="shared" si="10"/>
        <v>0</v>
      </c>
      <c r="P39" s="243">
        <f t="shared" si="9"/>
        <v>0</v>
      </c>
      <c r="Q39" s="244">
        <f>IF(ISTEXT(P39),0,IF(P58=0,0,P39/P58))</f>
        <v>0</v>
      </c>
      <c r="R39" s="763"/>
      <c r="U39" s="236"/>
      <c r="V39" s="260"/>
      <c r="W39" s="261"/>
      <c r="X39" s="262"/>
      <c r="Y39" s="257"/>
      <c r="Z39" s="249"/>
      <c r="AA39" s="250">
        <f>IF(ISTEXT(Z39),0,IF(Z58=0,0,Z39/Z58))</f>
        <v>0</v>
      </c>
      <c r="AB39" s="249"/>
      <c r="AC39" s="250">
        <f>IF(ISTEXT(AB39),0,IF(AB58=0,0,AB39/AB58))</f>
        <v>0</v>
      </c>
      <c r="AD39" s="249"/>
      <c r="AE39" s="250">
        <f>IF(ISTEXT(AD39),0,IF(AD58=0,0,AD39/AD58))</f>
        <v>0</v>
      </c>
      <c r="AF39" s="249"/>
      <c r="AG39" s="250">
        <f>IF(ISTEXT(AF39),0,IF(AF58=0,0,AF39/AF58))</f>
        <v>0</v>
      </c>
      <c r="AH39" s="249"/>
      <c r="AI39" s="251">
        <f>IF(ISTEXT(AH39),0,IF(AH58=0,0,AH39/AH58))</f>
        <v>0</v>
      </c>
    </row>
    <row r="40" spans="1:35" s="272" customFormat="1" ht="23.25" x14ac:dyDescent="0.2">
      <c r="A40" s="236"/>
      <c r="B40" s="237"/>
      <c r="C40" s="279">
        <f t="shared" si="1"/>
        <v>0</v>
      </c>
      <c r="D40" s="239">
        <f t="shared" si="2"/>
        <v>0</v>
      </c>
      <c r="E40" s="240">
        <f>IF(ISTEXT(Z40),Z40,(Z40/Z7)*E6)</f>
        <v>0</v>
      </c>
      <c r="F40" s="241">
        <f t="shared" ref="F40:F57" si="11">IF(ISTEXT(E40),0,E40*Y40)</f>
        <v>0</v>
      </c>
      <c r="G40" s="240">
        <f>IF(ISTEXT(AB40),AB40,(AB40/AB7)*G6)</f>
        <v>0</v>
      </c>
      <c r="H40" s="241">
        <f t="shared" ref="H40:H57" si="12">IF(ISTEXT(G40),0,G40*Y40)</f>
        <v>0</v>
      </c>
      <c r="I40" s="240">
        <f>IF(ISTEXT(AD40),AD40,(AD40/AD7)*I6)</f>
        <v>0</v>
      </c>
      <c r="J40" s="241">
        <f t="shared" ref="J40:J57" si="13">IF(ISTEXT(I40),0,I40*Y40)</f>
        <v>0</v>
      </c>
      <c r="K40" s="240">
        <f>IF(ISTEXT(AF40),AF40,(AF40/AF7)*K6)</f>
        <v>0</v>
      </c>
      <c r="L40" s="241">
        <f t="shared" ref="L40:L57" si="14">IF(ISTEXT(K40),0,K40*Y40)</f>
        <v>0</v>
      </c>
      <c r="M40" s="240">
        <f>IF(ISTEXT(AH40),AH40,(AH40/AH7)*M6)</f>
        <v>0</v>
      </c>
      <c r="N40" s="241">
        <f t="shared" ref="N40:N57" si="15">IF(ISTEXT(M40),0,M40*Y40)</f>
        <v>0</v>
      </c>
      <c r="O40" s="242">
        <f t="shared" si="10"/>
        <v>0</v>
      </c>
      <c r="P40" s="243">
        <f t="shared" ref="P40:P57" si="16">O40*Y40</f>
        <v>0</v>
      </c>
      <c r="Q40" s="244">
        <f>IF(ISTEXT(P40),0,IF(P58=0,0,P40/P58))</f>
        <v>0</v>
      </c>
      <c r="R40" s="763"/>
      <c r="U40" s="236"/>
      <c r="V40" s="260"/>
      <c r="W40" s="261"/>
      <c r="X40" s="262"/>
      <c r="Y40" s="257"/>
      <c r="Z40" s="249"/>
      <c r="AA40" s="250">
        <f>IF(ISTEXT(Z40),0,IF(Z58=0,0,Z40/Z58))</f>
        <v>0</v>
      </c>
      <c r="AB40" s="249"/>
      <c r="AC40" s="250">
        <f>IF(ISTEXT(AB40),0,IF(AB58=0,0,AB40/AB58))</f>
        <v>0</v>
      </c>
      <c r="AD40" s="249"/>
      <c r="AE40" s="250">
        <f>IF(ISTEXT(AD40),0,IF(AD58=0,0,AD40/AD58))</f>
        <v>0</v>
      </c>
      <c r="AF40" s="249"/>
      <c r="AG40" s="250">
        <f>IF(ISTEXT(AF40),0,IF(AF58=0,0,AF40/AF58))</f>
        <v>0</v>
      </c>
      <c r="AH40" s="249"/>
      <c r="AI40" s="251">
        <f>IF(ISTEXT(AH40),0,IF(AH58=0,0,AH40/AH58))</f>
        <v>0</v>
      </c>
    </row>
    <row r="41" spans="1:35" s="272" customFormat="1" ht="23.25" x14ac:dyDescent="0.2">
      <c r="A41" s="236"/>
      <c r="B41" s="237"/>
      <c r="C41" s="279">
        <f t="shared" si="1"/>
        <v>0</v>
      </c>
      <c r="D41" s="239">
        <f t="shared" si="2"/>
        <v>0</v>
      </c>
      <c r="E41" s="240">
        <f>IF(ISTEXT(Z41),Z41,(Z41/Z7)*E6)</f>
        <v>0</v>
      </c>
      <c r="F41" s="241">
        <f t="shared" si="11"/>
        <v>0</v>
      </c>
      <c r="G41" s="240">
        <f>IF(ISTEXT(AB41),AB41,(AB41/AB7)*G6)</f>
        <v>0</v>
      </c>
      <c r="H41" s="241">
        <f t="shared" si="12"/>
        <v>0</v>
      </c>
      <c r="I41" s="240">
        <f>IF(ISTEXT(AD41),AD41,(AD41/AD7)*I6)</f>
        <v>0</v>
      </c>
      <c r="J41" s="241">
        <f t="shared" si="13"/>
        <v>0</v>
      </c>
      <c r="K41" s="240">
        <f>IF(ISTEXT(AF41),AF41,(AF41/AF7)*K6)</f>
        <v>0</v>
      </c>
      <c r="L41" s="241">
        <f t="shared" si="14"/>
        <v>0</v>
      </c>
      <c r="M41" s="240">
        <f>IF(ISTEXT(AH41),AH41,(AH41/AH7)*M6)</f>
        <v>0</v>
      </c>
      <c r="N41" s="241">
        <f t="shared" si="15"/>
        <v>0</v>
      </c>
      <c r="O41" s="242">
        <f t="shared" si="10"/>
        <v>0</v>
      </c>
      <c r="P41" s="243">
        <f t="shared" si="16"/>
        <v>0</v>
      </c>
      <c r="Q41" s="244">
        <f>IF(ISTEXT(P41),0,IF(P58=0,0,P41/P58))</f>
        <v>0</v>
      </c>
      <c r="R41" s="763"/>
      <c r="U41" s="236"/>
      <c r="V41" s="260"/>
      <c r="W41" s="261"/>
      <c r="X41" s="262"/>
      <c r="Y41" s="257"/>
      <c r="Z41" s="249"/>
      <c r="AA41" s="250">
        <f>IF(ISTEXT(Z41),0,IF(Z58=0,0,Z41/Z58))</f>
        <v>0</v>
      </c>
      <c r="AB41" s="249"/>
      <c r="AC41" s="250">
        <f>IF(ISTEXT(AB41),0,IF(AB58=0,0,AB41/AB58))</f>
        <v>0</v>
      </c>
      <c r="AD41" s="249"/>
      <c r="AE41" s="250">
        <f>IF(ISTEXT(AD41),0,IF(AD58=0,0,AD41/AD58))</f>
        <v>0</v>
      </c>
      <c r="AF41" s="249"/>
      <c r="AG41" s="250">
        <f>IF(ISTEXT(AF41),0,IF(AF58=0,0,AF41/AF58))</f>
        <v>0</v>
      </c>
      <c r="AH41" s="249"/>
      <c r="AI41" s="251">
        <f>IF(ISTEXT(AH41),0,IF(AH58=0,0,AH41/AH58))</f>
        <v>0</v>
      </c>
    </row>
    <row r="42" spans="1:35" s="272" customFormat="1" ht="23.25" customHeight="1" x14ac:dyDescent="0.2">
      <c r="A42" s="236"/>
      <c r="B42" s="237"/>
      <c r="C42" s="279">
        <f t="shared" si="1"/>
        <v>0</v>
      </c>
      <c r="D42" s="239">
        <f t="shared" si="2"/>
        <v>0</v>
      </c>
      <c r="E42" s="240">
        <f>IF(ISTEXT(Z42),Z42,(Z42/Z7)*E6)</f>
        <v>0</v>
      </c>
      <c r="F42" s="241">
        <f t="shared" si="11"/>
        <v>0</v>
      </c>
      <c r="G42" s="240">
        <f>IF(ISTEXT(AB42),AB42,(AB42/AB7)*G6)</f>
        <v>0</v>
      </c>
      <c r="H42" s="241">
        <f t="shared" si="12"/>
        <v>0</v>
      </c>
      <c r="I42" s="240">
        <f>IF(ISTEXT(AD42),AD42,(AD42/AD7)*I6)</f>
        <v>0</v>
      </c>
      <c r="J42" s="241">
        <f t="shared" si="13"/>
        <v>0</v>
      </c>
      <c r="K42" s="240">
        <f>IF(ISTEXT(AF42),AF42,(AF42/AF7)*K6)</f>
        <v>0</v>
      </c>
      <c r="L42" s="241">
        <f t="shared" si="14"/>
        <v>0</v>
      </c>
      <c r="M42" s="240">
        <f>IF(ISTEXT(AH42),AH42,(AH42/AH7)*M6)</f>
        <v>0</v>
      </c>
      <c r="N42" s="241">
        <f t="shared" si="15"/>
        <v>0</v>
      </c>
      <c r="O42" s="242">
        <f t="shared" si="10"/>
        <v>0</v>
      </c>
      <c r="P42" s="243">
        <f t="shared" si="16"/>
        <v>0</v>
      </c>
      <c r="Q42" s="244">
        <f>IF(ISTEXT(P42),0,IF(P58=0,0,P42/P58))</f>
        <v>0</v>
      </c>
      <c r="R42" s="763"/>
      <c r="U42" s="236"/>
      <c r="V42" s="260"/>
      <c r="W42" s="261"/>
      <c r="X42" s="262"/>
      <c r="Y42" s="257"/>
      <c r="Z42" s="249"/>
      <c r="AA42" s="250">
        <f>IF(ISTEXT(Z42),0,IF(Z58=0,0,Z42/Z58))</f>
        <v>0</v>
      </c>
      <c r="AB42" s="249"/>
      <c r="AC42" s="250">
        <f>IF(ISTEXT(AB42),0,IF(AB58=0,0,AB42/AB58))</f>
        <v>0</v>
      </c>
      <c r="AD42" s="249"/>
      <c r="AE42" s="250">
        <f>IF(ISTEXT(AD42),0,IF(AD58=0,0,AD42/AD58))</f>
        <v>0</v>
      </c>
      <c r="AF42" s="249"/>
      <c r="AG42" s="250">
        <f>IF(ISTEXT(AF42),0,IF(AF58=0,0,AF42/AF58))</f>
        <v>0</v>
      </c>
      <c r="AH42" s="249"/>
      <c r="AI42" s="251">
        <f>IF(ISTEXT(AH42),0,IF(AH58=0,0,AH42/AH58))</f>
        <v>0</v>
      </c>
    </row>
    <row r="43" spans="1:35" s="272" customFormat="1" ht="23.25" x14ac:dyDescent="0.2">
      <c r="A43" s="236"/>
      <c r="B43" s="237"/>
      <c r="C43" s="279">
        <f t="shared" si="1"/>
        <v>0</v>
      </c>
      <c r="D43" s="239">
        <f t="shared" si="2"/>
        <v>0</v>
      </c>
      <c r="E43" s="240">
        <f>IF(ISTEXT(Z43),Z43,(Z43/Z7)*E6)</f>
        <v>0</v>
      </c>
      <c r="F43" s="241">
        <f t="shared" si="11"/>
        <v>0</v>
      </c>
      <c r="G43" s="240">
        <f>IF(ISTEXT(AB43),AB43,(AB43/AB7)*G6)</f>
        <v>0</v>
      </c>
      <c r="H43" s="241">
        <f t="shared" si="12"/>
        <v>0</v>
      </c>
      <c r="I43" s="240">
        <f>IF(ISTEXT(AD43),AD43,(AD43/AD7)*I6)</f>
        <v>0</v>
      </c>
      <c r="J43" s="241">
        <f t="shared" si="13"/>
        <v>0</v>
      </c>
      <c r="K43" s="240">
        <f>IF(ISTEXT(AF43),AF43,(AF43/AF7)*K6)</f>
        <v>0</v>
      </c>
      <c r="L43" s="241">
        <f t="shared" si="14"/>
        <v>0</v>
      </c>
      <c r="M43" s="240">
        <f>IF(ISTEXT(AH43),AH43,(AH43/AH7)*M6)</f>
        <v>0</v>
      </c>
      <c r="N43" s="241">
        <f t="shared" si="15"/>
        <v>0</v>
      </c>
      <c r="O43" s="242">
        <f t="shared" si="10"/>
        <v>0</v>
      </c>
      <c r="P43" s="243">
        <f t="shared" si="16"/>
        <v>0</v>
      </c>
      <c r="Q43" s="244">
        <f>IF(ISTEXT(P43),0,IF(P58=0,0,P43/P58))</f>
        <v>0</v>
      </c>
      <c r="R43" s="763"/>
      <c r="U43" s="236"/>
      <c r="V43" s="260"/>
      <c r="W43" s="261"/>
      <c r="X43" s="262"/>
      <c r="Y43" s="257"/>
      <c r="Z43" s="249"/>
      <c r="AA43" s="250">
        <f>IF(ISTEXT(Z43),0,IF(Z58=0,0,Z43/Z58))</f>
        <v>0</v>
      </c>
      <c r="AB43" s="249"/>
      <c r="AC43" s="250">
        <f>IF(ISTEXT(AB43),0,IF(AB58=0,0,AB43/AB58))</f>
        <v>0</v>
      </c>
      <c r="AD43" s="249"/>
      <c r="AE43" s="250">
        <f>IF(ISTEXT(AD43),0,IF(AD58=0,0,AD43/AD58))</f>
        <v>0</v>
      </c>
      <c r="AF43" s="249"/>
      <c r="AG43" s="250">
        <f>IF(ISTEXT(AF43),0,IF(AF58=0,0,AF43/AF58))</f>
        <v>0</v>
      </c>
      <c r="AH43" s="249"/>
      <c r="AI43" s="251">
        <f>IF(ISTEXT(AH43),0,IF(AH58=0,0,AH43/AH58))</f>
        <v>0</v>
      </c>
    </row>
    <row r="44" spans="1:35" s="272" customFormat="1" ht="23.25" x14ac:dyDescent="0.2">
      <c r="A44" s="236"/>
      <c r="B44" s="237"/>
      <c r="C44" s="279">
        <f t="shared" si="1"/>
        <v>0</v>
      </c>
      <c r="D44" s="239">
        <f t="shared" si="2"/>
        <v>0</v>
      </c>
      <c r="E44" s="240">
        <f>IF(ISTEXT(Z44),Z44,(Z44/Z7)*E6)</f>
        <v>0</v>
      </c>
      <c r="F44" s="241">
        <f t="shared" si="11"/>
        <v>0</v>
      </c>
      <c r="G44" s="240">
        <f>IF(ISTEXT(AB44),AB44,(AB44/AB7)*G6)</f>
        <v>0</v>
      </c>
      <c r="H44" s="241">
        <f t="shared" si="12"/>
        <v>0</v>
      </c>
      <c r="I44" s="240">
        <f>IF(ISTEXT(AD44),AD44,(AD44/AD7)*I6)</f>
        <v>0</v>
      </c>
      <c r="J44" s="241">
        <f t="shared" si="13"/>
        <v>0</v>
      </c>
      <c r="K44" s="240">
        <f>IF(ISTEXT(AF44),AF44,(AF44/AF7)*K6)</f>
        <v>0</v>
      </c>
      <c r="L44" s="241">
        <f t="shared" si="14"/>
        <v>0</v>
      </c>
      <c r="M44" s="240">
        <f>IF(ISTEXT(AH44),AH44,(AH44/AH7)*M6)</f>
        <v>0</v>
      </c>
      <c r="N44" s="241">
        <f t="shared" si="15"/>
        <v>0</v>
      </c>
      <c r="O44" s="242">
        <f t="shared" si="10"/>
        <v>0</v>
      </c>
      <c r="P44" s="243">
        <f t="shared" si="16"/>
        <v>0</v>
      </c>
      <c r="Q44" s="244">
        <f>IF(ISTEXT(P44),0,IF(P58=0,0,P44/P58))</f>
        <v>0</v>
      </c>
      <c r="R44" s="763"/>
      <c r="U44" s="236"/>
      <c r="V44" s="260"/>
      <c r="W44" s="261"/>
      <c r="X44" s="262"/>
      <c r="Y44" s="257"/>
      <c r="Z44" s="249"/>
      <c r="AA44" s="250">
        <f>IF(ISTEXT(Z44),0,IF(Z58=0,0,Z44/Z58))</f>
        <v>0</v>
      </c>
      <c r="AB44" s="249"/>
      <c r="AC44" s="250">
        <f>IF(ISTEXT(AB44),0,IF(AB58=0,0,AB44/AB58))</f>
        <v>0</v>
      </c>
      <c r="AD44" s="249"/>
      <c r="AE44" s="250">
        <f>IF(ISTEXT(AD44),0,IF(AD58=0,0,AD44/AD58))</f>
        <v>0</v>
      </c>
      <c r="AF44" s="249"/>
      <c r="AG44" s="250">
        <f>IF(ISTEXT(AF44),0,IF(AF58=0,0,AF44/AF58))</f>
        <v>0</v>
      </c>
      <c r="AH44" s="249"/>
      <c r="AI44" s="251">
        <f>IF(ISTEXT(AH44),0,IF(AH58=0,0,AH44/AH58))</f>
        <v>0</v>
      </c>
    </row>
    <row r="45" spans="1:35" s="272" customFormat="1" ht="23.25" x14ac:dyDescent="0.2">
      <c r="A45" s="236"/>
      <c r="B45" s="237"/>
      <c r="C45" s="279">
        <f t="shared" si="1"/>
        <v>0</v>
      </c>
      <c r="D45" s="239">
        <f t="shared" si="2"/>
        <v>0</v>
      </c>
      <c r="E45" s="240">
        <f>IF(ISTEXT(Z45),Z45,(Z45/Z7)*E6)</f>
        <v>0</v>
      </c>
      <c r="F45" s="241">
        <f t="shared" si="11"/>
        <v>0</v>
      </c>
      <c r="G45" s="240">
        <f>IF(ISTEXT(AB45),AB45,(AB45/AB7)*G6)</f>
        <v>0</v>
      </c>
      <c r="H45" s="241">
        <f t="shared" si="12"/>
        <v>0</v>
      </c>
      <c r="I45" s="240">
        <f>IF(ISTEXT(AD45),AD45,(AD45/AD7)*I6)</f>
        <v>0</v>
      </c>
      <c r="J45" s="241">
        <f t="shared" si="13"/>
        <v>0</v>
      </c>
      <c r="K45" s="240">
        <f>IF(ISTEXT(AF45),AF45,(AF45/AF7)*K6)</f>
        <v>0</v>
      </c>
      <c r="L45" s="241">
        <f t="shared" si="14"/>
        <v>0</v>
      </c>
      <c r="M45" s="240">
        <f>IF(ISTEXT(AH45),AH45,(AH45/AH7)*M6)</f>
        <v>0</v>
      </c>
      <c r="N45" s="241">
        <f t="shared" si="15"/>
        <v>0</v>
      </c>
      <c r="O45" s="242">
        <f t="shared" si="10"/>
        <v>0</v>
      </c>
      <c r="P45" s="243">
        <f t="shared" si="16"/>
        <v>0</v>
      </c>
      <c r="Q45" s="244">
        <f>IF(ISTEXT(P45),0,IF(P58=0,0,P45/P58))</f>
        <v>0</v>
      </c>
      <c r="R45" s="763"/>
      <c r="U45" s="236"/>
      <c r="V45" s="260"/>
      <c r="W45" s="261"/>
      <c r="X45" s="262"/>
      <c r="Y45" s="257"/>
      <c r="Z45" s="249"/>
      <c r="AA45" s="250">
        <f>IF(ISTEXT(Z45),0,IF(Z58=0,0,Z45/Z58))</f>
        <v>0</v>
      </c>
      <c r="AB45" s="249"/>
      <c r="AC45" s="250">
        <f>IF(ISTEXT(AB45),0,IF(AB58=0,0,AB45/AB58))</f>
        <v>0</v>
      </c>
      <c r="AD45" s="249"/>
      <c r="AE45" s="250">
        <f>IF(ISTEXT(AD45),0,IF(AD58=0,0,AD45/AD58))</f>
        <v>0</v>
      </c>
      <c r="AF45" s="249"/>
      <c r="AG45" s="250">
        <f>IF(ISTEXT(AF45),0,IF(AF58=0,0,AF45/AF58))</f>
        <v>0</v>
      </c>
      <c r="AH45" s="249"/>
      <c r="AI45" s="251">
        <f>IF(ISTEXT(AH45),0,IF(AH58=0,0,AH45/AH58))</f>
        <v>0</v>
      </c>
    </row>
    <row r="46" spans="1:35" s="272" customFormat="1" ht="23.25" x14ac:dyDescent="0.2">
      <c r="A46" s="236"/>
      <c r="B46" s="237"/>
      <c r="C46" s="279">
        <f t="shared" si="1"/>
        <v>0</v>
      </c>
      <c r="D46" s="239">
        <f t="shared" si="2"/>
        <v>0</v>
      </c>
      <c r="E46" s="240">
        <f>IF(ISTEXT(Z46),Z46,(Z46/Z7)*E6)</f>
        <v>0</v>
      </c>
      <c r="F46" s="241">
        <f t="shared" si="11"/>
        <v>0</v>
      </c>
      <c r="G46" s="240">
        <f>IF(ISTEXT(AB46),AB46,(AB46/AB7)*G6)</f>
        <v>0</v>
      </c>
      <c r="H46" s="241">
        <f t="shared" si="12"/>
        <v>0</v>
      </c>
      <c r="I46" s="240">
        <f>IF(ISTEXT(AD46),AD46,(AD46/AD7)*I6)</f>
        <v>0</v>
      </c>
      <c r="J46" s="241">
        <f t="shared" si="13"/>
        <v>0</v>
      </c>
      <c r="K46" s="240">
        <f>IF(ISTEXT(AF46),AF46,(AF46/AF7)*K6)</f>
        <v>0</v>
      </c>
      <c r="L46" s="241">
        <f t="shared" si="14"/>
        <v>0</v>
      </c>
      <c r="M46" s="240">
        <f>IF(ISTEXT(AH46),AH46,(AH46/AH7)*M6)</f>
        <v>0</v>
      </c>
      <c r="N46" s="241">
        <f t="shared" si="15"/>
        <v>0</v>
      </c>
      <c r="O46" s="242">
        <f t="shared" si="10"/>
        <v>0</v>
      </c>
      <c r="P46" s="243">
        <f t="shared" si="16"/>
        <v>0</v>
      </c>
      <c r="Q46" s="244">
        <f>IF(ISTEXT(P46),0,IF(P58=0,0,P46/P58))</f>
        <v>0</v>
      </c>
      <c r="R46" s="763"/>
      <c r="U46" s="236"/>
      <c r="V46" s="260"/>
      <c r="W46" s="261"/>
      <c r="X46" s="262"/>
      <c r="Y46" s="257"/>
      <c r="Z46" s="249"/>
      <c r="AA46" s="250">
        <f>IF(ISTEXT(Z46),0,IF(Z58=0,0,Z46/Z58))</f>
        <v>0</v>
      </c>
      <c r="AB46" s="249"/>
      <c r="AC46" s="250">
        <f>IF(ISTEXT(AB46),0,IF(AB58=0,0,AB46/AB58))</f>
        <v>0</v>
      </c>
      <c r="AD46" s="249"/>
      <c r="AE46" s="250">
        <f>IF(ISTEXT(AD46),0,IF(AD58=0,0,AD46/AD58))</f>
        <v>0</v>
      </c>
      <c r="AF46" s="249"/>
      <c r="AG46" s="250">
        <f>IF(ISTEXT(AF46),0,IF(AF58=0,0,AF46/AF58))</f>
        <v>0</v>
      </c>
      <c r="AH46" s="249"/>
      <c r="AI46" s="251">
        <f>IF(ISTEXT(AH46),0,IF(AH58=0,0,AH46/AH58))</f>
        <v>0</v>
      </c>
    </row>
    <row r="47" spans="1:35" s="272" customFormat="1" ht="23.25" x14ac:dyDescent="0.2">
      <c r="A47" s="236"/>
      <c r="B47" s="237"/>
      <c r="C47" s="279">
        <f t="shared" si="1"/>
        <v>0</v>
      </c>
      <c r="D47" s="239">
        <f t="shared" si="2"/>
        <v>0</v>
      </c>
      <c r="E47" s="240">
        <f>IF(ISTEXT(Z47),Z47,(Z47/Z7)*E6)</f>
        <v>0</v>
      </c>
      <c r="F47" s="241">
        <f t="shared" si="11"/>
        <v>0</v>
      </c>
      <c r="G47" s="240">
        <f>IF(ISTEXT(AB47),AB47,(AB47/AB7)*G6)</f>
        <v>0</v>
      </c>
      <c r="H47" s="241">
        <f t="shared" si="12"/>
        <v>0</v>
      </c>
      <c r="I47" s="240">
        <f>IF(ISTEXT(AD47),AD47,(AD47/AD7)*I6)</f>
        <v>0</v>
      </c>
      <c r="J47" s="241">
        <f t="shared" si="13"/>
        <v>0</v>
      </c>
      <c r="K47" s="240">
        <f>IF(ISTEXT(AF47),AF47,(AF47/AF7)*K6)</f>
        <v>0</v>
      </c>
      <c r="L47" s="241">
        <f t="shared" si="14"/>
        <v>0</v>
      </c>
      <c r="M47" s="240">
        <f>IF(ISTEXT(AH47),AH47,(AH47/AH7)*M6)</f>
        <v>0</v>
      </c>
      <c r="N47" s="241">
        <f t="shared" si="15"/>
        <v>0</v>
      </c>
      <c r="O47" s="242">
        <f t="shared" si="10"/>
        <v>0</v>
      </c>
      <c r="P47" s="243">
        <f t="shared" si="16"/>
        <v>0</v>
      </c>
      <c r="Q47" s="244">
        <f>IF(ISTEXT(P47),0,IF(P58=0,0,P47/P58))</f>
        <v>0</v>
      </c>
      <c r="R47" s="763"/>
      <c r="U47" s="236"/>
      <c r="V47" s="260"/>
      <c r="W47" s="261"/>
      <c r="X47" s="262"/>
      <c r="Y47" s="257"/>
      <c r="Z47" s="249"/>
      <c r="AA47" s="250">
        <f>IF(ISTEXT(Z47),0,IF(Z58=0,0,Z47/Z58))</f>
        <v>0</v>
      </c>
      <c r="AB47" s="249"/>
      <c r="AC47" s="250">
        <f>IF(ISTEXT(AB47),0,IF(AB58=0,0,AB47/AB58))</f>
        <v>0</v>
      </c>
      <c r="AD47" s="249"/>
      <c r="AE47" s="250">
        <f>IF(ISTEXT(AD47),0,IF(AD58=0,0,AD47/AD58))</f>
        <v>0</v>
      </c>
      <c r="AF47" s="249"/>
      <c r="AG47" s="250">
        <f>IF(ISTEXT(AF47),0,IF(AF58=0,0,AF47/AF58))</f>
        <v>0</v>
      </c>
      <c r="AH47" s="249"/>
      <c r="AI47" s="251">
        <f>IF(ISTEXT(AH47),0,IF(AH58=0,0,AH47/AH58))</f>
        <v>0</v>
      </c>
    </row>
    <row r="48" spans="1:35" ht="23.25" x14ac:dyDescent="0.25">
      <c r="A48" s="236"/>
      <c r="B48" s="237"/>
      <c r="C48" s="279">
        <f t="shared" si="1"/>
        <v>0</v>
      </c>
      <c r="D48" s="239">
        <f t="shared" si="2"/>
        <v>0</v>
      </c>
      <c r="E48" s="240">
        <f>IF(ISTEXT(Z48),Z48,(Z48/Z7)*E6)</f>
        <v>0</v>
      </c>
      <c r="F48" s="241">
        <f t="shared" si="11"/>
        <v>0</v>
      </c>
      <c r="G48" s="240">
        <f>IF(ISTEXT(AB48),AB48,(AB48/AB7)*G6)</f>
        <v>0</v>
      </c>
      <c r="H48" s="241">
        <f t="shared" si="12"/>
        <v>0</v>
      </c>
      <c r="I48" s="240">
        <f>IF(ISTEXT(AD48),AD48,(AD48/AD7)*I6)</f>
        <v>0</v>
      </c>
      <c r="J48" s="241">
        <f t="shared" si="13"/>
        <v>0</v>
      </c>
      <c r="K48" s="240">
        <f>IF(ISTEXT(AF48),AF48,(AF48/AF7)*K6)</f>
        <v>0</v>
      </c>
      <c r="L48" s="241">
        <f t="shared" si="14"/>
        <v>0</v>
      </c>
      <c r="M48" s="240">
        <f>IF(ISTEXT(AH48),AH48,(AH48/AH7)*M6)</f>
        <v>0</v>
      </c>
      <c r="N48" s="241">
        <f t="shared" si="15"/>
        <v>0</v>
      </c>
      <c r="O48" s="242">
        <f t="shared" si="10"/>
        <v>0</v>
      </c>
      <c r="P48" s="243">
        <f t="shared" si="16"/>
        <v>0</v>
      </c>
      <c r="Q48" s="244">
        <f>IF(ISTEXT(P48),0,IF(P58=0,0,P48/P58))</f>
        <v>0</v>
      </c>
      <c r="R48" s="763"/>
      <c r="U48" s="236"/>
      <c r="V48" s="260"/>
      <c r="W48" s="261"/>
      <c r="X48" s="262"/>
      <c r="Y48" s="257"/>
      <c r="Z48" s="249"/>
      <c r="AA48" s="250">
        <f>IF(ISTEXT(Z48),0,IF(Z58=0,0,Z48/Z58))</f>
        <v>0</v>
      </c>
      <c r="AB48" s="249"/>
      <c r="AC48" s="250">
        <f>IF(ISTEXT(AB48),0,IF(AB58=0,0,AB48/AB58))</f>
        <v>0</v>
      </c>
      <c r="AD48" s="249"/>
      <c r="AE48" s="250">
        <f>IF(ISTEXT(AD48),0,IF(AD58=0,0,AD48/AD58))</f>
        <v>0</v>
      </c>
      <c r="AF48" s="249"/>
      <c r="AG48" s="250">
        <f>IF(ISTEXT(AF48),0,IF(AF58=0,0,AF48/AF58))</f>
        <v>0</v>
      </c>
      <c r="AH48" s="249"/>
      <c r="AI48" s="251">
        <f>IF(ISTEXT(AH48),0,IF(AH58=0,0,AH48/AH58))</f>
        <v>0</v>
      </c>
    </row>
    <row r="49" spans="1:35" ht="23.25" x14ac:dyDescent="0.25">
      <c r="A49" s="236"/>
      <c r="B49" s="237"/>
      <c r="C49" s="279">
        <f t="shared" si="1"/>
        <v>0</v>
      </c>
      <c r="D49" s="239">
        <f t="shared" si="2"/>
        <v>0</v>
      </c>
      <c r="E49" s="240">
        <f>IF(ISTEXT(Z49),Z49,(Z49/Z7)*E6)</f>
        <v>0</v>
      </c>
      <c r="F49" s="241">
        <f t="shared" si="11"/>
        <v>0</v>
      </c>
      <c r="G49" s="240">
        <f>IF(ISTEXT(AB49),AB49,(AB49/AB7)*G6)</f>
        <v>0</v>
      </c>
      <c r="H49" s="241">
        <f t="shared" si="12"/>
        <v>0</v>
      </c>
      <c r="I49" s="240">
        <f>IF(ISTEXT(AD49),AD49,(AD49/AD7)*I6)</f>
        <v>0</v>
      </c>
      <c r="J49" s="241">
        <f t="shared" si="13"/>
        <v>0</v>
      </c>
      <c r="K49" s="240">
        <f>IF(ISTEXT(AF49),AF49,(AF49/AF7)*K6)</f>
        <v>0</v>
      </c>
      <c r="L49" s="241">
        <f t="shared" si="14"/>
        <v>0</v>
      </c>
      <c r="M49" s="240">
        <f>IF(ISTEXT(AH49),AH49,(AH49/AH7)*M6)</f>
        <v>0</v>
      </c>
      <c r="N49" s="241">
        <f t="shared" si="15"/>
        <v>0</v>
      </c>
      <c r="O49" s="242">
        <f t="shared" si="10"/>
        <v>0</v>
      </c>
      <c r="P49" s="243">
        <f t="shared" si="16"/>
        <v>0</v>
      </c>
      <c r="Q49" s="244">
        <f>IF(ISTEXT(P49),0,IF(P58=0,0,P49/P58))</f>
        <v>0</v>
      </c>
      <c r="R49" s="763"/>
      <c r="U49" s="236"/>
      <c r="V49" s="260"/>
      <c r="W49" s="261"/>
      <c r="X49" s="262"/>
      <c r="Y49" s="257"/>
      <c r="Z49" s="249"/>
      <c r="AA49" s="250">
        <f>IF(ISTEXT(Z49),0,IF(Z58=0,0,Z49/Z58))</f>
        <v>0</v>
      </c>
      <c r="AB49" s="249"/>
      <c r="AC49" s="250">
        <f>IF(ISTEXT(AB49),0,IF(AB58=0,0,AB49/AB58))</f>
        <v>0</v>
      </c>
      <c r="AD49" s="249"/>
      <c r="AE49" s="250">
        <f>IF(ISTEXT(AD49),0,IF(AD58=0,0,AD49/AD58))</f>
        <v>0</v>
      </c>
      <c r="AF49" s="249"/>
      <c r="AG49" s="250">
        <f>IF(ISTEXT(AF49),0,IF(AF58=0,0,AF49/AF58))</f>
        <v>0</v>
      </c>
      <c r="AH49" s="249"/>
      <c r="AI49" s="251">
        <f>IF(ISTEXT(AH49),0,IF(AH58=0,0,AH49/AH58))</f>
        <v>0</v>
      </c>
    </row>
    <row r="50" spans="1:35" ht="23.25" x14ac:dyDescent="0.25">
      <c r="A50" s="236"/>
      <c r="B50" s="237"/>
      <c r="C50" s="279">
        <f t="shared" si="1"/>
        <v>0</v>
      </c>
      <c r="D50" s="239">
        <f t="shared" si="2"/>
        <v>0</v>
      </c>
      <c r="E50" s="240">
        <f>IF(ISTEXT(Z50),Z50,(Z50/Z7)*E6)</f>
        <v>0</v>
      </c>
      <c r="F50" s="241">
        <f t="shared" si="11"/>
        <v>0</v>
      </c>
      <c r="G50" s="240">
        <f>IF(ISTEXT(AB50),AB50,(AB50/AB7)*G6)</f>
        <v>0</v>
      </c>
      <c r="H50" s="241">
        <f t="shared" si="12"/>
        <v>0</v>
      </c>
      <c r="I50" s="240">
        <f>IF(ISTEXT(AD50),AD50,(AD50/AD7)*I6)</f>
        <v>0</v>
      </c>
      <c r="J50" s="241">
        <f t="shared" si="13"/>
        <v>0</v>
      </c>
      <c r="K50" s="240">
        <f>IF(ISTEXT(AF50),AF50,(AF50/AF7)*K6)</f>
        <v>0</v>
      </c>
      <c r="L50" s="241">
        <f t="shared" si="14"/>
        <v>0</v>
      </c>
      <c r="M50" s="240">
        <f>IF(ISTEXT(AH50),AH50,(AH50/AH7)*M6)</f>
        <v>0</v>
      </c>
      <c r="N50" s="241">
        <f t="shared" si="15"/>
        <v>0</v>
      </c>
      <c r="O50" s="242">
        <f t="shared" si="10"/>
        <v>0</v>
      </c>
      <c r="P50" s="243">
        <f t="shared" si="16"/>
        <v>0</v>
      </c>
      <c r="Q50" s="244">
        <f>IF(ISTEXT(P50),0,IF(P58=0,0,P50/P58))</f>
        <v>0</v>
      </c>
      <c r="R50" s="763"/>
      <c r="U50" s="236"/>
      <c r="V50" s="260"/>
      <c r="W50" s="261"/>
      <c r="X50" s="262"/>
      <c r="Y50" s="257"/>
      <c r="Z50" s="249"/>
      <c r="AA50" s="250">
        <f>IF(ISTEXT(Z50),0,IF(Z58=0,0,Z50/Z58))</f>
        <v>0</v>
      </c>
      <c r="AB50" s="249"/>
      <c r="AC50" s="250">
        <f>IF(ISTEXT(AB50),0,IF(AB58=0,0,AB50/AB58))</f>
        <v>0</v>
      </c>
      <c r="AD50" s="249"/>
      <c r="AE50" s="250">
        <f>IF(ISTEXT(AD50),0,IF(AD58=0,0,AD50/AD58))</f>
        <v>0</v>
      </c>
      <c r="AF50" s="249"/>
      <c r="AG50" s="250">
        <f>IF(ISTEXT(AF50),0,IF(AF58=0,0,AF50/AF58))</f>
        <v>0</v>
      </c>
      <c r="AH50" s="249"/>
      <c r="AI50" s="251">
        <f>IF(ISTEXT(AH50),0,IF(AH58=0,0,AH50/AH58))</f>
        <v>0</v>
      </c>
    </row>
    <row r="51" spans="1:35" ht="23.25" x14ac:dyDescent="0.25">
      <c r="A51" s="236"/>
      <c r="B51" s="237"/>
      <c r="C51" s="279"/>
      <c r="D51" s="239">
        <f t="shared" ref="D51:D57" si="17">X51</f>
        <v>0</v>
      </c>
      <c r="E51" s="240">
        <f>IF(ISTEXT(Z51),Z51,(Z51/Z7)*E6)</f>
        <v>0</v>
      </c>
      <c r="F51" s="241">
        <f t="shared" si="11"/>
        <v>0</v>
      </c>
      <c r="G51" s="240">
        <f>IF(ISTEXT(AB51),AB51,(AB51/AB7)*G6)</f>
        <v>0</v>
      </c>
      <c r="H51" s="241">
        <f t="shared" si="12"/>
        <v>0</v>
      </c>
      <c r="I51" s="240">
        <f>IF(ISTEXT(AD51),AD51,(AD51/AD7)*I6)</f>
        <v>0</v>
      </c>
      <c r="J51" s="241">
        <f t="shared" si="13"/>
        <v>0</v>
      </c>
      <c r="K51" s="240">
        <f>IF(ISTEXT(AF51),AF51,(AF51/AF7)*K6)</f>
        <v>0</v>
      </c>
      <c r="L51" s="241">
        <f t="shared" si="14"/>
        <v>0</v>
      </c>
      <c r="M51" s="240">
        <f>IF(ISTEXT(AH51),AH51,(AH51/AH7)*M6)</f>
        <v>0</v>
      </c>
      <c r="N51" s="241">
        <f t="shared" si="15"/>
        <v>0</v>
      </c>
      <c r="O51" s="242">
        <f t="shared" si="10"/>
        <v>0</v>
      </c>
      <c r="P51" s="243">
        <f t="shared" si="16"/>
        <v>0</v>
      </c>
      <c r="Q51" s="244">
        <f>IF(ISTEXT(P51),0,IF(P58=0,0,P51/P58))</f>
        <v>0</v>
      </c>
      <c r="R51" s="763"/>
      <c r="U51" s="236"/>
      <c r="V51" s="260"/>
      <c r="W51" s="261"/>
      <c r="X51" s="262"/>
      <c r="Y51" s="257"/>
      <c r="Z51" s="249"/>
      <c r="AA51" s="250">
        <f>IF(ISTEXT(Z51),0,IF(Z58=0,0,Z51/Z58))</f>
        <v>0</v>
      </c>
      <c r="AB51" s="249"/>
      <c r="AC51" s="250">
        <f>IF(ISTEXT(AB51),0,IF(AB58=0,0,AB51/AB58))</f>
        <v>0</v>
      </c>
      <c r="AD51" s="249"/>
      <c r="AE51" s="250">
        <f>IF(ISTEXT(AD51),0,IF(AD58=0,0,AD51/AD58))</f>
        <v>0</v>
      </c>
      <c r="AF51" s="249"/>
      <c r="AG51" s="250">
        <f>IF(ISTEXT(AF51),0,IF(AF58=0,0,AF51/AF58))</f>
        <v>0</v>
      </c>
      <c r="AH51" s="249"/>
      <c r="AI51" s="251">
        <f>IF(ISTEXT(AH51),0,IF(AH58=0,0,AH51/AH58))</f>
        <v>0</v>
      </c>
    </row>
    <row r="52" spans="1:35" ht="23.25" x14ac:dyDescent="0.25">
      <c r="A52" s="236"/>
      <c r="B52" s="237"/>
      <c r="C52" s="279">
        <f t="shared" ref="C52:C57" si="18">W52</f>
        <v>0</v>
      </c>
      <c r="D52" s="239">
        <f t="shared" si="17"/>
        <v>0</v>
      </c>
      <c r="E52" s="240">
        <f>IF(ISTEXT(Z52),Z52,(Z52/Z7)*E6)</f>
        <v>0</v>
      </c>
      <c r="F52" s="241">
        <f t="shared" si="11"/>
        <v>0</v>
      </c>
      <c r="G52" s="240">
        <f>IF(ISTEXT(AB52),AB52,(AB52/AB7)*G6)</f>
        <v>0</v>
      </c>
      <c r="H52" s="241">
        <f t="shared" si="12"/>
        <v>0</v>
      </c>
      <c r="I52" s="240">
        <f>IF(ISTEXT(AD52),AD52,(AD52/AD7)*I6)</f>
        <v>0</v>
      </c>
      <c r="J52" s="241">
        <f t="shared" si="13"/>
        <v>0</v>
      </c>
      <c r="K52" s="240">
        <f>IF(ISTEXT(AF52),AF52,(AF52/AF7)*K6)</f>
        <v>0</v>
      </c>
      <c r="L52" s="241">
        <f t="shared" si="14"/>
        <v>0</v>
      </c>
      <c r="M52" s="240">
        <f>IF(ISTEXT(AH52),AH52,(AH52/AH7)*M6)</f>
        <v>0</v>
      </c>
      <c r="N52" s="241">
        <f t="shared" si="15"/>
        <v>0</v>
      </c>
      <c r="O52" s="242">
        <f t="shared" si="10"/>
        <v>0</v>
      </c>
      <c r="P52" s="243">
        <f t="shared" si="16"/>
        <v>0</v>
      </c>
      <c r="Q52" s="244">
        <f>IF(ISTEXT(P52),0,IF(P58=0,0,P52/P58))</f>
        <v>0</v>
      </c>
      <c r="R52" s="763"/>
      <c r="U52" s="236"/>
      <c r="V52" s="260"/>
      <c r="W52" s="261"/>
      <c r="X52" s="262"/>
      <c r="Y52" s="257"/>
      <c r="Z52" s="249"/>
      <c r="AA52" s="250">
        <f>IF(ISTEXT(Z52),0,IF(Z58=0,0,Z52/Z58))</f>
        <v>0</v>
      </c>
      <c r="AB52" s="249"/>
      <c r="AC52" s="250">
        <f>IF(ISTEXT(AB52),0,IF(AB58=0,0,AB52/AB58))</f>
        <v>0</v>
      </c>
      <c r="AD52" s="249"/>
      <c r="AE52" s="250">
        <f>IF(ISTEXT(AD52),0,IF(AD58=0,0,AD52/AD58))</f>
        <v>0</v>
      </c>
      <c r="AF52" s="249"/>
      <c r="AG52" s="250">
        <f>IF(ISTEXT(AF52),0,IF(AF58=0,0,AF52/AF58))</f>
        <v>0</v>
      </c>
      <c r="AH52" s="249"/>
      <c r="AI52" s="251">
        <f>IF(ISTEXT(AH52),0,IF(AH58=0,0,AH52/AH58))</f>
        <v>0</v>
      </c>
    </row>
    <row r="53" spans="1:35" ht="23.25" x14ac:dyDescent="0.25">
      <c r="A53" s="236"/>
      <c r="B53" s="237"/>
      <c r="C53" s="279">
        <f t="shared" si="18"/>
        <v>0</v>
      </c>
      <c r="D53" s="239">
        <f t="shared" si="17"/>
        <v>0</v>
      </c>
      <c r="E53" s="240">
        <f>IF(ISTEXT(Z53),Z53,(Z53/Z7)*E6)</f>
        <v>0</v>
      </c>
      <c r="F53" s="241">
        <f t="shared" si="11"/>
        <v>0</v>
      </c>
      <c r="G53" s="240">
        <f>IF(ISTEXT(AB53),AB53,(AB53/AB7)*G6)</f>
        <v>0</v>
      </c>
      <c r="H53" s="241">
        <f t="shared" si="12"/>
        <v>0</v>
      </c>
      <c r="I53" s="240">
        <f>IF(ISTEXT(AD53),AD53,(AD53/AD7)*I6)</f>
        <v>0</v>
      </c>
      <c r="J53" s="241">
        <f t="shared" si="13"/>
        <v>0</v>
      </c>
      <c r="K53" s="240">
        <f>IF(ISTEXT(AF53),AF53,(AF53/AF7)*K6)</f>
        <v>0</v>
      </c>
      <c r="L53" s="241">
        <f t="shared" si="14"/>
        <v>0</v>
      </c>
      <c r="M53" s="240">
        <f>IF(ISTEXT(AH53),AH53,(AH53/AH7)*M6)</f>
        <v>0</v>
      </c>
      <c r="N53" s="241">
        <f t="shared" si="15"/>
        <v>0</v>
      </c>
      <c r="O53" s="242">
        <f t="shared" si="10"/>
        <v>0</v>
      </c>
      <c r="P53" s="243">
        <f t="shared" si="16"/>
        <v>0</v>
      </c>
      <c r="Q53" s="244">
        <f>IF(ISTEXT(P53),0,IF(P58=0,0,P53/P58))</f>
        <v>0</v>
      </c>
      <c r="R53" s="763"/>
      <c r="U53" s="236"/>
      <c r="V53" s="260"/>
      <c r="W53" s="261"/>
      <c r="X53" s="262"/>
      <c r="Y53" s="257"/>
      <c r="Z53" s="249"/>
      <c r="AA53" s="250">
        <f>IF(ISTEXT(Z53),0,IF(Z58=0,0,Z53/Z58))</f>
        <v>0</v>
      </c>
      <c r="AB53" s="249"/>
      <c r="AC53" s="250">
        <f>IF(ISTEXT(AB53),0,IF(AB58=0,0,AB53/AB58))</f>
        <v>0</v>
      </c>
      <c r="AD53" s="249"/>
      <c r="AE53" s="250">
        <f>IF(ISTEXT(AD53),0,IF(AD58=0,0,AD53/AD58))</f>
        <v>0</v>
      </c>
      <c r="AF53" s="249"/>
      <c r="AG53" s="250">
        <f>IF(ISTEXT(AF53),0,IF(AF58=0,0,AF53/AF58))</f>
        <v>0</v>
      </c>
      <c r="AH53" s="249"/>
      <c r="AI53" s="251">
        <f>IF(ISTEXT(AH53),0,IF(AH58=0,0,AH53/AH58))</f>
        <v>0</v>
      </c>
    </row>
    <row r="54" spans="1:35" ht="23.25" x14ac:dyDescent="0.25">
      <c r="A54" s="236"/>
      <c r="B54" s="237"/>
      <c r="C54" s="279">
        <f t="shared" si="18"/>
        <v>0</v>
      </c>
      <c r="D54" s="239">
        <f t="shared" si="17"/>
        <v>0</v>
      </c>
      <c r="E54" s="240">
        <f>IF(ISTEXT(Z54),Z54,(Z54/Z7)*E6)</f>
        <v>0</v>
      </c>
      <c r="F54" s="241">
        <f t="shared" si="11"/>
        <v>0</v>
      </c>
      <c r="G54" s="240">
        <f>IF(ISTEXT(AB54),AB54,(AB54/AB7)*G6)</f>
        <v>0</v>
      </c>
      <c r="H54" s="241">
        <f t="shared" si="12"/>
        <v>0</v>
      </c>
      <c r="I54" s="240">
        <f>IF(ISTEXT(AD54),AD54,(AD54/AD7)*I6)</f>
        <v>0</v>
      </c>
      <c r="J54" s="241">
        <f t="shared" si="13"/>
        <v>0</v>
      </c>
      <c r="K54" s="240">
        <f>IF(ISTEXT(AF54),AF54,(AF54/AF7)*K6)</f>
        <v>0</v>
      </c>
      <c r="L54" s="241">
        <f t="shared" si="14"/>
        <v>0</v>
      </c>
      <c r="M54" s="240">
        <f>IF(ISTEXT(AH54),AH54,(AH54/AH7)*M6)</f>
        <v>0</v>
      </c>
      <c r="N54" s="241">
        <f t="shared" si="15"/>
        <v>0</v>
      </c>
      <c r="O54" s="242">
        <f t="shared" si="10"/>
        <v>0</v>
      </c>
      <c r="P54" s="243">
        <f t="shared" si="16"/>
        <v>0</v>
      </c>
      <c r="Q54" s="244">
        <f>IF(ISTEXT(P54),0,IF(P58=0,0,P54/P58))</f>
        <v>0</v>
      </c>
      <c r="R54" s="763"/>
      <c r="U54" s="236"/>
      <c r="V54" s="260"/>
      <c r="W54" s="261"/>
      <c r="X54" s="262"/>
      <c r="Y54" s="257"/>
      <c r="Z54" s="249"/>
      <c r="AA54" s="250">
        <f>IF(ISTEXT(Z54),0,IF(Z58=0,0,Z54/Z58))</f>
        <v>0</v>
      </c>
      <c r="AB54" s="249"/>
      <c r="AC54" s="250">
        <f>IF(ISTEXT(AB54),0,IF(AB58=0,0,AB54/AB58))</f>
        <v>0</v>
      </c>
      <c r="AD54" s="249"/>
      <c r="AE54" s="250">
        <f>IF(ISTEXT(AD54),0,IF(AD58=0,0,AD54/AD58))</f>
        <v>0</v>
      </c>
      <c r="AF54" s="249"/>
      <c r="AG54" s="250">
        <f>IF(ISTEXT(AF54),0,IF(AF58=0,0,AF54/AF58))</f>
        <v>0</v>
      </c>
      <c r="AH54" s="249"/>
      <c r="AI54" s="251">
        <f>IF(ISTEXT(AH54),0,IF(AH58=0,0,AH54/AH58))</f>
        <v>0</v>
      </c>
    </row>
    <row r="55" spans="1:35" ht="23.25" x14ac:dyDescent="0.25">
      <c r="A55" s="236"/>
      <c r="B55" s="237"/>
      <c r="C55" s="279">
        <f t="shared" si="18"/>
        <v>0</v>
      </c>
      <c r="D55" s="239">
        <f t="shared" si="17"/>
        <v>0</v>
      </c>
      <c r="E55" s="240">
        <f>IF(ISTEXT(Z55),Z55,(Z55/Z7)*E6)</f>
        <v>0</v>
      </c>
      <c r="F55" s="241">
        <f t="shared" si="11"/>
        <v>0</v>
      </c>
      <c r="G55" s="240">
        <f>IF(ISTEXT(AB55),AB55,(AB55/AB7)*G6)</f>
        <v>0</v>
      </c>
      <c r="H55" s="241">
        <f t="shared" si="12"/>
        <v>0</v>
      </c>
      <c r="I55" s="240">
        <f>IF(ISTEXT(AD55),AD55,(AD55/AD7)*I6)</f>
        <v>0</v>
      </c>
      <c r="J55" s="241">
        <f t="shared" si="13"/>
        <v>0</v>
      </c>
      <c r="K55" s="240">
        <f>IF(ISTEXT(AF55),AF55,(AF55/AF7)*K6)</f>
        <v>0</v>
      </c>
      <c r="L55" s="241">
        <f t="shared" si="14"/>
        <v>0</v>
      </c>
      <c r="M55" s="240">
        <f>IF(ISTEXT(AH55),AH55,(AH55/AH7)*M6)</f>
        <v>0</v>
      </c>
      <c r="N55" s="241">
        <f t="shared" si="15"/>
        <v>0</v>
      </c>
      <c r="O55" s="242">
        <f t="shared" si="10"/>
        <v>0</v>
      </c>
      <c r="P55" s="243">
        <f t="shared" si="16"/>
        <v>0</v>
      </c>
      <c r="Q55" s="244">
        <f>IF(ISTEXT(P55),0,IF(P58=0,0,P55/P58))</f>
        <v>0</v>
      </c>
      <c r="R55" s="763"/>
      <c r="U55" s="236"/>
      <c r="V55" s="260"/>
      <c r="W55" s="261"/>
      <c r="X55" s="262"/>
      <c r="Y55" s="257"/>
      <c r="Z55" s="249"/>
      <c r="AA55" s="250">
        <f>IF(ISTEXT(Z55),0,IF(Z58=0,0,Z55/Z58))</f>
        <v>0</v>
      </c>
      <c r="AB55" s="249"/>
      <c r="AC55" s="250">
        <f>IF(ISTEXT(AB55),0,IF(AB58=0,0,AB55/AB58))</f>
        <v>0</v>
      </c>
      <c r="AD55" s="249"/>
      <c r="AE55" s="250">
        <f>IF(ISTEXT(AD55),0,IF(AD58=0,0,AD55/AD58))</f>
        <v>0</v>
      </c>
      <c r="AF55" s="249"/>
      <c r="AG55" s="250">
        <f>IF(ISTEXT(AF55),0,IF(AF58=0,0,AF55/AF58))</f>
        <v>0</v>
      </c>
      <c r="AH55" s="249"/>
      <c r="AI55" s="251">
        <f>IF(ISTEXT(AH55),0,IF(AH58=0,0,AH55/AH58))</f>
        <v>0</v>
      </c>
    </row>
    <row r="56" spans="1:35" ht="23.25" x14ac:dyDescent="0.25">
      <c r="A56" s="236"/>
      <c r="B56" s="237"/>
      <c r="C56" s="279">
        <f t="shared" si="18"/>
        <v>0</v>
      </c>
      <c r="D56" s="239">
        <f t="shared" si="17"/>
        <v>0</v>
      </c>
      <c r="E56" s="240">
        <f>IF(ISTEXT(Z56),Z56,(Z56/Z7)*E6)</f>
        <v>0</v>
      </c>
      <c r="F56" s="241">
        <f t="shared" si="11"/>
        <v>0</v>
      </c>
      <c r="G56" s="240">
        <f>IF(ISTEXT(AB56),AB56,(AB56/AB7)*G6)</f>
        <v>0</v>
      </c>
      <c r="H56" s="241">
        <f t="shared" si="12"/>
        <v>0</v>
      </c>
      <c r="I56" s="240">
        <f>IF(ISTEXT(AD56),AD56,(AD56/AD7)*I6)</f>
        <v>0</v>
      </c>
      <c r="J56" s="241">
        <f t="shared" si="13"/>
        <v>0</v>
      </c>
      <c r="K56" s="240">
        <f>IF(ISTEXT(AF56),AF56,(AF56/AF7)*K6)</f>
        <v>0</v>
      </c>
      <c r="L56" s="241">
        <f t="shared" si="14"/>
        <v>0</v>
      </c>
      <c r="M56" s="240">
        <f>IF(ISTEXT(AH56),AH56,(AH56/AH7)*M6)</f>
        <v>0</v>
      </c>
      <c r="N56" s="241">
        <f t="shared" si="15"/>
        <v>0</v>
      </c>
      <c r="O56" s="242">
        <f t="shared" si="10"/>
        <v>0</v>
      </c>
      <c r="P56" s="243">
        <f t="shared" si="16"/>
        <v>0</v>
      </c>
      <c r="Q56" s="244">
        <f>IF(ISTEXT(P56),0,IF(P58=0,0,P56/P58))</f>
        <v>0</v>
      </c>
      <c r="R56" s="763"/>
      <c r="U56" s="236"/>
      <c r="V56" s="260"/>
      <c r="W56" s="261"/>
      <c r="X56" s="262"/>
      <c r="Y56" s="257"/>
      <c r="Z56" s="249"/>
      <c r="AA56" s="250">
        <f>IF(ISTEXT(Z56),0,IF(Z58=0,0,Z56/Z58))</f>
        <v>0</v>
      </c>
      <c r="AB56" s="249"/>
      <c r="AC56" s="250">
        <f>IF(ISTEXT(AB56),0,IF(AB58=0,0,AB56/AB58))</f>
        <v>0</v>
      </c>
      <c r="AD56" s="249"/>
      <c r="AE56" s="250">
        <f>IF(ISTEXT(AD56),0,IF(AD58=0,0,AD56/AD58))</f>
        <v>0</v>
      </c>
      <c r="AF56" s="249"/>
      <c r="AG56" s="250">
        <f>IF(ISTEXT(AF56),0,IF(AF58=0,0,AF56/AF58))</f>
        <v>0</v>
      </c>
      <c r="AH56" s="249"/>
      <c r="AI56" s="251">
        <f>IF(ISTEXT(AH56),0,IF(AH58=0,0,AH56/AH58))</f>
        <v>0</v>
      </c>
    </row>
    <row r="57" spans="1:35" ht="20.25" customHeight="1" x14ac:dyDescent="0.25">
      <c r="A57" s="236"/>
      <c r="B57" s="237"/>
      <c r="C57" s="279">
        <f t="shared" si="18"/>
        <v>0</v>
      </c>
      <c r="D57" s="239">
        <f t="shared" si="17"/>
        <v>0</v>
      </c>
      <c r="E57" s="240">
        <f>IF(ISTEXT(Z57),Z57,(Z57/Z7)*E6)</f>
        <v>0</v>
      </c>
      <c r="F57" s="241">
        <f t="shared" si="11"/>
        <v>0</v>
      </c>
      <c r="G57" s="240">
        <f>IF(ISTEXT(AB57),AB57,(AB57/AB7)*G6)</f>
        <v>0</v>
      </c>
      <c r="H57" s="241">
        <f t="shared" si="12"/>
        <v>0</v>
      </c>
      <c r="I57" s="240">
        <f>IF(ISTEXT(AD57),AD57,(AD57/AD7)*I6)</f>
        <v>0</v>
      </c>
      <c r="J57" s="241">
        <f t="shared" si="13"/>
        <v>0</v>
      </c>
      <c r="K57" s="240">
        <f>IF(ISTEXT(AF57),AF57,(AF57/AF7)*K6)</f>
        <v>0</v>
      </c>
      <c r="L57" s="241">
        <f t="shared" si="14"/>
        <v>0</v>
      </c>
      <c r="M57" s="240">
        <f>IF(ISTEXT(AH57),AH57,(AH57/AH7)*M6)</f>
        <v>0</v>
      </c>
      <c r="N57" s="241">
        <f t="shared" si="15"/>
        <v>0</v>
      </c>
      <c r="O57" s="305">
        <f t="shared" si="10"/>
        <v>0</v>
      </c>
      <c r="P57" s="306">
        <f t="shared" si="16"/>
        <v>0</v>
      </c>
      <c r="Q57" s="244">
        <f>IF(ISTEXT(P57),0,IF(P58=0,0,P57/P58))</f>
        <v>0</v>
      </c>
      <c r="R57" s="763"/>
      <c r="U57" s="236"/>
      <c r="V57" s="260"/>
      <c r="W57" s="261">
        <v>0</v>
      </c>
      <c r="X57" s="262">
        <v>0</v>
      </c>
      <c r="Y57" s="257"/>
      <c r="Z57" s="307"/>
      <c r="AA57" s="250">
        <f>IF(ISTEXT(Z57),0,IF(Z58=0,0,Z57/Z58))</f>
        <v>0</v>
      </c>
      <c r="AB57" s="307"/>
      <c r="AC57" s="250">
        <f>IF(ISTEXT(AB57),0,IF(AB58=0,0,AB57/AB58))</f>
        <v>0</v>
      </c>
      <c r="AD57" s="307"/>
      <c r="AE57" s="250">
        <f>IF(ISTEXT(AD57),0,IF(AD58=0,0,AD57/AD58))</f>
        <v>0</v>
      </c>
      <c r="AF57" s="307"/>
      <c r="AG57" s="250">
        <f>IF(ISTEXT(AF57),0,IF(AF58=0,0,AF57/AF58))</f>
        <v>0</v>
      </c>
      <c r="AH57" s="307"/>
      <c r="AI57" s="251">
        <f>IF(ISTEXT(AH57),0,IF(AH58=0,0,AH57/AH58))</f>
        <v>0</v>
      </c>
    </row>
    <row r="58" spans="1:35" ht="20.25" customHeight="1" x14ac:dyDescent="0.25">
      <c r="A58" s="308"/>
      <c r="B58" s="309"/>
      <c r="C58" s="310"/>
      <c r="D58" s="311">
        <v>0</v>
      </c>
      <c r="E58" s="312">
        <f t="shared" ref="E58:Q58" si="19">SUM(E8:E57)</f>
        <v>4</v>
      </c>
      <c r="F58" s="313">
        <f t="shared" si="19"/>
        <v>67.2</v>
      </c>
      <c r="G58" s="312">
        <f t="shared" si="19"/>
        <v>0</v>
      </c>
      <c r="H58" s="313">
        <f t="shared" si="19"/>
        <v>0</v>
      </c>
      <c r="I58" s="312">
        <f t="shared" si="19"/>
        <v>0</v>
      </c>
      <c r="J58" s="313">
        <f t="shared" si="19"/>
        <v>0</v>
      </c>
      <c r="K58" s="312">
        <f t="shared" si="19"/>
        <v>0</v>
      </c>
      <c r="L58" s="313">
        <f t="shared" si="19"/>
        <v>0</v>
      </c>
      <c r="M58" s="312">
        <f t="shared" si="19"/>
        <v>0</v>
      </c>
      <c r="N58" s="314">
        <f t="shared" si="19"/>
        <v>0</v>
      </c>
      <c r="O58" s="315">
        <f t="shared" si="19"/>
        <v>4</v>
      </c>
      <c r="P58" s="316">
        <f t="shared" si="19"/>
        <v>67.2</v>
      </c>
      <c r="Q58" s="317">
        <f t="shared" si="19"/>
        <v>1</v>
      </c>
      <c r="R58" s="763"/>
      <c r="U58" s="308"/>
      <c r="V58" s="807" t="s">
        <v>80</v>
      </c>
      <c r="W58" s="808"/>
      <c r="X58" s="808"/>
      <c r="Y58" s="809"/>
      <c r="Z58" s="474">
        <f t="shared" ref="Z58:AI58" si="20">SUM(Z8:Z57)</f>
        <v>2</v>
      </c>
      <c r="AA58" s="475">
        <f t="shared" si="20"/>
        <v>1</v>
      </c>
      <c r="AB58" s="476">
        <f t="shared" si="20"/>
        <v>0</v>
      </c>
      <c r="AC58" s="475">
        <f t="shared" si="20"/>
        <v>0</v>
      </c>
      <c r="AD58" s="476">
        <f t="shared" si="20"/>
        <v>0</v>
      </c>
      <c r="AE58" s="475">
        <f t="shared" si="20"/>
        <v>0</v>
      </c>
      <c r="AF58" s="476">
        <f t="shared" si="20"/>
        <v>0</v>
      </c>
      <c r="AG58" s="475">
        <f t="shared" si="20"/>
        <v>0</v>
      </c>
      <c r="AH58" s="476">
        <f t="shared" si="20"/>
        <v>0</v>
      </c>
      <c r="AI58" s="477">
        <f t="shared" si="20"/>
        <v>0</v>
      </c>
    </row>
    <row r="59" spans="1:35" ht="21" customHeight="1" x14ac:dyDescent="0.25">
      <c r="A59" s="322"/>
      <c r="B59" s="323"/>
      <c r="C59" s="324"/>
      <c r="D59" s="325" t="s">
        <v>122</v>
      </c>
      <c r="E59" s="326">
        <f>IF(E6=0,0,(E58/E6)*1)</f>
        <v>0.2</v>
      </c>
      <c r="F59" s="327" t="s">
        <v>121</v>
      </c>
      <c r="G59" s="326">
        <f>IF(G6=0,0,(G58/G6)*1)</f>
        <v>0</v>
      </c>
      <c r="H59" s="327" t="s">
        <v>121</v>
      </c>
      <c r="I59" s="326">
        <f>IF(I6=0,0,(I58/I6)*1)</f>
        <v>0</v>
      </c>
      <c r="J59" s="327" t="s">
        <v>121</v>
      </c>
      <c r="K59" s="326">
        <f>IF(K6=0,0,(K58/K6)*1)</f>
        <v>0</v>
      </c>
      <c r="L59" s="327" t="s">
        <v>121</v>
      </c>
      <c r="M59" s="326">
        <f>IF(M6=0,0,(M58/M6)*1)</f>
        <v>0</v>
      </c>
      <c r="N59" s="328" t="s">
        <v>121</v>
      </c>
      <c r="O59" s="810" t="s">
        <v>123</v>
      </c>
      <c r="P59" s="811"/>
      <c r="Q59" s="811"/>
      <c r="R59" s="763"/>
      <c r="U59" s="322"/>
      <c r="V59" s="807"/>
      <c r="W59" s="808"/>
      <c r="X59" s="808"/>
      <c r="Y59" s="809"/>
      <c r="Z59" s="329">
        <f>Z58/Z7</f>
        <v>0.2</v>
      </c>
      <c r="AA59" s="330">
        <v>0</v>
      </c>
      <c r="AB59" s="329">
        <f>AB58/AB7</f>
        <v>0</v>
      </c>
      <c r="AC59" s="330">
        <v>0</v>
      </c>
      <c r="AD59" s="329">
        <f>AD58/AD7</f>
        <v>0</v>
      </c>
      <c r="AE59" s="330">
        <v>0</v>
      </c>
      <c r="AF59" s="329">
        <f>AF58/AF7</f>
        <v>0</v>
      </c>
      <c r="AG59" s="330">
        <v>0</v>
      </c>
      <c r="AH59" s="329">
        <f>AH58/AH7</f>
        <v>0</v>
      </c>
      <c r="AI59" s="331">
        <v>0</v>
      </c>
    </row>
    <row r="60" spans="1:35" ht="24" customHeight="1" thickBot="1" x14ac:dyDescent="0.3">
      <c r="A60" s="332"/>
      <c r="B60" s="333"/>
      <c r="C60" s="334"/>
      <c r="D60" s="335" t="s">
        <v>124</v>
      </c>
      <c r="E60" s="336"/>
      <c r="F60" s="337">
        <f>IF(E6=0,0,(F58/E6)*1)</f>
        <v>3.3600000000000003</v>
      </c>
      <c r="G60" s="336"/>
      <c r="H60" s="337">
        <f>IF(G6=0,0,(H58/G6)*1)</f>
        <v>0</v>
      </c>
      <c r="I60" s="336"/>
      <c r="J60" s="337">
        <f>IF(I6=0,0,(J58/I6)*1)</f>
        <v>0</v>
      </c>
      <c r="K60" s="336"/>
      <c r="L60" s="337">
        <f>IF(K6=0,0,(L58/K6)*1)</f>
        <v>0</v>
      </c>
      <c r="M60" s="336"/>
      <c r="N60" s="337">
        <f>IF(M6=0,0,(N58/M6)*1)</f>
        <v>0</v>
      </c>
      <c r="O60" s="338"/>
      <c r="P60" s="339">
        <f>P58</f>
        <v>67.2</v>
      </c>
      <c r="Q60" s="340"/>
      <c r="R60" s="763"/>
      <c r="U60" s="332"/>
      <c r="V60" s="807"/>
      <c r="W60" s="808"/>
      <c r="X60" s="808"/>
      <c r="Y60" s="809"/>
      <c r="Z60" s="812" t="s">
        <v>122</v>
      </c>
      <c r="AA60" s="813"/>
      <c r="AB60" s="813"/>
      <c r="AC60" s="813"/>
      <c r="AD60" s="813"/>
      <c r="AE60" s="813"/>
      <c r="AF60" s="813"/>
      <c r="AG60" s="813"/>
      <c r="AH60" s="813"/>
      <c r="AI60" s="814"/>
    </row>
    <row r="61" spans="1:35" ht="24" customHeight="1" x14ac:dyDescent="0.2">
      <c r="A61" s="332"/>
      <c r="B61" s="341"/>
      <c r="C61" s="186"/>
      <c r="D61" s="342" t="s">
        <v>88</v>
      </c>
      <c r="E61" s="343"/>
      <c r="F61" s="344">
        <v>2</v>
      </c>
      <c r="G61" s="343"/>
      <c r="H61" s="344">
        <v>2</v>
      </c>
      <c r="I61" s="343"/>
      <c r="J61" s="344">
        <v>2</v>
      </c>
      <c r="K61" s="343"/>
      <c r="L61" s="344">
        <v>2</v>
      </c>
      <c r="M61" s="343"/>
      <c r="N61" s="345">
        <v>2</v>
      </c>
      <c r="O61" s="346"/>
      <c r="P61" s="347">
        <v>2</v>
      </c>
      <c r="Q61" s="348"/>
      <c r="R61" s="763"/>
      <c r="U61" s="332"/>
      <c r="V61" s="436"/>
      <c r="W61" s="437" t="s">
        <v>125</v>
      </c>
      <c r="X61" s="438"/>
      <c r="Y61" s="438"/>
      <c r="Z61" s="438"/>
      <c r="AA61" s="438"/>
      <c r="AB61" s="438"/>
      <c r="AC61" s="438"/>
      <c r="AD61" s="438"/>
      <c r="AE61" s="438"/>
      <c r="AF61" s="438"/>
      <c r="AG61" s="438"/>
      <c r="AH61" s="438"/>
      <c r="AI61" s="439"/>
    </row>
    <row r="62" spans="1:35" ht="20.25" customHeight="1" x14ac:dyDescent="0.2">
      <c r="A62" s="332"/>
      <c r="B62" s="352"/>
      <c r="C62" s="353"/>
      <c r="D62" s="354" t="s">
        <v>126</v>
      </c>
      <c r="E62" s="355"/>
      <c r="F62" s="356">
        <f>F60*F61</f>
        <v>6.7200000000000006</v>
      </c>
      <c r="G62" s="355"/>
      <c r="H62" s="356">
        <f>H60*H61</f>
        <v>0</v>
      </c>
      <c r="I62" s="355"/>
      <c r="J62" s="356">
        <f>J60*J61</f>
        <v>0</v>
      </c>
      <c r="K62" s="355"/>
      <c r="L62" s="356">
        <f>L60*L61</f>
        <v>0</v>
      </c>
      <c r="M62" s="355"/>
      <c r="N62" s="357">
        <f>N60*N61</f>
        <v>0</v>
      </c>
      <c r="O62" s="358"/>
      <c r="P62" s="357">
        <f>P58*P61</f>
        <v>134.4</v>
      </c>
      <c r="Q62" s="359"/>
      <c r="R62" s="763"/>
      <c r="U62" s="332"/>
      <c r="V62" s="472"/>
      <c r="W62" s="478" t="s">
        <v>127</v>
      </c>
      <c r="X62" s="445"/>
      <c r="Y62" s="445"/>
      <c r="Z62" s="445"/>
      <c r="AA62" s="445"/>
      <c r="AB62" s="445"/>
      <c r="AC62" s="445"/>
      <c r="AD62" s="445"/>
      <c r="AE62" s="445"/>
      <c r="AF62" s="445"/>
      <c r="AG62" s="445"/>
      <c r="AH62" s="445"/>
      <c r="AI62" s="446"/>
    </row>
    <row r="63" spans="1:35" ht="20.25" customHeight="1" x14ac:dyDescent="0.2">
      <c r="A63" s="332"/>
      <c r="B63" s="361" t="s">
        <v>80</v>
      </c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362"/>
      <c r="P63" s="362"/>
      <c r="Q63" s="362"/>
      <c r="R63" s="763"/>
      <c r="U63" s="332"/>
      <c r="V63" s="472"/>
      <c r="W63" s="478" t="s">
        <v>128</v>
      </c>
      <c r="X63" s="438"/>
      <c r="Y63" s="438"/>
      <c r="Z63" s="438"/>
      <c r="AA63" s="438"/>
      <c r="AB63" s="438"/>
      <c r="AC63" s="438"/>
      <c r="AD63" s="438"/>
      <c r="AE63" s="438"/>
      <c r="AF63" s="438"/>
      <c r="AG63" s="438"/>
      <c r="AH63" s="438"/>
      <c r="AI63" s="439"/>
    </row>
    <row r="64" spans="1:35" ht="20.25" customHeight="1" x14ac:dyDescent="0.25">
      <c r="A64" s="332"/>
      <c r="B64" s="364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763"/>
      <c r="U64" s="332"/>
      <c r="V64" s="472"/>
      <c r="W64" s="478" t="s">
        <v>129</v>
      </c>
      <c r="X64" s="438"/>
      <c r="Y64" s="438"/>
      <c r="Z64" s="438"/>
      <c r="AA64" s="438"/>
      <c r="AB64" s="438"/>
      <c r="AC64" s="438"/>
      <c r="AD64" s="438"/>
      <c r="AE64" s="438"/>
      <c r="AF64" s="438"/>
      <c r="AG64" s="438"/>
      <c r="AH64" s="438"/>
      <c r="AI64" s="439"/>
    </row>
    <row r="65" spans="1:35" ht="20.25" customHeight="1" x14ac:dyDescent="0.25">
      <c r="A65" s="332"/>
      <c r="B65" s="777" t="s">
        <v>130</v>
      </c>
      <c r="C65" s="778"/>
      <c r="D65" s="778"/>
      <c r="E65" s="778"/>
      <c r="F65" s="778"/>
      <c r="G65" s="778"/>
      <c r="H65" s="778"/>
      <c r="I65" s="778"/>
      <c r="J65" s="778"/>
      <c r="K65" s="778"/>
      <c r="L65" s="778"/>
      <c r="M65" s="778"/>
      <c r="N65" s="778"/>
      <c r="O65" s="778"/>
      <c r="P65" s="778"/>
      <c r="Q65" s="778"/>
      <c r="R65" s="764"/>
      <c r="U65" s="332"/>
      <c r="V65" s="472"/>
      <c r="W65" s="478" t="s">
        <v>131</v>
      </c>
      <c r="X65" s="438"/>
      <c r="Y65" s="438"/>
      <c r="Z65" s="438"/>
      <c r="AA65" s="438"/>
      <c r="AB65" s="438"/>
      <c r="AC65" s="438"/>
      <c r="AD65" s="438"/>
      <c r="AE65" s="438"/>
      <c r="AF65" s="438"/>
      <c r="AG65" s="438"/>
      <c r="AH65" s="438"/>
      <c r="AI65" s="439"/>
    </row>
    <row r="66" spans="1:35" ht="20.25" customHeight="1" x14ac:dyDescent="0.25">
      <c r="A66" s="332"/>
      <c r="B66" s="777"/>
      <c r="C66" s="778"/>
      <c r="D66" s="778"/>
      <c r="E66" s="778"/>
      <c r="F66" s="778"/>
      <c r="G66" s="778"/>
      <c r="H66" s="778"/>
      <c r="I66" s="778"/>
      <c r="J66" s="778"/>
      <c r="K66" s="778"/>
      <c r="L66" s="778"/>
      <c r="M66" s="778"/>
      <c r="N66" s="778"/>
      <c r="O66" s="778"/>
      <c r="P66" s="778"/>
      <c r="Q66" s="778"/>
      <c r="R66" s="754">
        <f>R2</f>
        <v>7</v>
      </c>
      <c r="U66" s="332"/>
      <c r="V66" s="472"/>
      <c r="W66" s="478" t="s">
        <v>132</v>
      </c>
      <c r="X66" s="438"/>
      <c r="Y66" s="438"/>
      <c r="Z66" s="438"/>
      <c r="AA66" s="438"/>
      <c r="AB66" s="438"/>
      <c r="AC66" s="438"/>
      <c r="AD66" s="438"/>
      <c r="AE66" s="438"/>
      <c r="AF66" s="438"/>
      <c r="AG66" s="438"/>
      <c r="AH66" s="438"/>
      <c r="AI66" s="439"/>
    </row>
    <row r="67" spans="1:35" ht="20.25" customHeight="1" x14ac:dyDescent="0.25">
      <c r="A67" s="332"/>
      <c r="B67" s="777"/>
      <c r="C67" s="778"/>
      <c r="D67" s="778"/>
      <c r="E67" s="778"/>
      <c r="F67" s="778"/>
      <c r="G67" s="778"/>
      <c r="H67" s="778"/>
      <c r="I67" s="778"/>
      <c r="J67" s="778"/>
      <c r="K67" s="778"/>
      <c r="L67" s="778"/>
      <c r="M67" s="778"/>
      <c r="N67" s="778"/>
      <c r="O67" s="778"/>
      <c r="P67" s="778"/>
      <c r="Q67" s="778"/>
      <c r="R67" s="755"/>
      <c r="U67" s="332"/>
      <c r="V67" s="472"/>
      <c r="W67" s="478" t="s">
        <v>133</v>
      </c>
      <c r="X67" s="438"/>
      <c r="Y67" s="438"/>
      <c r="Z67" s="438"/>
      <c r="AA67" s="438"/>
      <c r="AB67" s="438"/>
      <c r="AC67" s="438"/>
      <c r="AD67" s="438"/>
      <c r="AE67" s="438"/>
      <c r="AF67" s="438"/>
      <c r="AG67" s="438"/>
      <c r="AH67" s="438"/>
      <c r="AI67" s="439"/>
    </row>
    <row r="68" spans="1:35" ht="20.25" customHeight="1" thickBot="1" x14ac:dyDescent="0.3">
      <c r="A68" s="332"/>
      <c r="B68" s="349"/>
      <c r="C68" s="350">
        <v>0</v>
      </c>
      <c r="D68" s="350">
        <v>0</v>
      </c>
      <c r="E68" s="350"/>
      <c r="F68" s="350">
        <v>0</v>
      </c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756"/>
      <c r="U68" s="332"/>
      <c r="V68" s="450"/>
      <c r="W68" s="451"/>
      <c r="X68" s="451"/>
      <c r="Y68" s="451"/>
      <c r="Z68" s="451"/>
      <c r="AA68" s="451"/>
      <c r="AB68" s="451"/>
      <c r="AC68" s="451"/>
      <c r="AD68" s="451"/>
      <c r="AE68" s="451"/>
      <c r="AF68" s="451"/>
      <c r="AG68" s="451"/>
      <c r="AH68" s="451"/>
      <c r="AI68" s="452"/>
    </row>
    <row r="69" spans="1:35" ht="20.25" customHeight="1" thickBot="1" x14ac:dyDescent="0.25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</row>
    <row r="70" spans="1:35" ht="35.25" customHeight="1" x14ac:dyDescent="0.35">
      <c r="A70" s="332"/>
      <c r="B70" s="176"/>
      <c r="C70" s="177" t="str">
        <f>C2</f>
        <v>FF.8.A.Restauration, mis à jour le 13/08/2020 </v>
      </c>
      <c r="D70" s="178"/>
      <c r="E70" s="178"/>
      <c r="F70" s="178"/>
      <c r="G70" s="178"/>
      <c r="H70" s="178"/>
      <c r="I70" s="178"/>
      <c r="J70" s="178"/>
      <c r="K70" s="178"/>
      <c r="L70" s="178"/>
      <c r="M70" s="779" t="s">
        <v>102</v>
      </c>
      <c r="N70" s="780"/>
      <c r="O70" s="781"/>
      <c r="P70" s="782" t="s">
        <v>103</v>
      </c>
      <c r="Q70" s="783"/>
      <c r="R70" s="784">
        <f>R2</f>
        <v>7</v>
      </c>
      <c r="V70" s="363" t="s">
        <v>134</v>
      </c>
    </row>
    <row r="71" spans="1:35" ht="40.5" customHeight="1" x14ac:dyDescent="0.2">
      <c r="A71" s="332"/>
      <c r="B71" s="181"/>
      <c r="C71" s="786" t="str">
        <f>C3</f>
        <v>Modèle 8.A - NOM DU PLAT</v>
      </c>
      <c r="D71" s="786"/>
      <c r="E71" s="786"/>
      <c r="F71" s="786"/>
      <c r="G71" s="786"/>
      <c r="H71" s="786"/>
      <c r="I71" s="786"/>
      <c r="J71" s="786"/>
      <c r="K71" s="786"/>
      <c r="L71" s="787"/>
      <c r="M71" s="788">
        <f ca="1">NOW()</f>
        <v>44186.765873958335</v>
      </c>
      <c r="N71" s="789"/>
      <c r="O71" s="790"/>
      <c r="P71" s="791">
        <f>P3</f>
        <v>7</v>
      </c>
      <c r="Q71" s="792"/>
      <c r="R71" s="785"/>
    </row>
    <row r="72" spans="1:35" ht="35.25" customHeight="1" x14ac:dyDescent="0.2">
      <c r="A72" s="332"/>
      <c r="B72" s="184"/>
      <c r="C72" s="185" t="str">
        <f ca="1">MID(CELL("filename",C72),FIND("[",CELL("filename",C72)),300)</f>
        <v>[ff-8-restauration-Christian.Frechede.xlsx]Modèle 8.A-Frechede</v>
      </c>
      <c r="D72" s="186"/>
      <c r="E72" s="793" t="s">
        <v>135</v>
      </c>
      <c r="F72" s="793"/>
      <c r="G72" s="793"/>
      <c r="H72" s="793"/>
      <c r="I72" s="793"/>
      <c r="J72" s="794">
        <f>J4</f>
        <v>0</v>
      </c>
      <c r="K72" s="794"/>
      <c r="L72" s="795"/>
      <c r="M72" s="796">
        <f ca="1">NOW()</f>
        <v>44186.765873958335</v>
      </c>
      <c r="N72" s="789"/>
      <c r="O72" s="790"/>
      <c r="P72" s="791"/>
      <c r="Q72" s="791"/>
      <c r="R72" s="763" t="str">
        <f>R4</f>
        <v>Modèle 8.A - NOM DU PLAT</v>
      </c>
    </row>
    <row r="73" spans="1:35" ht="20.25" customHeight="1" x14ac:dyDescent="0.2">
      <c r="A73" s="332"/>
      <c r="B73" s="373"/>
      <c r="C73" s="374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74"/>
      <c r="O73" s="375"/>
      <c r="P73" s="375"/>
      <c r="Q73" s="375"/>
      <c r="R73" s="763"/>
    </row>
    <row r="74" spans="1:35" ht="30" customHeight="1" x14ac:dyDescent="0.2">
      <c r="A74" s="332"/>
      <c r="B74" s="797" t="s">
        <v>136</v>
      </c>
      <c r="C74" s="798"/>
      <c r="D74" s="798"/>
      <c r="E74" s="798"/>
      <c r="F74" s="798"/>
      <c r="G74" s="798"/>
      <c r="H74" s="798"/>
      <c r="I74" s="798"/>
      <c r="J74" s="798"/>
      <c r="K74" s="798"/>
      <c r="L74" s="798"/>
      <c r="M74" s="798"/>
      <c r="N74" s="798"/>
      <c r="O74" s="798"/>
      <c r="P74" s="798"/>
      <c r="Q74" s="798"/>
      <c r="R74" s="763"/>
    </row>
    <row r="75" spans="1:35" ht="41.25" customHeight="1" x14ac:dyDescent="0.2">
      <c r="A75" s="332"/>
      <c r="B75" s="376"/>
      <c r="C75" s="799" t="s">
        <v>137</v>
      </c>
      <c r="D75" s="800"/>
      <c r="E75" s="800"/>
      <c r="F75" s="800"/>
      <c r="G75" s="800"/>
      <c r="H75" s="801"/>
      <c r="I75" s="377"/>
      <c r="J75" s="799" t="s">
        <v>138</v>
      </c>
      <c r="K75" s="799"/>
      <c r="L75" s="799"/>
      <c r="M75" s="799"/>
      <c r="N75" s="799"/>
      <c r="O75" s="799"/>
      <c r="P75" s="799"/>
      <c r="Q75" s="799"/>
      <c r="R75" s="763"/>
    </row>
    <row r="76" spans="1:35" ht="27.75" customHeight="1" x14ac:dyDescent="0.2">
      <c r="A76" s="332"/>
      <c r="B76" s="379">
        <v>1</v>
      </c>
      <c r="C76" s="769" t="s">
        <v>139</v>
      </c>
      <c r="D76" s="769"/>
      <c r="E76" s="769"/>
      <c r="F76" s="769"/>
      <c r="G76" s="769"/>
      <c r="H76" s="770"/>
      <c r="I76" s="377">
        <v>1</v>
      </c>
      <c r="J76" s="771"/>
      <c r="K76" s="771"/>
      <c r="L76" s="771"/>
      <c r="M76" s="771"/>
      <c r="N76" s="771"/>
      <c r="O76" s="771"/>
      <c r="P76" s="771"/>
      <c r="Q76" s="772"/>
      <c r="R76" s="763"/>
    </row>
    <row r="77" spans="1:35" ht="38.25" customHeight="1" x14ac:dyDescent="0.2">
      <c r="A77" s="332"/>
      <c r="B77" s="379">
        <v>2</v>
      </c>
      <c r="C77" s="769" t="s">
        <v>140</v>
      </c>
      <c r="D77" s="769"/>
      <c r="E77" s="769"/>
      <c r="F77" s="769"/>
      <c r="G77" s="769"/>
      <c r="H77" s="770"/>
      <c r="I77" s="377">
        <v>2</v>
      </c>
      <c r="J77" s="771"/>
      <c r="K77" s="771"/>
      <c r="L77" s="771"/>
      <c r="M77" s="771"/>
      <c r="N77" s="771"/>
      <c r="O77" s="771"/>
      <c r="P77" s="771"/>
      <c r="Q77" s="772"/>
      <c r="R77" s="763"/>
    </row>
    <row r="78" spans="1:35" ht="39" customHeight="1" x14ac:dyDescent="0.2">
      <c r="A78" s="332"/>
      <c r="B78" s="379">
        <v>3</v>
      </c>
      <c r="C78" s="769"/>
      <c r="D78" s="769"/>
      <c r="E78" s="769"/>
      <c r="F78" s="769"/>
      <c r="G78" s="769"/>
      <c r="H78" s="770"/>
      <c r="I78" s="377">
        <v>3</v>
      </c>
      <c r="J78" s="771"/>
      <c r="K78" s="771"/>
      <c r="L78" s="771"/>
      <c r="M78" s="771"/>
      <c r="N78" s="771"/>
      <c r="O78" s="771"/>
      <c r="P78" s="771"/>
      <c r="Q78" s="772"/>
      <c r="R78" s="763"/>
    </row>
    <row r="79" spans="1:35" ht="39" customHeight="1" x14ac:dyDescent="0.2">
      <c r="A79" s="332"/>
      <c r="B79" s="379">
        <v>4</v>
      </c>
      <c r="C79" s="769"/>
      <c r="D79" s="769"/>
      <c r="E79" s="769"/>
      <c r="F79" s="769"/>
      <c r="G79" s="769"/>
      <c r="H79" s="770"/>
      <c r="I79" s="377">
        <v>4</v>
      </c>
      <c r="J79" s="771"/>
      <c r="K79" s="771"/>
      <c r="L79" s="771"/>
      <c r="M79" s="771"/>
      <c r="N79" s="771"/>
      <c r="O79" s="771"/>
      <c r="P79" s="771"/>
      <c r="Q79" s="772"/>
      <c r="R79" s="763"/>
    </row>
    <row r="80" spans="1:35" ht="39" customHeight="1" x14ac:dyDescent="0.2">
      <c r="A80" s="332"/>
      <c r="B80" s="379">
        <v>5</v>
      </c>
      <c r="C80" s="769"/>
      <c r="D80" s="769"/>
      <c r="E80" s="769"/>
      <c r="F80" s="769"/>
      <c r="G80" s="769"/>
      <c r="H80" s="770"/>
      <c r="I80" s="377">
        <v>5</v>
      </c>
      <c r="J80" s="771"/>
      <c r="K80" s="771"/>
      <c r="L80" s="771"/>
      <c r="M80" s="771"/>
      <c r="N80" s="771"/>
      <c r="O80" s="771"/>
      <c r="P80" s="771"/>
      <c r="Q80" s="772"/>
      <c r="R80" s="763"/>
    </row>
    <row r="81" spans="1:31" s="272" customFormat="1" ht="39" customHeight="1" x14ac:dyDescent="0.2">
      <c r="A81" s="332"/>
      <c r="B81" s="379">
        <v>6</v>
      </c>
      <c r="C81" s="769"/>
      <c r="D81" s="769"/>
      <c r="E81" s="769"/>
      <c r="F81" s="769"/>
      <c r="G81" s="769"/>
      <c r="H81" s="770"/>
      <c r="I81" s="377">
        <v>6</v>
      </c>
      <c r="J81" s="771"/>
      <c r="K81" s="771"/>
      <c r="L81" s="771"/>
      <c r="M81" s="771"/>
      <c r="N81" s="771"/>
      <c r="O81" s="771"/>
      <c r="P81" s="771"/>
      <c r="Q81" s="772"/>
      <c r="R81" s="763"/>
      <c r="S81" s="171"/>
    </row>
    <row r="82" spans="1:31" s="272" customFormat="1" ht="39" customHeight="1" x14ac:dyDescent="0.2">
      <c r="A82" s="332"/>
      <c r="B82" s="379">
        <v>7</v>
      </c>
      <c r="C82" s="769"/>
      <c r="D82" s="769"/>
      <c r="E82" s="769"/>
      <c r="F82" s="769"/>
      <c r="G82" s="769"/>
      <c r="H82" s="770"/>
      <c r="I82" s="377">
        <v>7</v>
      </c>
      <c r="J82" s="771"/>
      <c r="K82" s="771"/>
      <c r="L82" s="771"/>
      <c r="M82" s="771"/>
      <c r="N82" s="771"/>
      <c r="O82" s="771"/>
      <c r="P82" s="771"/>
      <c r="Q82" s="772"/>
      <c r="R82" s="763"/>
      <c r="S82" s="171"/>
    </row>
    <row r="83" spans="1:31" s="272" customFormat="1" ht="39" customHeight="1" x14ac:dyDescent="0.25">
      <c r="A83" s="332"/>
      <c r="B83" s="379">
        <v>8</v>
      </c>
      <c r="C83" s="769"/>
      <c r="D83" s="769"/>
      <c r="E83" s="769"/>
      <c r="F83" s="769"/>
      <c r="G83" s="769"/>
      <c r="H83" s="770"/>
      <c r="I83" s="377">
        <v>8</v>
      </c>
      <c r="J83" s="771"/>
      <c r="K83" s="771"/>
      <c r="L83" s="771"/>
      <c r="M83" s="771"/>
      <c r="N83" s="771"/>
      <c r="O83" s="771"/>
      <c r="P83" s="771"/>
      <c r="Q83" s="772"/>
      <c r="R83" s="763"/>
      <c r="S83" s="171"/>
      <c r="AE83" s="378"/>
    </row>
    <row r="84" spans="1:31" s="272" customFormat="1" ht="39" customHeight="1" x14ac:dyDescent="0.25">
      <c r="A84" s="332"/>
      <c r="B84" s="379">
        <v>9</v>
      </c>
      <c r="C84" s="769"/>
      <c r="D84" s="769"/>
      <c r="E84" s="769"/>
      <c r="F84" s="769"/>
      <c r="G84" s="769"/>
      <c r="H84" s="770"/>
      <c r="I84" s="377">
        <v>9</v>
      </c>
      <c r="J84" s="771"/>
      <c r="K84" s="771"/>
      <c r="L84" s="771"/>
      <c r="M84" s="771"/>
      <c r="N84" s="771"/>
      <c r="O84" s="771"/>
      <c r="P84" s="771"/>
      <c r="Q84" s="772"/>
      <c r="R84" s="763"/>
      <c r="S84" s="171"/>
      <c r="AE84" s="378"/>
    </row>
    <row r="85" spans="1:31" s="272" customFormat="1" ht="39" customHeight="1" x14ac:dyDescent="0.25">
      <c r="A85" s="332"/>
      <c r="B85" s="379">
        <v>10</v>
      </c>
      <c r="C85" s="769"/>
      <c r="D85" s="769"/>
      <c r="E85" s="769"/>
      <c r="F85" s="769"/>
      <c r="G85" s="769"/>
      <c r="H85" s="770"/>
      <c r="I85" s="377">
        <v>10</v>
      </c>
      <c r="J85" s="771"/>
      <c r="K85" s="771"/>
      <c r="L85" s="771"/>
      <c r="M85" s="771"/>
      <c r="N85" s="771"/>
      <c r="O85" s="771"/>
      <c r="P85" s="771"/>
      <c r="Q85" s="772"/>
      <c r="R85" s="763"/>
      <c r="S85" s="171"/>
      <c r="AE85" s="378"/>
    </row>
    <row r="86" spans="1:31" s="272" customFormat="1" ht="39" customHeight="1" x14ac:dyDescent="0.25">
      <c r="A86" s="332"/>
      <c r="B86" s="379">
        <v>11</v>
      </c>
      <c r="C86" s="769"/>
      <c r="D86" s="769"/>
      <c r="E86" s="769"/>
      <c r="F86" s="769"/>
      <c r="G86" s="769"/>
      <c r="H86" s="770"/>
      <c r="I86" s="377">
        <v>11</v>
      </c>
      <c r="J86" s="771"/>
      <c r="K86" s="771"/>
      <c r="L86" s="771"/>
      <c r="M86" s="771"/>
      <c r="N86" s="771"/>
      <c r="O86" s="771"/>
      <c r="P86" s="771"/>
      <c r="Q86" s="772"/>
      <c r="R86" s="763"/>
      <c r="S86" s="171"/>
      <c r="AE86" s="378"/>
    </row>
    <row r="87" spans="1:31" s="272" customFormat="1" ht="39" customHeight="1" x14ac:dyDescent="0.25">
      <c r="A87" s="332"/>
      <c r="B87" s="379">
        <v>12</v>
      </c>
      <c r="C87" s="769"/>
      <c r="D87" s="769"/>
      <c r="E87" s="769"/>
      <c r="F87" s="769"/>
      <c r="G87" s="769"/>
      <c r="H87" s="770"/>
      <c r="I87" s="377">
        <v>12</v>
      </c>
      <c r="J87" s="771"/>
      <c r="K87" s="771"/>
      <c r="L87" s="771"/>
      <c r="M87" s="771"/>
      <c r="N87" s="771"/>
      <c r="O87" s="771"/>
      <c r="P87" s="771"/>
      <c r="Q87" s="772"/>
      <c r="R87" s="763"/>
      <c r="S87" s="171"/>
      <c r="AE87" s="378"/>
    </row>
    <row r="88" spans="1:31" s="272" customFormat="1" ht="39" customHeight="1" x14ac:dyDescent="0.25">
      <c r="A88" s="332"/>
      <c r="B88" s="379">
        <v>13</v>
      </c>
      <c r="C88" s="769"/>
      <c r="D88" s="769"/>
      <c r="E88" s="769"/>
      <c r="F88" s="769"/>
      <c r="G88" s="769"/>
      <c r="H88" s="770"/>
      <c r="I88" s="377">
        <v>13</v>
      </c>
      <c r="J88" s="771"/>
      <c r="K88" s="771"/>
      <c r="L88" s="771"/>
      <c r="M88" s="771"/>
      <c r="N88" s="771"/>
      <c r="O88" s="771"/>
      <c r="P88" s="771"/>
      <c r="Q88" s="772"/>
      <c r="R88" s="763"/>
      <c r="S88" s="171"/>
      <c r="AE88" s="378"/>
    </row>
    <row r="89" spans="1:31" s="272" customFormat="1" ht="39" customHeight="1" x14ac:dyDescent="0.25">
      <c r="A89" s="332"/>
      <c r="B89" s="379">
        <v>14</v>
      </c>
      <c r="C89" s="769"/>
      <c r="D89" s="769"/>
      <c r="E89" s="769"/>
      <c r="F89" s="769"/>
      <c r="G89" s="769"/>
      <c r="H89" s="770"/>
      <c r="I89" s="377">
        <v>14</v>
      </c>
      <c r="J89" s="771"/>
      <c r="K89" s="771"/>
      <c r="L89" s="771"/>
      <c r="M89" s="771"/>
      <c r="N89" s="771"/>
      <c r="O89" s="771"/>
      <c r="P89" s="771"/>
      <c r="Q89" s="772"/>
      <c r="R89" s="763"/>
      <c r="S89" s="171"/>
      <c r="AE89" s="378"/>
    </row>
    <row r="90" spans="1:31" s="272" customFormat="1" ht="39" customHeight="1" x14ac:dyDescent="0.25">
      <c r="A90" s="332"/>
      <c r="B90" s="379">
        <v>15</v>
      </c>
      <c r="C90" s="769"/>
      <c r="D90" s="769"/>
      <c r="E90" s="769"/>
      <c r="F90" s="769"/>
      <c r="G90" s="769"/>
      <c r="H90" s="770"/>
      <c r="I90" s="377">
        <v>15</v>
      </c>
      <c r="J90" s="771"/>
      <c r="K90" s="771"/>
      <c r="L90" s="771"/>
      <c r="M90" s="771"/>
      <c r="N90" s="771"/>
      <c r="O90" s="771"/>
      <c r="P90" s="771"/>
      <c r="Q90" s="772"/>
      <c r="R90" s="763"/>
      <c r="S90" s="171"/>
      <c r="AE90" s="378"/>
    </row>
    <row r="91" spans="1:31" s="272" customFormat="1" ht="39" customHeight="1" x14ac:dyDescent="0.25">
      <c r="A91" s="332"/>
      <c r="B91" s="379">
        <v>16</v>
      </c>
      <c r="C91" s="769"/>
      <c r="D91" s="769"/>
      <c r="E91" s="769"/>
      <c r="F91" s="769"/>
      <c r="G91" s="769"/>
      <c r="H91" s="770"/>
      <c r="I91" s="377">
        <v>16</v>
      </c>
      <c r="J91" s="771"/>
      <c r="K91" s="771"/>
      <c r="L91" s="771"/>
      <c r="M91" s="771"/>
      <c r="N91" s="771"/>
      <c r="O91" s="771"/>
      <c r="P91" s="771"/>
      <c r="Q91" s="772"/>
      <c r="R91" s="763"/>
      <c r="S91" s="171"/>
      <c r="AE91" s="378"/>
    </row>
    <row r="92" spans="1:31" s="272" customFormat="1" ht="39" customHeight="1" x14ac:dyDescent="0.25">
      <c r="A92" s="332"/>
      <c r="B92" s="379">
        <v>17</v>
      </c>
      <c r="C92" s="769"/>
      <c r="D92" s="769"/>
      <c r="E92" s="769"/>
      <c r="F92" s="769"/>
      <c r="G92" s="769"/>
      <c r="H92" s="770"/>
      <c r="I92" s="377">
        <v>17</v>
      </c>
      <c r="J92" s="771"/>
      <c r="K92" s="771"/>
      <c r="L92" s="771"/>
      <c r="M92" s="771"/>
      <c r="N92" s="771"/>
      <c r="O92" s="771"/>
      <c r="P92" s="771"/>
      <c r="Q92" s="772"/>
      <c r="R92" s="763"/>
      <c r="S92" s="171"/>
      <c r="AE92" s="378"/>
    </row>
    <row r="93" spans="1:31" s="272" customFormat="1" ht="39" customHeight="1" x14ac:dyDescent="0.25">
      <c r="A93" s="332"/>
      <c r="B93" s="379">
        <v>18</v>
      </c>
      <c r="C93" s="769"/>
      <c r="D93" s="769"/>
      <c r="E93" s="769"/>
      <c r="F93" s="769"/>
      <c r="G93" s="769"/>
      <c r="H93" s="770"/>
      <c r="I93" s="377">
        <v>18</v>
      </c>
      <c r="J93" s="771"/>
      <c r="K93" s="771"/>
      <c r="L93" s="771"/>
      <c r="M93" s="771"/>
      <c r="N93" s="771"/>
      <c r="O93" s="771"/>
      <c r="P93" s="771"/>
      <c r="Q93" s="772"/>
      <c r="R93" s="763"/>
      <c r="S93" s="171"/>
      <c r="AE93" s="378"/>
    </row>
    <row r="94" spans="1:31" s="272" customFormat="1" ht="24.75" customHeight="1" x14ac:dyDescent="0.2">
      <c r="A94" s="332"/>
      <c r="B94" s="773" t="s">
        <v>94</v>
      </c>
      <c r="C94" s="774"/>
      <c r="D94" s="774"/>
      <c r="E94" s="774"/>
      <c r="F94" s="774"/>
      <c r="G94" s="774"/>
      <c r="H94" s="775"/>
      <c r="I94" s="776" t="s">
        <v>95</v>
      </c>
      <c r="J94" s="774"/>
      <c r="K94" s="774"/>
      <c r="L94" s="774"/>
      <c r="M94" s="774"/>
      <c r="N94" s="774"/>
      <c r="O94" s="774"/>
      <c r="P94" s="774"/>
      <c r="Q94" s="774"/>
      <c r="R94" s="763"/>
      <c r="S94" s="171"/>
    </row>
    <row r="95" spans="1:31" s="272" customFormat="1" ht="20.100000000000001" customHeight="1" x14ac:dyDescent="0.2">
      <c r="A95" s="332"/>
      <c r="B95" s="391">
        <v>1</v>
      </c>
      <c r="C95" s="700"/>
      <c r="D95" s="700"/>
      <c r="E95" s="700"/>
      <c r="F95" s="700"/>
      <c r="G95" s="700"/>
      <c r="H95" s="768"/>
      <c r="I95" s="381">
        <v>1</v>
      </c>
      <c r="J95" s="700"/>
      <c r="K95" s="700"/>
      <c r="L95" s="700"/>
      <c r="M95" s="700"/>
      <c r="N95" s="700"/>
      <c r="O95" s="700"/>
      <c r="P95" s="700"/>
      <c r="Q95" s="700"/>
      <c r="R95" s="763"/>
      <c r="S95" s="171"/>
    </row>
    <row r="96" spans="1:31" s="272" customFormat="1" ht="20.100000000000001" customHeight="1" x14ac:dyDescent="0.2">
      <c r="A96" s="332"/>
      <c r="B96" s="391">
        <v>2</v>
      </c>
      <c r="C96" s="690"/>
      <c r="D96" s="690"/>
      <c r="E96" s="690"/>
      <c r="F96" s="690"/>
      <c r="G96" s="690"/>
      <c r="H96" s="765"/>
      <c r="I96" s="381">
        <v>2</v>
      </c>
      <c r="J96" s="690"/>
      <c r="K96" s="690"/>
      <c r="L96" s="690"/>
      <c r="M96" s="690"/>
      <c r="N96" s="690"/>
      <c r="O96" s="690"/>
      <c r="P96" s="690"/>
      <c r="Q96" s="690"/>
      <c r="R96" s="763"/>
      <c r="S96" s="171"/>
    </row>
    <row r="97" spans="1:19" s="272" customFormat="1" ht="20.100000000000001" customHeight="1" x14ac:dyDescent="0.2">
      <c r="A97" s="332"/>
      <c r="B97" s="392">
        <v>3</v>
      </c>
      <c r="C97" s="690"/>
      <c r="D97" s="690"/>
      <c r="E97" s="690"/>
      <c r="F97" s="690"/>
      <c r="G97" s="690"/>
      <c r="H97" s="765"/>
      <c r="I97" s="381">
        <v>3</v>
      </c>
      <c r="J97" s="690"/>
      <c r="K97" s="690"/>
      <c r="L97" s="690"/>
      <c r="M97" s="690"/>
      <c r="N97" s="690"/>
      <c r="O97" s="690"/>
      <c r="P97" s="690"/>
      <c r="Q97" s="690"/>
      <c r="R97" s="763"/>
      <c r="S97" s="171"/>
    </row>
    <row r="98" spans="1:19" s="272" customFormat="1" ht="20.100000000000001" customHeight="1" x14ac:dyDescent="0.2">
      <c r="A98" s="332"/>
      <c r="B98" s="391">
        <v>4</v>
      </c>
      <c r="C98" s="690"/>
      <c r="D98" s="690"/>
      <c r="E98" s="690"/>
      <c r="F98" s="690"/>
      <c r="G98" s="690"/>
      <c r="H98" s="765"/>
      <c r="I98" s="381">
        <v>4</v>
      </c>
      <c r="J98" s="690"/>
      <c r="K98" s="690"/>
      <c r="L98" s="690"/>
      <c r="M98" s="690"/>
      <c r="N98" s="690"/>
      <c r="O98" s="690"/>
      <c r="P98" s="690"/>
      <c r="Q98" s="690"/>
      <c r="R98" s="763"/>
      <c r="S98" s="171"/>
    </row>
    <row r="99" spans="1:19" s="272" customFormat="1" ht="20.100000000000001" customHeight="1" x14ac:dyDescent="0.2">
      <c r="A99" s="332"/>
      <c r="B99" s="391">
        <v>5</v>
      </c>
      <c r="C99" s="690"/>
      <c r="D99" s="690"/>
      <c r="E99" s="690"/>
      <c r="F99" s="690"/>
      <c r="G99" s="690"/>
      <c r="H99" s="765"/>
      <c r="I99" s="381">
        <v>5</v>
      </c>
      <c r="J99" s="690"/>
      <c r="K99" s="690"/>
      <c r="L99" s="690"/>
      <c r="M99" s="690"/>
      <c r="N99" s="690"/>
      <c r="O99" s="690"/>
      <c r="P99" s="690"/>
      <c r="Q99" s="690"/>
      <c r="R99" s="763"/>
      <c r="S99" s="171"/>
    </row>
    <row r="100" spans="1:19" s="272" customFormat="1" ht="20.100000000000001" customHeight="1" x14ac:dyDescent="0.2">
      <c r="A100" s="332"/>
      <c r="B100" s="391">
        <v>6</v>
      </c>
      <c r="C100" s="690"/>
      <c r="D100" s="690"/>
      <c r="E100" s="690"/>
      <c r="F100" s="690"/>
      <c r="G100" s="690"/>
      <c r="H100" s="765"/>
      <c r="I100" s="381">
        <v>6</v>
      </c>
      <c r="J100" s="690"/>
      <c r="K100" s="690"/>
      <c r="L100" s="690"/>
      <c r="M100" s="690"/>
      <c r="N100" s="690"/>
      <c r="O100" s="690"/>
      <c r="P100" s="690"/>
      <c r="Q100" s="690"/>
      <c r="R100" s="763"/>
      <c r="S100" s="171"/>
    </row>
    <row r="101" spans="1:19" s="272" customFormat="1" ht="20.100000000000001" customHeight="1" x14ac:dyDescent="0.2">
      <c r="A101" s="332"/>
      <c r="B101" s="391">
        <v>7</v>
      </c>
      <c r="C101" s="690"/>
      <c r="D101" s="690"/>
      <c r="E101" s="690"/>
      <c r="F101" s="690"/>
      <c r="G101" s="690"/>
      <c r="H101" s="765"/>
      <c r="I101" s="381">
        <v>7</v>
      </c>
      <c r="J101" s="690"/>
      <c r="K101" s="690"/>
      <c r="L101" s="690"/>
      <c r="M101" s="690"/>
      <c r="N101" s="690"/>
      <c r="O101" s="690"/>
      <c r="P101" s="690"/>
      <c r="Q101" s="690"/>
      <c r="R101" s="763"/>
      <c r="S101" s="171"/>
    </row>
    <row r="102" spans="1:19" s="272" customFormat="1" ht="15" x14ac:dyDescent="0.2">
      <c r="A102" s="332"/>
      <c r="B102" s="395">
        <f>A106*AI106</f>
        <v>0</v>
      </c>
      <c r="C102" s="386">
        <f>B102*A106</f>
        <v>0</v>
      </c>
      <c r="D102" s="386">
        <f>C102*B102</f>
        <v>0</v>
      </c>
      <c r="E102" s="386">
        <f>D102*C102</f>
        <v>0</v>
      </c>
      <c r="F102" s="386">
        <f>E102*D102</f>
        <v>0</v>
      </c>
      <c r="G102" s="386">
        <f>D102*C102</f>
        <v>0</v>
      </c>
      <c r="H102" s="386">
        <f t="shared" ref="H102:M102" si="21">G102*F102</f>
        <v>0</v>
      </c>
      <c r="I102" s="386">
        <f t="shared" si="21"/>
        <v>0</v>
      </c>
      <c r="J102" s="386">
        <f t="shared" si="21"/>
        <v>0</v>
      </c>
      <c r="K102" s="386">
        <f t="shared" si="21"/>
        <v>0</v>
      </c>
      <c r="L102" s="386">
        <f t="shared" si="21"/>
        <v>0</v>
      </c>
      <c r="M102" s="386">
        <f t="shared" si="21"/>
        <v>0</v>
      </c>
      <c r="N102" s="386">
        <f>G102*D102</f>
        <v>0</v>
      </c>
      <c r="O102" s="386">
        <f>N102*M102</f>
        <v>0</v>
      </c>
      <c r="P102" s="386">
        <f>O102*N102</f>
        <v>0</v>
      </c>
      <c r="Q102" s="386">
        <f>P102*O102</f>
        <v>0</v>
      </c>
      <c r="R102" s="763"/>
      <c r="S102" s="171"/>
    </row>
    <row r="103" spans="1:19" s="272" customFormat="1" ht="21" x14ac:dyDescent="0.2">
      <c r="A103" s="332"/>
      <c r="B103" s="766" t="s">
        <v>96</v>
      </c>
      <c r="C103" s="693"/>
      <c r="D103" s="693"/>
      <c r="E103" s="693"/>
      <c r="F103" s="693"/>
      <c r="G103" s="693"/>
      <c r="H103" s="693"/>
      <c r="I103" s="693"/>
      <c r="J103" s="693"/>
      <c r="K103" s="693"/>
      <c r="L103" s="693"/>
      <c r="M103" s="693"/>
      <c r="N103" s="693"/>
      <c r="O103" s="693"/>
      <c r="P103" s="693"/>
      <c r="Q103" s="693"/>
      <c r="R103" s="763"/>
      <c r="S103" s="171"/>
    </row>
    <row r="104" spans="1:19" s="272" customFormat="1" ht="21" x14ac:dyDescent="0.2">
      <c r="A104" s="332"/>
      <c r="B104" s="767" t="s">
        <v>97</v>
      </c>
      <c r="C104" s="696"/>
      <c r="D104" s="696"/>
      <c r="E104" s="696"/>
      <c r="F104" s="696"/>
      <c r="G104" s="696"/>
      <c r="H104" s="696"/>
      <c r="I104" s="697" t="s">
        <v>98</v>
      </c>
      <c r="J104" s="697"/>
      <c r="K104" s="697"/>
      <c r="L104" s="697"/>
      <c r="M104" s="697"/>
      <c r="N104" s="697"/>
      <c r="O104" s="697"/>
      <c r="P104" s="697"/>
      <c r="Q104" s="697"/>
      <c r="R104" s="763"/>
      <c r="S104" s="171"/>
    </row>
    <row r="105" spans="1:19" s="272" customFormat="1" ht="21" x14ac:dyDescent="0.2">
      <c r="A105" s="332"/>
      <c r="B105" s="396">
        <v>0</v>
      </c>
      <c r="C105" s="397"/>
      <c r="D105" s="397"/>
      <c r="E105" s="397"/>
      <c r="F105" s="397"/>
      <c r="G105" s="397"/>
      <c r="H105" s="397"/>
      <c r="I105" s="681"/>
      <c r="J105" s="682"/>
      <c r="K105" s="682"/>
      <c r="L105" s="682"/>
      <c r="M105" s="682"/>
      <c r="N105" s="682"/>
      <c r="O105" s="682"/>
      <c r="P105" s="682"/>
      <c r="Q105" s="682"/>
      <c r="R105" s="763"/>
      <c r="S105" s="171"/>
    </row>
    <row r="106" spans="1:19" s="272" customFormat="1" ht="21" x14ac:dyDescent="0.2">
      <c r="A106" s="332"/>
      <c r="B106" s="398" t="s">
        <v>99</v>
      </c>
      <c r="C106" s="679"/>
      <c r="D106" s="679"/>
      <c r="E106" s="679"/>
      <c r="F106" s="679"/>
      <c r="G106" s="679"/>
      <c r="H106" s="680"/>
      <c r="I106" s="681"/>
      <c r="J106" s="682"/>
      <c r="K106" s="682"/>
      <c r="L106" s="682"/>
      <c r="M106" s="682"/>
      <c r="N106" s="682"/>
      <c r="O106" s="682"/>
      <c r="P106" s="682"/>
      <c r="Q106" s="682"/>
      <c r="R106" s="763"/>
      <c r="S106" s="171"/>
    </row>
    <row r="107" spans="1:19" s="272" customFormat="1" ht="21" x14ac:dyDescent="0.2">
      <c r="A107" s="332"/>
      <c r="B107" s="398" t="s">
        <v>100</v>
      </c>
      <c r="C107" s="679"/>
      <c r="D107" s="679"/>
      <c r="E107" s="679"/>
      <c r="F107" s="679"/>
      <c r="G107" s="679"/>
      <c r="H107" s="680"/>
      <c r="I107" s="681"/>
      <c r="J107" s="682"/>
      <c r="K107" s="682"/>
      <c r="L107" s="682"/>
      <c r="M107" s="682"/>
      <c r="N107" s="682"/>
      <c r="O107" s="682"/>
      <c r="P107" s="682"/>
      <c r="Q107" s="682"/>
      <c r="R107" s="763"/>
      <c r="S107" s="171"/>
    </row>
    <row r="108" spans="1:19" s="272" customFormat="1" ht="21" x14ac:dyDescent="0.2">
      <c r="A108" s="332"/>
      <c r="B108" s="398" t="s">
        <v>101</v>
      </c>
      <c r="C108" s="679"/>
      <c r="D108" s="679"/>
      <c r="E108" s="679"/>
      <c r="F108" s="679"/>
      <c r="G108" s="679"/>
      <c r="H108" s="680"/>
      <c r="I108" s="681"/>
      <c r="J108" s="682"/>
      <c r="K108" s="682"/>
      <c r="L108" s="682"/>
      <c r="M108" s="682"/>
      <c r="N108" s="682"/>
      <c r="O108" s="682"/>
      <c r="P108" s="682"/>
      <c r="Q108" s="682"/>
      <c r="R108" s="763"/>
      <c r="S108" s="171"/>
    </row>
    <row r="109" spans="1:19" s="272" customFormat="1" ht="21" x14ac:dyDescent="0.2">
      <c r="A109" s="332"/>
      <c r="B109" s="398" t="s">
        <v>110</v>
      </c>
      <c r="C109" s="679"/>
      <c r="D109" s="679"/>
      <c r="E109" s="679"/>
      <c r="F109" s="679"/>
      <c r="G109" s="679"/>
      <c r="H109" s="680"/>
      <c r="I109" s="681"/>
      <c r="J109" s="682"/>
      <c r="K109" s="682"/>
      <c r="L109" s="682"/>
      <c r="M109" s="682"/>
      <c r="N109" s="682"/>
      <c r="O109" s="682"/>
      <c r="P109" s="682"/>
      <c r="Q109" s="682"/>
      <c r="R109" s="763"/>
      <c r="S109" s="171"/>
    </row>
    <row r="110" spans="1:19" s="272" customFormat="1" ht="21" x14ac:dyDescent="0.2">
      <c r="A110" s="332"/>
      <c r="B110" s="398" t="s">
        <v>111</v>
      </c>
      <c r="C110" s="679"/>
      <c r="D110" s="679"/>
      <c r="E110" s="679"/>
      <c r="F110" s="679"/>
      <c r="G110" s="679"/>
      <c r="H110" s="680"/>
      <c r="I110" s="681"/>
      <c r="J110" s="682"/>
      <c r="K110" s="682"/>
      <c r="L110" s="682"/>
      <c r="M110" s="682"/>
      <c r="N110" s="682"/>
      <c r="O110" s="682"/>
      <c r="P110" s="682"/>
      <c r="Q110" s="682"/>
      <c r="R110" s="763"/>
      <c r="S110" s="171"/>
    </row>
    <row r="111" spans="1:19" s="272" customFormat="1" ht="21" x14ac:dyDescent="0.2">
      <c r="A111" s="332"/>
      <c r="B111" s="398" t="s">
        <v>141</v>
      </c>
      <c r="C111" s="679"/>
      <c r="D111" s="679"/>
      <c r="E111" s="679"/>
      <c r="F111" s="679"/>
      <c r="G111" s="679"/>
      <c r="H111" s="680"/>
      <c r="I111" s="681"/>
      <c r="J111" s="682"/>
      <c r="K111" s="682"/>
      <c r="L111" s="682"/>
      <c r="M111" s="682"/>
      <c r="N111" s="682"/>
      <c r="O111" s="682"/>
      <c r="P111" s="682"/>
      <c r="Q111" s="682"/>
      <c r="R111" s="763"/>
      <c r="S111" s="171"/>
    </row>
    <row r="112" spans="1:19" s="272" customFormat="1" ht="21" x14ac:dyDescent="0.2">
      <c r="A112" s="332"/>
      <c r="B112" s="398" t="s">
        <v>142</v>
      </c>
      <c r="C112" s="679"/>
      <c r="D112" s="679"/>
      <c r="E112" s="679"/>
      <c r="F112" s="679"/>
      <c r="G112" s="679"/>
      <c r="H112" s="680"/>
      <c r="I112" s="681"/>
      <c r="J112" s="682"/>
      <c r="K112" s="682"/>
      <c r="L112" s="682"/>
      <c r="M112" s="682"/>
      <c r="N112" s="682"/>
      <c r="O112" s="682"/>
      <c r="P112" s="682"/>
      <c r="Q112" s="682"/>
      <c r="R112" s="763"/>
      <c r="S112" s="171"/>
    </row>
    <row r="113" spans="1:20" s="272" customFormat="1" ht="21" x14ac:dyDescent="0.2">
      <c r="A113" s="332"/>
      <c r="B113" s="398" t="s">
        <v>143</v>
      </c>
      <c r="C113" s="679"/>
      <c r="D113" s="679"/>
      <c r="E113" s="679"/>
      <c r="F113" s="679"/>
      <c r="G113" s="679"/>
      <c r="H113" s="680"/>
      <c r="I113" s="681"/>
      <c r="J113" s="682"/>
      <c r="K113" s="682"/>
      <c r="L113" s="682"/>
      <c r="M113" s="682"/>
      <c r="N113" s="682"/>
      <c r="O113" s="682"/>
      <c r="P113" s="682"/>
      <c r="Q113" s="682"/>
      <c r="R113" s="764"/>
      <c r="S113" s="171"/>
    </row>
    <row r="114" spans="1:20" s="272" customFormat="1" ht="21" x14ac:dyDescent="0.2">
      <c r="A114" s="332"/>
      <c r="B114" s="398" t="s">
        <v>144</v>
      </c>
      <c r="C114" s="679"/>
      <c r="D114" s="679"/>
      <c r="E114" s="679"/>
      <c r="F114" s="679"/>
      <c r="G114" s="679"/>
      <c r="H114" s="680"/>
      <c r="I114" s="681"/>
      <c r="J114" s="682"/>
      <c r="K114" s="682"/>
      <c r="L114" s="682"/>
      <c r="M114" s="682"/>
      <c r="N114" s="682"/>
      <c r="O114" s="682"/>
      <c r="P114" s="682"/>
      <c r="Q114" s="757"/>
      <c r="R114" s="754">
        <f>R66</f>
        <v>7</v>
      </c>
      <c r="S114" s="171"/>
    </row>
    <row r="115" spans="1:20" s="272" customFormat="1" ht="21" x14ac:dyDescent="0.2">
      <c r="A115" s="332"/>
      <c r="B115" s="398" t="s">
        <v>145</v>
      </c>
      <c r="C115" s="679"/>
      <c r="D115" s="679"/>
      <c r="E115" s="679"/>
      <c r="F115" s="679"/>
      <c r="G115" s="679"/>
      <c r="H115" s="680"/>
      <c r="I115" s="681"/>
      <c r="J115" s="682"/>
      <c r="K115" s="682"/>
      <c r="L115" s="682"/>
      <c r="M115" s="682"/>
      <c r="N115" s="682"/>
      <c r="O115" s="682"/>
      <c r="P115" s="682"/>
      <c r="Q115" s="757"/>
      <c r="R115" s="755"/>
      <c r="S115" s="171"/>
    </row>
    <row r="116" spans="1:20" s="272" customFormat="1" ht="28.5" customHeight="1" thickBot="1" x14ac:dyDescent="0.25">
      <c r="A116" s="332"/>
      <c r="B116" s="399" t="s">
        <v>146</v>
      </c>
      <c r="C116" s="758"/>
      <c r="D116" s="758"/>
      <c r="E116" s="758"/>
      <c r="F116" s="758"/>
      <c r="G116" s="758"/>
      <c r="H116" s="759"/>
      <c r="I116" s="760"/>
      <c r="J116" s="761"/>
      <c r="K116" s="761"/>
      <c r="L116" s="761"/>
      <c r="M116" s="761"/>
      <c r="N116" s="761"/>
      <c r="O116" s="761"/>
      <c r="P116" s="761"/>
      <c r="Q116" s="762"/>
      <c r="R116" s="756"/>
      <c r="S116" s="171"/>
    </row>
    <row r="117" spans="1:20" s="272" customFormat="1" x14ac:dyDescent="0.2">
      <c r="P117" s="171"/>
      <c r="Q117" s="171"/>
      <c r="S117" s="171"/>
    </row>
    <row r="118" spans="1:20" ht="13.5" thickBot="1" x14ac:dyDescent="0.25"/>
    <row r="119" spans="1:20" x14ac:dyDescent="0.2">
      <c r="A119" s="479" t="s">
        <v>229</v>
      </c>
      <c r="B119" s="737">
        <f>B81</f>
        <v>6</v>
      </c>
      <c r="C119" s="738"/>
      <c r="D119" s="738"/>
      <c r="E119" s="738"/>
      <c r="F119" s="738"/>
      <c r="G119" s="738"/>
      <c r="H119" s="738"/>
      <c r="I119" s="741">
        <f>I81</f>
        <v>6</v>
      </c>
    </row>
    <row r="120" spans="1:20" ht="12.75" customHeight="1" x14ac:dyDescent="0.2">
      <c r="A120" s="743"/>
      <c r="B120" s="739"/>
      <c r="C120" s="740"/>
      <c r="D120" s="740"/>
      <c r="E120" s="740"/>
      <c r="F120" s="740"/>
      <c r="G120" s="740"/>
      <c r="H120" s="740"/>
      <c r="I120" s="742"/>
      <c r="S120" s="272"/>
      <c r="T120" s="272"/>
    </row>
    <row r="121" spans="1:20" ht="18.75" x14ac:dyDescent="0.2">
      <c r="A121" s="743"/>
      <c r="B121" s="744">
        <f>B83</f>
        <v>8</v>
      </c>
      <c r="C121" s="745"/>
      <c r="D121" s="745"/>
      <c r="E121" s="745"/>
      <c r="F121" s="745"/>
      <c r="G121" s="745"/>
      <c r="H121" s="745"/>
      <c r="I121" s="746"/>
    </row>
    <row r="122" spans="1:20" ht="18.75" x14ac:dyDescent="0.2">
      <c r="A122" s="743"/>
      <c r="B122" s="75"/>
      <c r="C122" s="76"/>
      <c r="D122" s="76"/>
      <c r="E122" s="76"/>
      <c r="F122" s="76"/>
      <c r="G122" s="76"/>
      <c r="H122" s="76"/>
      <c r="I122" s="77"/>
    </row>
    <row r="123" spans="1:20" ht="18.75" x14ac:dyDescent="0.2">
      <c r="A123" s="743"/>
      <c r="B123" s="16"/>
      <c r="C123" s="17" t="s">
        <v>725</v>
      </c>
      <c r="D123" s="18">
        <v>2</v>
      </c>
      <c r="E123" s="19"/>
      <c r="F123" s="19"/>
      <c r="G123" s="17" t="s">
        <v>726</v>
      </c>
      <c r="H123" s="18">
        <v>2</v>
      </c>
      <c r="I123" s="20"/>
    </row>
    <row r="124" spans="1:20" ht="18.75" x14ac:dyDescent="0.2">
      <c r="A124" s="743"/>
      <c r="B124" s="21"/>
      <c r="C124" s="22"/>
      <c r="D124" s="23"/>
      <c r="E124" s="24"/>
      <c r="F124" s="24"/>
      <c r="G124" s="22"/>
      <c r="H124" s="23"/>
      <c r="I124" s="25"/>
    </row>
    <row r="125" spans="1:20" ht="18.75" x14ac:dyDescent="0.2">
      <c r="A125" s="743"/>
      <c r="B125" s="747" t="s">
        <v>727</v>
      </c>
      <c r="C125" s="748"/>
      <c r="D125" s="748"/>
      <c r="E125" s="748"/>
      <c r="F125" s="748"/>
      <c r="G125" s="748"/>
      <c r="H125" s="748"/>
      <c r="I125" s="749"/>
    </row>
    <row r="126" spans="1:20" ht="18.75" x14ac:dyDescent="0.2">
      <c r="A126" s="743"/>
      <c r="B126" s="78">
        <v>1</v>
      </c>
      <c r="C126" s="26"/>
      <c r="D126" s="26"/>
      <c r="E126" s="26"/>
      <c r="F126" s="26"/>
      <c r="G126" s="26"/>
      <c r="H126" s="26"/>
      <c r="I126" s="27"/>
    </row>
    <row r="127" spans="1:20" ht="18.75" x14ac:dyDescent="0.2">
      <c r="A127" s="743"/>
      <c r="B127" s="78">
        <v>2</v>
      </c>
      <c r="C127" s="26"/>
      <c r="D127" s="26"/>
      <c r="E127" s="26"/>
      <c r="F127" s="26"/>
      <c r="G127" s="26"/>
      <c r="H127" s="26"/>
      <c r="I127" s="27"/>
    </row>
    <row r="128" spans="1:20" ht="18.75" x14ac:dyDescent="0.2">
      <c r="A128" s="743"/>
      <c r="B128" s="78">
        <v>3</v>
      </c>
      <c r="C128" s="26"/>
      <c r="D128" s="26"/>
      <c r="E128" s="26"/>
      <c r="F128" s="26"/>
      <c r="G128" s="26"/>
      <c r="H128" s="26"/>
      <c r="I128" s="27"/>
    </row>
    <row r="129" spans="1:9" ht="18.75" x14ac:dyDescent="0.2">
      <c r="A129" s="743"/>
      <c r="B129" s="78">
        <v>4</v>
      </c>
      <c r="C129" s="26"/>
      <c r="D129" s="26"/>
      <c r="E129" s="26"/>
      <c r="F129" s="26"/>
      <c r="G129" s="26"/>
      <c r="H129" s="26"/>
      <c r="I129" s="27"/>
    </row>
    <row r="130" spans="1:9" ht="18.75" x14ac:dyDescent="0.2">
      <c r="A130" s="743"/>
      <c r="B130" s="78">
        <v>5</v>
      </c>
      <c r="C130" s="26"/>
      <c r="D130" s="26"/>
      <c r="E130" s="26"/>
      <c r="F130" s="26"/>
      <c r="G130" s="26"/>
      <c r="H130" s="26"/>
      <c r="I130" s="27"/>
    </row>
    <row r="131" spans="1:9" ht="18.75" x14ac:dyDescent="0.2">
      <c r="A131" s="743"/>
      <c r="B131" s="78">
        <v>6</v>
      </c>
      <c r="C131" s="26"/>
      <c r="D131" s="26"/>
      <c r="E131" s="26"/>
      <c r="F131" s="26"/>
      <c r="G131" s="26"/>
      <c r="H131" s="26"/>
      <c r="I131" s="27"/>
    </row>
    <row r="132" spans="1:9" ht="18.75" x14ac:dyDescent="0.2">
      <c r="A132" s="743"/>
      <c r="B132" s="78">
        <v>7</v>
      </c>
      <c r="C132" s="26"/>
      <c r="D132" s="26"/>
      <c r="E132" s="26"/>
      <c r="F132" s="26"/>
      <c r="G132" s="26"/>
      <c r="H132" s="26"/>
      <c r="I132" s="27"/>
    </row>
    <row r="133" spans="1:9" ht="18.75" x14ac:dyDescent="0.2">
      <c r="A133" s="743"/>
      <c r="B133" s="78">
        <v>8</v>
      </c>
      <c r="C133" s="26"/>
      <c r="D133" s="26"/>
      <c r="E133" s="26"/>
      <c r="F133" s="26"/>
      <c r="G133" s="26"/>
      <c r="H133" s="26"/>
      <c r="I133" s="27"/>
    </row>
    <row r="134" spans="1:9" ht="18.75" x14ac:dyDescent="0.2">
      <c r="A134" s="743"/>
      <c r="B134" s="78">
        <v>9</v>
      </c>
      <c r="C134" s="26"/>
      <c r="D134" s="26"/>
      <c r="E134" s="26"/>
      <c r="F134" s="26"/>
      <c r="G134" s="26"/>
      <c r="H134" s="26"/>
      <c r="I134" s="27"/>
    </row>
    <row r="135" spans="1:9" ht="18.75" x14ac:dyDescent="0.2">
      <c r="A135" s="743"/>
      <c r="B135" s="78">
        <v>10</v>
      </c>
      <c r="C135" s="26"/>
      <c r="D135" s="26"/>
      <c r="E135" s="26"/>
      <c r="F135" s="26"/>
      <c r="G135" s="26"/>
      <c r="H135" s="26"/>
      <c r="I135" s="27"/>
    </row>
    <row r="136" spans="1:9" ht="18.75" x14ac:dyDescent="0.2">
      <c r="A136" s="743"/>
      <c r="B136" s="78">
        <v>11</v>
      </c>
      <c r="C136" s="26"/>
      <c r="D136" s="26"/>
      <c r="E136" s="26"/>
      <c r="F136" s="26"/>
      <c r="G136" s="26"/>
      <c r="H136" s="26"/>
      <c r="I136" s="27"/>
    </row>
    <row r="137" spans="1:9" ht="18.75" x14ac:dyDescent="0.2">
      <c r="A137" s="743"/>
      <c r="B137" s="78">
        <v>12</v>
      </c>
      <c r="C137" s="26"/>
      <c r="D137" s="26"/>
      <c r="E137" s="26"/>
      <c r="F137" s="26"/>
      <c r="G137" s="26"/>
      <c r="H137" s="26"/>
      <c r="I137" s="27"/>
    </row>
    <row r="138" spans="1:9" ht="18.75" x14ac:dyDescent="0.2">
      <c r="A138" s="743"/>
      <c r="B138" s="78">
        <v>13</v>
      </c>
      <c r="C138" s="26"/>
      <c r="D138" s="26"/>
      <c r="E138" s="26"/>
      <c r="F138" s="26"/>
      <c r="G138" s="26"/>
      <c r="H138" s="26"/>
      <c r="I138" s="27"/>
    </row>
    <row r="139" spans="1:9" ht="18.75" x14ac:dyDescent="0.2">
      <c r="A139" s="743"/>
      <c r="B139" s="78">
        <v>14</v>
      </c>
      <c r="C139" s="26"/>
      <c r="D139" s="26"/>
      <c r="E139" s="26"/>
      <c r="F139" s="26"/>
      <c r="G139" s="26"/>
      <c r="H139" s="26"/>
      <c r="I139" s="27"/>
    </row>
    <row r="140" spans="1:9" ht="18.75" x14ac:dyDescent="0.2">
      <c r="A140" s="743"/>
      <c r="B140" s="78">
        <v>15</v>
      </c>
      <c r="C140" s="26"/>
      <c r="D140" s="26"/>
      <c r="E140" s="26"/>
      <c r="F140" s="26"/>
      <c r="G140" s="26"/>
      <c r="H140" s="26"/>
      <c r="I140" s="27"/>
    </row>
    <row r="141" spans="1:9" ht="18.75" x14ac:dyDescent="0.2">
      <c r="A141" s="743"/>
      <c r="B141" s="78">
        <v>16</v>
      </c>
      <c r="C141" s="26"/>
      <c r="D141" s="26"/>
      <c r="E141" s="26"/>
      <c r="F141" s="26"/>
      <c r="G141" s="26"/>
      <c r="H141" s="26"/>
      <c r="I141" s="27"/>
    </row>
    <row r="142" spans="1:9" ht="18.75" x14ac:dyDescent="0.2">
      <c r="A142" s="743"/>
      <c r="B142" s="78">
        <v>17</v>
      </c>
      <c r="C142" s="26"/>
      <c r="D142" s="26"/>
      <c r="E142" s="26"/>
      <c r="F142" s="26"/>
      <c r="G142" s="26"/>
      <c r="H142" s="26"/>
      <c r="I142" s="27"/>
    </row>
    <row r="143" spans="1:9" ht="18.75" x14ac:dyDescent="0.2">
      <c r="A143" s="743"/>
      <c r="B143" s="78">
        <v>18</v>
      </c>
      <c r="C143" s="26"/>
      <c r="D143" s="26"/>
      <c r="E143" s="26"/>
      <c r="F143" s="26"/>
      <c r="G143" s="26"/>
      <c r="H143" s="26"/>
      <c r="I143" s="27"/>
    </row>
    <row r="144" spans="1:9" ht="18.75" x14ac:dyDescent="0.2">
      <c r="A144" s="743"/>
      <c r="B144" s="78">
        <v>19</v>
      </c>
      <c r="C144" s="26"/>
      <c r="D144" s="26"/>
      <c r="E144" s="26"/>
      <c r="F144" s="26"/>
      <c r="G144" s="26"/>
      <c r="H144" s="26"/>
      <c r="I144" s="27"/>
    </row>
    <row r="145" spans="1:9" ht="18.75" x14ac:dyDescent="0.2">
      <c r="A145" s="743"/>
      <c r="B145" s="78">
        <v>20</v>
      </c>
      <c r="C145" s="26"/>
      <c r="D145" s="26"/>
      <c r="E145" s="26"/>
      <c r="F145" s="26"/>
      <c r="G145" s="26"/>
      <c r="H145" s="26"/>
      <c r="I145" s="27"/>
    </row>
    <row r="146" spans="1:9" ht="18.75" x14ac:dyDescent="0.2">
      <c r="A146" s="743"/>
      <c r="B146" s="78">
        <v>21</v>
      </c>
      <c r="C146" s="26"/>
      <c r="D146" s="26"/>
      <c r="E146" s="26"/>
      <c r="F146" s="26"/>
      <c r="G146" s="26"/>
      <c r="H146" s="26"/>
      <c r="I146" s="27"/>
    </row>
    <row r="147" spans="1:9" ht="18.75" x14ac:dyDescent="0.2">
      <c r="A147" s="743"/>
      <c r="B147" s="78">
        <v>22</v>
      </c>
      <c r="C147" s="26"/>
      <c r="D147" s="26"/>
      <c r="E147" s="26"/>
      <c r="F147" s="26"/>
      <c r="G147" s="26"/>
      <c r="H147" s="26"/>
      <c r="I147" s="27"/>
    </row>
    <row r="148" spans="1:9" ht="18.75" x14ac:dyDescent="0.2">
      <c r="A148" s="743"/>
      <c r="B148" s="78">
        <v>23</v>
      </c>
      <c r="C148" s="26"/>
      <c r="D148" s="26"/>
      <c r="E148" s="26"/>
      <c r="F148" s="26"/>
      <c r="G148" s="26"/>
      <c r="H148" s="26"/>
      <c r="I148" s="27"/>
    </row>
    <row r="149" spans="1:9" ht="18.75" x14ac:dyDescent="0.2">
      <c r="A149" s="743"/>
      <c r="B149" s="78">
        <v>24</v>
      </c>
      <c r="C149" s="26"/>
      <c r="D149" s="26"/>
      <c r="E149" s="26"/>
      <c r="F149" s="26"/>
      <c r="G149" s="26"/>
      <c r="H149" s="26"/>
      <c r="I149" s="27"/>
    </row>
    <row r="150" spans="1:9" ht="18.75" x14ac:dyDescent="0.2">
      <c r="A150" s="743"/>
      <c r="B150" s="78">
        <v>25</v>
      </c>
      <c r="C150" s="26"/>
      <c r="D150" s="26"/>
      <c r="E150" s="26"/>
      <c r="F150" s="26"/>
      <c r="G150" s="26"/>
      <c r="H150" s="26"/>
      <c r="I150" s="27"/>
    </row>
    <row r="151" spans="1:9" ht="18.75" x14ac:dyDescent="0.2">
      <c r="A151" s="743"/>
      <c r="B151" s="78">
        <v>26</v>
      </c>
      <c r="C151" s="26"/>
      <c r="D151" s="26"/>
      <c r="E151" s="26"/>
      <c r="F151" s="26"/>
      <c r="G151" s="26"/>
      <c r="H151" s="26"/>
      <c r="I151" s="27"/>
    </row>
    <row r="152" spans="1:9" ht="18.75" x14ac:dyDescent="0.2">
      <c r="A152" s="743"/>
      <c r="B152" s="78">
        <v>27</v>
      </c>
      <c r="C152" s="26"/>
      <c r="D152" s="26"/>
      <c r="E152" s="26"/>
      <c r="F152" s="26"/>
      <c r="G152" s="26"/>
      <c r="H152" s="26"/>
      <c r="I152" s="27"/>
    </row>
    <row r="153" spans="1:9" ht="18.75" x14ac:dyDescent="0.2">
      <c r="A153" s="743"/>
      <c r="B153" s="78">
        <v>28</v>
      </c>
      <c r="C153" s="26"/>
      <c r="D153" s="26"/>
      <c r="E153" s="26"/>
      <c r="F153" s="26"/>
      <c r="G153" s="26"/>
      <c r="H153" s="26"/>
      <c r="I153" s="27"/>
    </row>
    <row r="154" spans="1:9" ht="18.75" x14ac:dyDescent="0.2">
      <c r="A154" s="743"/>
      <c r="B154" s="78">
        <v>29</v>
      </c>
      <c r="C154" s="26"/>
      <c r="D154" s="26"/>
      <c r="E154" s="26"/>
      <c r="F154" s="26"/>
      <c r="G154" s="26"/>
      <c r="H154" s="26"/>
      <c r="I154" s="27"/>
    </row>
    <row r="155" spans="1:9" ht="18.75" x14ac:dyDescent="0.2">
      <c r="A155" s="743"/>
      <c r="B155" s="78">
        <v>30</v>
      </c>
      <c r="C155" s="26"/>
      <c r="D155" s="26"/>
      <c r="E155" s="26"/>
      <c r="F155" s="26"/>
      <c r="G155" s="26"/>
      <c r="H155" s="26"/>
      <c r="I155" s="27"/>
    </row>
    <row r="156" spans="1:9" ht="18.75" x14ac:dyDescent="0.2">
      <c r="A156" s="743"/>
      <c r="B156" s="78">
        <v>31</v>
      </c>
      <c r="C156" s="26"/>
      <c r="D156" s="26"/>
      <c r="E156" s="26"/>
      <c r="F156" s="26"/>
      <c r="G156" s="26"/>
      <c r="H156" s="26"/>
      <c r="I156" s="27"/>
    </row>
    <row r="157" spans="1:9" ht="18.75" x14ac:dyDescent="0.2">
      <c r="A157" s="743"/>
      <c r="B157" s="78">
        <v>32</v>
      </c>
      <c r="C157" s="26"/>
      <c r="D157" s="26"/>
      <c r="E157" s="26"/>
      <c r="F157" s="26"/>
      <c r="G157" s="26"/>
      <c r="H157" s="26"/>
      <c r="I157" s="27"/>
    </row>
    <row r="158" spans="1:9" ht="19.5" thickBot="1" x14ac:dyDescent="0.25">
      <c r="A158" s="743"/>
      <c r="B158" s="28">
        <v>34</v>
      </c>
      <c r="C158" s="29"/>
      <c r="D158" s="29"/>
      <c r="E158" s="29"/>
      <c r="F158" s="29"/>
      <c r="G158" s="29"/>
      <c r="H158" s="29"/>
      <c r="I158" s="30"/>
    </row>
    <row r="159" spans="1:9" ht="19.5" thickTop="1" x14ac:dyDescent="0.2">
      <c r="A159" s="743"/>
      <c r="B159" s="31" t="s">
        <v>728</v>
      </c>
      <c r="C159" s="32"/>
      <c r="D159" s="750"/>
      <c r="E159" s="750"/>
      <c r="F159" s="750"/>
      <c r="G159" s="750"/>
      <c r="H159" s="750"/>
      <c r="I159" s="751"/>
    </row>
    <row r="160" spans="1:9" ht="18.75" x14ac:dyDescent="0.2">
      <c r="A160" s="743"/>
      <c r="B160" s="480" t="s">
        <v>729</v>
      </c>
      <c r="C160" s="752" t="s">
        <v>730</v>
      </c>
      <c r="D160" s="752"/>
      <c r="E160" s="752"/>
      <c r="F160" s="752"/>
      <c r="G160" s="752"/>
      <c r="H160" s="752"/>
      <c r="I160" s="753"/>
    </row>
    <row r="161" spans="1:9" ht="15" x14ac:dyDescent="0.25">
      <c r="A161" s="743"/>
      <c r="B161" s="481" t="s">
        <v>210</v>
      </c>
      <c r="C161" s="482" t="str">
        <f ca="1">CELL("nomfichier")</f>
        <v>C:\Users\Joël Leboucher\Desktop\UPRT a faire\EN CHANTIER\fait\PORTION\[ff-8-restauration-Christian.Frechede.xlsx]Nota</v>
      </c>
      <c r="D161" s="445"/>
      <c r="E161" s="483"/>
      <c r="F161" s="483"/>
      <c r="G161" s="483"/>
      <c r="H161" s="483"/>
      <c r="I161" s="484"/>
    </row>
    <row r="162" spans="1:9" ht="15" x14ac:dyDescent="0.25">
      <c r="A162" s="743"/>
      <c r="B162" s="485" t="s">
        <v>731</v>
      </c>
      <c r="C162" s="445"/>
      <c r="D162" s="482"/>
      <c r="E162" s="483"/>
      <c r="F162" s="483"/>
      <c r="G162" s="483"/>
      <c r="H162" s="483"/>
      <c r="I162" s="484"/>
    </row>
    <row r="163" spans="1:9" ht="15" x14ac:dyDescent="0.25">
      <c r="A163" s="743"/>
      <c r="B163" s="485" t="s">
        <v>732</v>
      </c>
      <c r="C163" s="445"/>
      <c r="D163" s="482"/>
      <c r="E163" s="483"/>
      <c r="F163" s="483"/>
      <c r="G163" s="483"/>
      <c r="H163" s="483"/>
      <c r="I163" s="484"/>
    </row>
    <row r="164" spans="1:9" ht="15.75" thickBot="1" x14ac:dyDescent="0.3">
      <c r="A164" s="743"/>
      <c r="B164" s="33" t="s">
        <v>211</v>
      </c>
      <c r="C164" s="486"/>
      <c r="D164" s="487"/>
      <c r="E164" s="487"/>
      <c r="F164" s="487"/>
      <c r="G164" s="487"/>
      <c r="H164" s="487"/>
      <c r="I164" s="488"/>
    </row>
  </sheetData>
  <mergeCells count="134">
    <mergeCell ref="M2:O2"/>
    <mergeCell ref="P2:Q2"/>
    <mergeCell ref="R2:R3"/>
    <mergeCell ref="Z2:AG2"/>
    <mergeCell ref="AH2:AI2"/>
    <mergeCell ref="C3:L3"/>
    <mergeCell ref="M3:O3"/>
    <mergeCell ref="P3:Q4"/>
    <mergeCell ref="W3:AG3"/>
    <mergeCell ref="AH3:AI4"/>
    <mergeCell ref="E4:I4"/>
    <mergeCell ref="M4:O4"/>
    <mergeCell ref="R4:R65"/>
    <mergeCell ref="Z4:AG4"/>
    <mergeCell ref="E5:F5"/>
    <mergeCell ref="G5:H5"/>
    <mergeCell ref="I5:J5"/>
    <mergeCell ref="K5:L5"/>
    <mergeCell ref="M5:N5"/>
    <mergeCell ref="O5:Q5"/>
    <mergeCell ref="Z5:AA5"/>
    <mergeCell ref="AB5:AC5"/>
    <mergeCell ref="AD5:AE5"/>
    <mergeCell ref="AF5:AG5"/>
    <mergeCell ref="AH5:AI5"/>
    <mergeCell ref="Z6:AA6"/>
    <mergeCell ref="AB6:AC6"/>
    <mergeCell ref="AD6:AE6"/>
    <mergeCell ref="AF6:AG6"/>
    <mergeCell ref="AH6:AI6"/>
    <mergeCell ref="V58:Y60"/>
    <mergeCell ref="O59:Q59"/>
    <mergeCell ref="Z60:AI60"/>
    <mergeCell ref="B65:Q67"/>
    <mergeCell ref="R66:R68"/>
    <mergeCell ref="M70:O70"/>
    <mergeCell ref="P70:Q70"/>
    <mergeCell ref="R70:R71"/>
    <mergeCell ref="C71:L71"/>
    <mergeCell ref="M71:O71"/>
    <mergeCell ref="C77:H77"/>
    <mergeCell ref="J77:Q77"/>
    <mergeCell ref="P71:Q72"/>
    <mergeCell ref="E72:I72"/>
    <mergeCell ref="J72:L72"/>
    <mergeCell ref="M72:O72"/>
    <mergeCell ref="B74:Q74"/>
    <mergeCell ref="C75:H75"/>
    <mergeCell ref="J75:Q75"/>
    <mergeCell ref="C76:H76"/>
    <mergeCell ref="J76:Q76"/>
    <mergeCell ref="C80:H80"/>
    <mergeCell ref="J80:Q80"/>
    <mergeCell ref="C81:H81"/>
    <mergeCell ref="J81:Q81"/>
    <mergeCell ref="C82:H82"/>
    <mergeCell ref="J82:Q82"/>
    <mergeCell ref="C78:H78"/>
    <mergeCell ref="J78:Q78"/>
    <mergeCell ref="C79:H79"/>
    <mergeCell ref="J79:Q79"/>
    <mergeCell ref="C86:H86"/>
    <mergeCell ref="J86:Q86"/>
    <mergeCell ref="C87:H87"/>
    <mergeCell ref="J87:Q87"/>
    <mergeCell ref="C88:H88"/>
    <mergeCell ref="J88:Q88"/>
    <mergeCell ref="C83:H83"/>
    <mergeCell ref="J83:Q83"/>
    <mergeCell ref="C84:H84"/>
    <mergeCell ref="J84:Q84"/>
    <mergeCell ref="C85:H85"/>
    <mergeCell ref="J85:Q85"/>
    <mergeCell ref="C92:H92"/>
    <mergeCell ref="J92:Q92"/>
    <mergeCell ref="C93:H93"/>
    <mergeCell ref="J93:Q93"/>
    <mergeCell ref="B94:H94"/>
    <mergeCell ref="I94:Q94"/>
    <mergeCell ref="C89:H89"/>
    <mergeCell ref="J89:Q89"/>
    <mergeCell ref="C90:H90"/>
    <mergeCell ref="J90:Q90"/>
    <mergeCell ref="C91:H91"/>
    <mergeCell ref="J91:Q91"/>
    <mergeCell ref="I105:Q105"/>
    <mergeCell ref="C98:H98"/>
    <mergeCell ref="J98:Q98"/>
    <mergeCell ref="C99:H99"/>
    <mergeCell ref="J99:Q99"/>
    <mergeCell ref="C100:H100"/>
    <mergeCell ref="J100:Q100"/>
    <mergeCell ref="C95:H95"/>
    <mergeCell ref="J95:Q95"/>
    <mergeCell ref="C96:H96"/>
    <mergeCell ref="J96:Q96"/>
    <mergeCell ref="C97:H97"/>
    <mergeCell ref="J97:Q97"/>
    <mergeCell ref="C112:H112"/>
    <mergeCell ref="I112:Q112"/>
    <mergeCell ref="C113:H113"/>
    <mergeCell ref="I113:Q113"/>
    <mergeCell ref="C114:H114"/>
    <mergeCell ref="I114:Q114"/>
    <mergeCell ref="R72:R113"/>
    <mergeCell ref="C109:H109"/>
    <mergeCell ref="I109:Q109"/>
    <mergeCell ref="C110:H110"/>
    <mergeCell ref="I110:Q110"/>
    <mergeCell ref="C111:H111"/>
    <mergeCell ref="I111:Q111"/>
    <mergeCell ref="C106:H106"/>
    <mergeCell ref="I106:Q106"/>
    <mergeCell ref="C107:H107"/>
    <mergeCell ref="I107:Q107"/>
    <mergeCell ref="C108:H108"/>
    <mergeCell ref="I108:Q108"/>
    <mergeCell ref="C101:H101"/>
    <mergeCell ref="J101:Q101"/>
    <mergeCell ref="B103:Q103"/>
    <mergeCell ref="B104:H104"/>
    <mergeCell ref="I104:Q104"/>
    <mergeCell ref="B119:H120"/>
    <mergeCell ref="I119:I120"/>
    <mergeCell ref="A120:A164"/>
    <mergeCell ref="B121:I121"/>
    <mergeCell ref="B125:I125"/>
    <mergeCell ref="D159:I159"/>
    <mergeCell ref="C160:I160"/>
    <mergeCell ref="R114:R116"/>
    <mergeCell ref="C115:H115"/>
    <mergeCell ref="I115:Q115"/>
    <mergeCell ref="C116:H116"/>
    <mergeCell ref="I116:Q116"/>
  </mergeCells>
  <hyperlinks>
    <hyperlink ref="I2" r:id="rId1" xr:uid="{8E913F46-FDCE-4722-A2C1-0D7CAFDB7927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portrait" horizontalDpi="300" verticalDpi="300" r:id="rId2"/>
  <headerFooter alignWithMargins="0"/>
  <rowBreaks count="1" manualBreakCount="1"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showZeros="0" showWhiteSpace="0" zoomScale="61" zoomScaleNormal="61" zoomScalePageLayoutView="58" workbookViewId="0">
      <selection activeCell="Y16" sqref="Y16"/>
    </sheetView>
  </sheetViews>
  <sheetFormatPr baseColWidth="10" defaultRowHeight="15" x14ac:dyDescent="0.25"/>
  <cols>
    <col min="1" max="1" width="5.140625" style="172" customWidth="1"/>
    <col min="2" max="2" width="10.42578125" style="172" customWidth="1"/>
    <col min="3" max="7" width="11.42578125" style="172"/>
    <col min="8" max="8" width="8" style="172" customWidth="1"/>
    <col min="9" max="12" width="11.42578125" style="172"/>
    <col min="13" max="15" width="11.42578125" style="174"/>
    <col min="16" max="16" width="17" style="174" customWidth="1"/>
    <col min="17" max="17" width="11.42578125" style="174"/>
    <col min="18" max="256" width="11.42578125" style="171"/>
    <col min="257" max="257" width="5.140625" style="171" customWidth="1"/>
    <col min="258" max="258" width="10.42578125" style="171" customWidth="1"/>
    <col min="259" max="263" width="11.42578125" style="171"/>
    <col min="264" max="264" width="8" style="171" customWidth="1"/>
    <col min="265" max="271" width="11.42578125" style="171"/>
    <col min="272" max="272" width="17" style="171" customWidth="1"/>
    <col min="273" max="512" width="11.42578125" style="171"/>
    <col min="513" max="513" width="5.140625" style="171" customWidth="1"/>
    <col min="514" max="514" width="10.42578125" style="171" customWidth="1"/>
    <col min="515" max="519" width="11.42578125" style="171"/>
    <col min="520" max="520" width="8" style="171" customWidth="1"/>
    <col min="521" max="527" width="11.42578125" style="171"/>
    <col min="528" max="528" width="17" style="171" customWidth="1"/>
    <col min="529" max="768" width="11.42578125" style="171"/>
    <col min="769" max="769" width="5.140625" style="171" customWidth="1"/>
    <col min="770" max="770" width="10.42578125" style="171" customWidth="1"/>
    <col min="771" max="775" width="11.42578125" style="171"/>
    <col min="776" max="776" width="8" style="171" customWidth="1"/>
    <col min="777" max="783" width="11.42578125" style="171"/>
    <col min="784" max="784" width="17" style="171" customWidth="1"/>
    <col min="785" max="1024" width="11.42578125" style="171"/>
    <col min="1025" max="1025" width="5.140625" style="171" customWidth="1"/>
    <col min="1026" max="1026" width="10.42578125" style="171" customWidth="1"/>
    <col min="1027" max="1031" width="11.42578125" style="171"/>
    <col min="1032" max="1032" width="8" style="171" customWidth="1"/>
    <col min="1033" max="1039" width="11.42578125" style="171"/>
    <col min="1040" max="1040" width="17" style="171" customWidth="1"/>
    <col min="1041" max="1280" width="11.42578125" style="171"/>
    <col min="1281" max="1281" width="5.140625" style="171" customWidth="1"/>
    <col min="1282" max="1282" width="10.42578125" style="171" customWidth="1"/>
    <col min="1283" max="1287" width="11.42578125" style="171"/>
    <col min="1288" max="1288" width="8" style="171" customWidth="1"/>
    <col min="1289" max="1295" width="11.42578125" style="171"/>
    <col min="1296" max="1296" width="17" style="171" customWidth="1"/>
    <col min="1297" max="1536" width="11.42578125" style="171"/>
    <col min="1537" max="1537" width="5.140625" style="171" customWidth="1"/>
    <col min="1538" max="1538" width="10.42578125" style="171" customWidth="1"/>
    <col min="1539" max="1543" width="11.42578125" style="171"/>
    <col min="1544" max="1544" width="8" style="171" customWidth="1"/>
    <col min="1545" max="1551" width="11.42578125" style="171"/>
    <col min="1552" max="1552" width="17" style="171" customWidth="1"/>
    <col min="1553" max="1792" width="11.42578125" style="171"/>
    <col min="1793" max="1793" width="5.140625" style="171" customWidth="1"/>
    <col min="1794" max="1794" width="10.42578125" style="171" customWidth="1"/>
    <col min="1795" max="1799" width="11.42578125" style="171"/>
    <col min="1800" max="1800" width="8" style="171" customWidth="1"/>
    <col min="1801" max="1807" width="11.42578125" style="171"/>
    <col min="1808" max="1808" width="17" style="171" customWidth="1"/>
    <col min="1809" max="2048" width="11.42578125" style="171"/>
    <col min="2049" max="2049" width="5.140625" style="171" customWidth="1"/>
    <col min="2050" max="2050" width="10.42578125" style="171" customWidth="1"/>
    <col min="2051" max="2055" width="11.42578125" style="171"/>
    <col min="2056" max="2056" width="8" style="171" customWidth="1"/>
    <col min="2057" max="2063" width="11.42578125" style="171"/>
    <col min="2064" max="2064" width="17" style="171" customWidth="1"/>
    <col min="2065" max="2304" width="11.42578125" style="171"/>
    <col min="2305" max="2305" width="5.140625" style="171" customWidth="1"/>
    <col min="2306" max="2306" width="10.42578125" style="171" customWidth="1"/>
    <col min="2307" max="2311" width="11.42578125" style="171"/>
    <col min="2312" max="2312" width="8" style="171" customWidth="1"/>
    <col min="2313" max="2319" width="11.42578125" style="171"/>
    <col min="2320" max="2320" width="17" style="171" customWidth="1"/>
    <col min="2321" max="2560" width="11.42578125" style="171"/>
    <col min="2561" max="2561" width="5.140625" style="171" customWidth="1"/>
    <col min="2562" max="2562" width="10.42578125" style="171" customWidth="1"/>
    <col min="2563" max="2567" width="11.42578125" style="171"/>
    <col min="2568" max="2568" width="8" style="171" customWidth="1"/>
    <col min="2569" max="2575" width="11.42578125" style="171"/>
    <col min="2576" max="2576" width="17" style="171" customWidth="1"/>
    <col min="2577" max="2816" width="11.42578125" style="171"/>
    <col min="2817" max="2817" width="5.140625" style="171" customWidth="1"/>
    <col min="2818" max="2818" width="10.42578125" style="171" customWidth="1"/>
    <col min="2819" max="2823" width="11.42578125" style="171"/>
    <col min="2824" max="2824" width="8" style="171" customWidth="1"/>
    <col min="2825" max="2831" width="11.42578125" style="171"/>
    <col min="2832" max="2832" width="17" style="171" customWidth="1"/>
    <col min="2833" max="3072" width="11.42578125" style="171"/>
    <col min="3073" max="3073" width="5.140625" style="171" customWidth="1"/>
    <col min="3074" max="3074" width="10.42578125" style="171" customWidth="1"/>
    <col min="3075" max="3079" width="11.42578125" style="171"/>
    <col min="3080" max="3080" width="8" style="171" customWidth="1"/>
    <col min="3081" max="3087" width="11.42578125" style="171"/>
    <col min="3088" max="3088" width="17" style="171" customWidth="1"/>
    <col min="3089" max="3328" width="11.42578125" style="171"/>
    <col min="3329" max="3329" width="5.140625" style="171" customWidth="1"/>
    <col min="3330" max="3330" width="10.42578125" style="171" customWidth="1"/>
    <col min="3331" max="3335" width="11.42578125" style="171"/>
    <col min="3336" max="3336" width="8" style="171" customWidth="1"/>
    <col min="3337" max="3343" width="11.42578125" style="171"/>
    <col min="3344" max="3344" width="17" style="171" customWidth="1"/>
    <col min="3345" max="3584" width="11.42578125" style="171"/>
    <col min="3585" max="3585" width="5.140625" style="171" customWidth="1"/>
    <col min="3586" max="3586" width="10.42578125" style="171" customWidth="1"/>
    <col min="3587" max="3591" width="11.42578125" style="171"/>
    <col min="3592" max="3592" width="8" style="171" customWidth="1"/>
    <col min="3593" max="3599" width="11.42578125" style="171"/>
    <col min="3600" max="3600" width="17" style="171" customWidth="1"/>
    <col min="3601" max="3840" width="11.42578125" style="171"/>
    <col min="3841" max="3841" width="5.140625" style="171" customWidth="1"/>
    <col min="3842" max="3842" width="10.42578125" style="171" customWidth="1"/>
    <col min="3843" max="3847" width="11.42578125" style="171"/>
    <col min="3848" max="3848" width="8" style="171" customWidth="1"/>
    <col min="3849" max="3855" width="11.42578125" style="171"/>
    <col min="3856" max="3856" width="17" style="171" customWidth="1"/>
    <col min="3857" max="4096" width="11.42578125" style="171"/>
    <col min="4097" max="4097" width="5.140625" style="171" customWidth="1"/>
    <col min="4098" max="4098" width="10.42578125" style="171" customWidth="1"/>
    <col min="4099" max="4103" width="11.42578125" style="171"/>
    <col min="4104" max="4104" width="8" style="171" customWidth="1"/>
    <col min="4105" max="4111" width="11.42578125" style="171"/>
    <col min="4112" max="4112" width="17" style="171" customWidth="1"/>
    <col min="4113" max="4352" width="11.42578125" style="171"/>
    <col min="4353" max="4353" width="5.140625" style="171" customWidth="1"/>
    <col min="4354" max="4354" width="10.42578125" style="171" customWidth="1"/>
    <col min="4355" max="4359" width="11.42578125" style="171"/>
    <col min="4360" max="4360" width="8" style="171" customWidth="1"/>
    <col min="4361" max="4367" width="11.42578125" style="171"/>
    <col min="4368" max="4368" width="17" style="171" customWidth="1"/>
    <col min="4369" max="4608" width="11.42578125" style="171"/>
    <col min="4609" max="4609" width="5.140625" style="171" customWidth="1"/>
    <col min="4610" max="4610" width="10.42578125" style="171" customWidth="1"/>
    <col min="4611" max="4615" width="11.42578125" style="171"/>
    <col min="4616" max="4616" width="8" style="171" customWidth="1"/>
    <col min="4617" max="4623" width="11.42578125" style="171"/>
    <col min="4624" max="4624" width="17" style="171" customWidth="1"/>
    <col min="4625" max="4864" width="11.42578125" style="171"/>
    <col min="4865" max="4865" width="5.140625" style="171" customWidth="1"/>
    <col min="4866" max="4866" width="10.42578125" style="171" customWidth="1"/>
    <col min="4867" max="4871" width="11.42578125" style="171"/>
    <col min="4872" max="4872" width="8" style="171" customWidth="1"/>
    <col min="4873" max="4879" width="11.42578125" style="171"/>
    <col min="4880" max="4880" width="17" style="171" customWidth="1"/>
    <col min="4881" max="5120" width="11.42578125" style="171"/>
    <col min="5121" max="5121" width="5.140625" style="171" customWidth="1"/>
    <col min="5122" max="5122" width="10.42578125" style="171" customWidth="1"/>
    <col min="5123" max="5127" width="11.42578125" style="171"/>
    <col min="5128" max="5128" width="8" style="171" customWidth="1"/>
    <col min="5129" max="5135" width="11.42578125" style="171"/>
    <col min="5136" max="5136" width="17" style="171" customWidth="1"/>
    <col min="5137" max="5376" width="11.42578125" style="171"/>
    <col min="5377" max="5377" width="5.140625" style="171" customWidth="1"/>
    <col min="5378" max="5378" width="10.42578125" style="171" customWidth="1"/>
    <col min="5379" max="5383" width="11.42578125" style="171"/>
    <col min="5384" max="5384" width="8" style="171" customWidth="1"/>
    <col min="5385" max="5391" width="11.42578125" style="171"/>
    <col min="5392" max="5392" width="17" style="171" customWidth="1"/>
    <col min="5393" max="5632" width="11.42578125" style="171"/>
    <col min="5633" max="5633" width="5.140625" style="171" customWidth="1"/>
    <col min="5634" max="5634" width="10.42578125" style="171" customWidth="1"/>
    <col min="5635" max="5639" width="11.42578125" style="171"/>
    <col min="5640" max="5640" width="8" style="171" customWidth="1"/>
    <col min="5641" max="5647" width="11.42578125" style="171"/>
    <col min="5648" max="5648" width="17" style="171" customWidth="1"/>
    <col min="5649" max="5888" width="11.42578125" style="171"/>
    <col min="5889" max="5889" width="5.140625" style="171" customWidth="1"/>
    <col min="5890" max="5890" width="10.42578125" style="171" customWidth="1"/>
    <col min="5891" max="5895" width="11.42578125" style="171"/>
    <col min="5896" max="5896" width="8" style="171" customWidth="1"/>
    <col min="5897" max="5903" width="11.42578125" style="171"/>
    <col min="5904" max="5904" width="17" style="171" customWidth="1"/>
    <col min="5905" max="6144" width="11.42578125" style="171"/>
    <col min="6145" max="6145" width="5.140625" style="171" customWidth="1"/>
    <col min="6146" max="6146" width="10.42578125" style="171" customWidth="1"/>
    <col min="6147" max="6151" width="11.42578125" style="171"/>
    <col min="6152" max="6152" width="8" style="171" customWidth="1"/>
    <col min="6153" max="6159" width="11.42578125" style="171"/>
    <col min="6160" max="6160" width="17" style="171" customWidth="1"/>
    <col min="6161" max="6400" width="11.42578125" style="171"/>
    <col min="6401" max="6401" width="5.140625" style="171" customWidth="1"/>
    <col min="6402" max="6402" width="10.42578125" style="171" customWidth="1"/>
    <col min="6403" max="6407" width="11.42578125" style="171"/>
    <col min="6408" max="6408" width="8" style="171" customWidth="1"/>
    <col min="6409" max="6415" width="11.42578125" style="171"/>
    <col min="6416" max="6416" width="17" style="171" customWidth="1"/>
    <col min="6417" max="6656" width="11.42578125" style="171"/>
    <col min="6657" max="6657" width="5.140625" style="171" customWidth="1"/>
    <col min="6658" max="6658" width="10.42578125" style="171" customWidth="1"/>
    <col min="6659" max="6663" width="11.42578125" style="171"/>
    <col min="6664" max="6664" width="8" style="171" customWidth="1"/>
    <col min="6665" max="6671" width="11.42578125" style="171"/>
    <col min="6672" max="6672" width="17" style="171" customWidth="1"/>
    <col min="6673" max="6912" width="11.42578125" style="171"/>
    <col min="6913" max="6913" width="5.140625" style="171" customWidth="1"/>
    <col min="6914" max="6914" width="10.42578125" style="171" customWidth="1"/>
    <col min="6915" max="6919" width="11.42578125" style="171"/>
    <col min="6920" max="6920" width="8" style="171" customWidth="1"/>
    <col min="6921" max="6927" width="11.42578125" style="171"/>
    <col min="6928" max="6928" width="17" style="171" customWidth="1"/>
    <col min="6929" max="7168" width="11.42578125" style="171"/>
    <col min="7169" max="7169" width="5.140625" style="171" customWidth="1"/>
    <col min="7170" max="7170" width="10.42578125" style="171" customWidth="1"/>
    <col min="7171" max="7175" width="11.42578125" style="171"/>
    <col min="7176" max="7176" width="8" style="171" customWidth="1"/>
    <col min="7177" max="7183" width="11.42578125" style="171"/>
    <col min="7184" max="7184" width="17" style="171" customWidth="1"/>
    <col min="7185" max="7424" width="11.42578125" style="171"/>
    <col min="7425" max="7425" width="5.140625" style="171" customWidth="1"/>
    <col min="7426" max="7426" width="10.42578125" style="171" customWidth="1"/>
    <col min="7427" max="7431" width="11.42578125" style="171"/>
    <col min="7432" max="7432" width="8" style="171" customWidth="1"/>
    <col min="7433" max="7439" width="11.42578125" style="171"/>
    <col min="7440" max="7440" width="17" style="171" customWidth="1"/>
    <col min="7441" max="7680" width="11.42578125" style="171"/>
    <col min="7681" max="7681" width="5.140625" style="171" customWidth="1"/>
    <col min="7682" max="7682" width="10.42578125" style="171" customWidth="1"/>
    <col min="7683" max="7687" width="11.42578125" style="171"/>
    <col min="7688" max="7688" width="8" style="171" customWidth="1"/>
    <col min="7689" max="7695" width="11.42578125" style="171"/>
    <col min="7696" max="7696" width="17" style="171" customWidth="1"/>
    <col min="7697" max="7936" width="11.42578125" style="171"/>
    <col min="7937" max="7937" width="5.140625" style="171" customWidth="1"/>
    <col min="7938" max="7938" width="10.42578125" style="171" customWidth="1"/>
    <col min="7939" max="7943" width="11.42578125" style="171"/>
    <col min="7944" max="7944" width="8" style="171" customWidth="1"/>
    <col min="7945" max="7951" width="11.42578125" style="171"/>
    <col min="7952" max="7952" width="17" style="171" customWidth="1"/>
    <col min="7953" max="8192" width="11.42578125" style="171"/>
    <col min="8193" max="8193" width="5.140625" style="171" customWidth="1"/>
    <col min="8194" max="8194" width="10.42578125" style="171" customWidth="1"/>
    <col min="8195" max="8199" width="11.42578125" style="171"/>
    <col min="8200" max="8200" width="8" style="171" customWidth="1"/>
    <col min="8201" max="8207" width="11.42578125" style="171"/>
    <col min="8208" max="8208" width="17" style="171" customWidth="1"/>
    <col min="8209" max="8448" width="11.42578125" style="171"/>
    <col min="8449" max="8449" width="5.140625" style="171" customWidth="1"/>
    <col min="8450" max="8450" width="10.42578125" style="171" customWidth="1"/>
    <col min="8451" max="8455" width="11.42578125" style="171"/>
    <col min="8456" max="8456" width="8" style="171" customWidth="1"/>
    <col min="8457" max="8463" width="11.42578125" style="171"/>
    <col min="8464" max="8464" width="17" style="171" customWidth="1"/>
    <col min="8465" max="8704" width="11.42578125" style="171"/>
    <col min="8705" max="8705" width="5.140625" style="171" customWidth="1"/>
    <col min="8706" max="8706" width="10.42578125" style="171" customWidth="1"/>
    <col min="8707" max="8711" width="11.42578125" style="171"/>
    <col min="8712" max="8712" width="8" style="171" customWidth="1"/>
    <col min="8713" max="8719" width="11.42578125" style="171"/>
    <col min="8720" max="8720" width="17" style="171" customWidth="1"/>
    <col min="8721" max="8960" width="11.42578125" style="171"/>
    <col min="8961" max="8961" width="5.140625" style="171" customWidth="1"/>
    <col min="8962" max="8962" width="10.42578125" style="171" customWidth="1"/>
    <col min="8963" max="8967" width="11.42578125" style="171"/>
    <col min="8968" max="8968" width="8" style="171" customWidth="1"/>
    <col min="8969" max="8975" width="11.42578125" style="171"/>
    <col min="8976" max="8976" width="17" style="171" customWidth="1"/>
    <col min="8977" max="9216" width="11.42578125" style="171"/>
    <col min="9217" max="9217" width="5.140625" style="171" customWidth="1"/>
    <col min="9218" max="9218" width="10.42578125" style="171" customWidth="1"/>
    <col min="9219" max="9223" width="11.42578125" style="171"/>
    <col min="9224" max="9224" width="8" style="171" customWidth="1"/>
    <col min="9225" max="9231" width="11.42578125" style="171"/>
    <col min="9232" max="9232" width="17" style="171" customWidth="1"/>
    <col min="9233" max="9472" width="11.42578125" style="171"/>
    <col min="9473" max="9473" width="5.140625" style="171" customWidth="1"/>
    <col min="9474" max="9474" width="10.42578125" style="171" customWidth="1"/>
    <col min="9475" max="9479" width="11.42578125" style="171"/>
    <col min="9480" max="9480" width="8" style="171" customWidth="1"/>
    <col min="9481" max="9487" width="11.42578125" style="171"/>
    <col min="9488" max="9488" width="17" style="171" customWidth="1"/>
    <col min="9489" max="9728" width="11.42578125" style="171"/>
    <col min="9729" max="9729" width="5.140625" style="171" customWidth="1"/>
    <col min="9730" max="9730" width="10.42578125" style="171" customWidth="1"/>
    <col min="9731" max="9735" width="11.42578125" style="171"/>
    <col min="9736" max="9736" width="8" style="171" customWidth="1"/>
    <col min="9737" max="9743" width="11.42578125" style="171"/>
    <col min="9744" max="9744" width="17" style="171" customWidth="1"/>
    <col min="9745" max="9984" width="11.42578125" style="171"/>
    <col min="9985" max="9985" width="5.140625" style="171" customWidth="1"/>
    <col min="9986" max="9986" width="10.42578125" style="171" customWidth="1"/>
    <col min="9987" max="9991" width="11.42578125" style="171"/>
    <col min="9992" max="9992" width="8" style="171" customWidth="1"/>
    <col min="9993" max="9999" width="11.42578125" style="171"/>
    <col min="10000" max="10000" width="17" style="171" customWidth="1"/>
    <col min="10001" max="10240" width="11.42578125" style="171"/>
    <col min="10241" max="10241" width="5.140625" style="171" customWidth="1"/>
    <col min="10242" max="10242" width="10.42578125" style="171" customWidth="1"/>
    <col min="10243" max="10247" width="11.42578125" style="171"/>
    <col min="10248" max="10248" width="8" style="171" customWidth="1"/>
    <col min="10249" max="10255" width="11.42578125" style="171"/>
    <col min="10256" max="10256" width="17" style="171" customWidth="1"/>
    <col min="10257" max="10496" width="11.42578125" style="171"/>
    <col min="10497" max="10497" width="5.140625" style="171" customWidth="1"/>
    <col min="10498" max="10498" width="10.42578125" style="171" customWidth="1"/>
    <col min="10499" max="10503" width="11.42578125" style="171"/>
    <col min="10504" max="10504" width="8" style="171" customWidth="1"/>
    <col min="10505" max="10511" width="11.42578125" style="171"/>
    <col min="10512" max="10512" width="17" style="171" customWidth="1"/>
    <col min="10513" max="10752" width="11.42578125" style="171"/>
    <col min="10753" max="10753" width="5.140625" style="171" customWidth="1"/>
    <col min="10754" max="10754" width="10.42578125" style="171" customWidth="1"/>
    <col min="10755" max="10759" width="11.42578125" style="171"/>
    <col min="10760" max="10760" width="8" style="171" customWidth="1"/>
    <col min="10761" max="10767" width="11.42578125" style="171"/>
    <col min="10768" max="10768" width="17" style="171" customWidth="1"/>
    <col min="10769" max="11008" width="11.42578125" style="171"/>
    <col min="11009" max="11009" width="5.140625" style="171" customWidth="1"/>
    <col min="11010" max="11010" width="10.42578125" style="171" customWidth="1"/>
    <col min="11011" max="11015" width="11.42578125" style="171"/>
    <col min="11016" max="11016" width="8" style="171" customWidth="1"/>
    <col min="11017" max="11023" width="11.42578125" style="171"/>
    <col min="11024" max="11024" width="17" style="171" customWidth="1"/>
    <col min="11025" max="11264" width="11.42578125" style="171"/>
    <col min="11265" max="11265" width="5.140625" style="171" customWidth="1"/>
    <col min="11266" max="11266" width="10.42578125" style="171" customWidth="1"/>
    <col min="11267" max="11271" width="11.42578125" style="171"/>
    <col min="11272" max="11272" width="8" style="171" customWidth="1"/>
    <col min="11273" max="11279" width="11.42578125" style="171"/>
    <col min="11280" max="11280" width="17" style="171" customWidth="1"/>
    <col min="11281" max="11520" width="11.42578125" style="171"/>
    <col min="11521" max="11521" width="5.140625" style="171" customWidth="1"/>
    <col min="11522" max="11522" width="10.42578125" style="171" customWidth="1"/>
    <col min="11523" max="11527" width="11.42578125" style="171"/>
    <col min="11528" max="11528" width="8" style="171" customWidth="1"/>
    <col min="11529" max="11535" width="11.42578125" style="171"/>
    <col min="11536" max="11536" width="17" style="171" customWidth="1"/>
    <col min="11537" max="11776" width="11.42578125" style="171"/>
    <col min="11777" max="11777" width="5.140625" style="171" customWidth="1"/>
    <col min="11778" max="11778" width="10.42578125" style="171" customWidth="1"/>
    <col min="11779" max="11783" width="11.42578125" style="171"/>
    <col min="11784" max="11784" width="8" style="171" customWidth="1"/>
    <col min="11785" max="11791" width="11.42578125" style="171"/>
    <col min="11792" max="11792" width="17" style="171" customWidth="1"/>
    <col min="11793" max="12032" width="11.42578125" style="171"/>
    <col min="12033" max="12033" width="5.140625" style="171" customWidth="1"/>
    <col min="12034" max="12034" width="10.42578125" style="171" customWidth="1"/>
    <col min="12035" max="12039" width="11.42578125" style="171"/>
    <col min="12040" max="12040" width="8" style="171" customWidth="1"/>
    <col min="12041" max="12047" width="11.42578125" style="171"/>
    <col min="12048" max="12048" width="17" style="171" customWidth="1"/>
    <col min="12049" max="12288" width="11.42578125" style="171"/>
    <col min="12289" max="12289" width="5.140625" style="171" customWidth="1"/>
    <col min="12290" max="12290" width="10.42578125" style="171" customWidth="1"/>
    <col min="12291" max="12295" width="11.42578125" style="171"/>
    <col min="12296" max="12296" width="8" style="171" customWidth="1"/>
    <col min="12297" max="12303" width="11.42578125" style="171"/>
    <col min="12304" max="12304" width="17" style="171" customWidth="1"/>
    <col min="12305" max="12544" width="11.42578125" style="171"/>
    <col min="12545" max="12545" width="5.140625" style="171" customWidth="1"/>
    <col min="12546" max="12546" width="10.42578125" style="171" customWidth="1"/>
    <col min="12547" max="12551" width="11.42578125" style="171"/>
    <col min="12552" max="12552" width="8" style="171" customWidth="1"/>
    <col min="12553" max="12559" width="11.42578125" style="171"/>
    <col min="12560" max="12560" width="17" style="171" customWidth="1"/>
    <col min="12561" max="12800" width="11.42578125" style="171"/>
    <col min="12801" max="12801" width="5.140625" style="171" customWidth="1"/>
    <col min="12802" max="12802" width="10.42578125" style="171" customWidth="1"/>
    <col min="12803" max="12807" width="11.42578125" style="171"/>
    <col min="12808" max="12808" width="8" style="171" customWidth="1"/>
    <col min="12809" max="12815" width="11.42578125" style="171"/>
    <col min="12816" max="12816" width="17" style="171" customWidth="1"/>
    <col min="12817" max="13056" width="11.42578125" style="171"/>
    <col min="13057" max="13057" width="5.140625" style="171" customWidth="1"/>
    <col min="13058" max="13058" width="10.42578125" style="171" customWidth="1"/>
    <col min="13059" max="13063" width="11.42578125" style="171"/>
    <col min="13064" max="13064" width="8" style="171" customWidth="1"/>
    <col min="13065" max="13071" width="11.42578125" style="171"/>
    <col min="13072" max="13072" width="17" style="171" customWidth="1"/>
    <col min="13073" max="13312" width="11.42578125" style="171"/>
    <col min="13313" max="13313" width="5.140625" style="171" customWidth="1"/>
    <col min="13314" max="13314" width="10.42578125" style="171" customWidth="1"/>
    <col min="13315" max="13319" width="11.42578125" style="171"/>
    <col min="13320" max="13320" width="8" style="171" customWidth="1"/>
    <col min="13321" max="13327" width="11.42578125" style="171"/>
    <col min="13328" max="13328" width="17" style="171" customWidth="1"/>
    <col min="13329" max="13568" width="11.42578125" style="171"/>
    <col min="13569" max="13569" width="5.140625" style="171" customWidth="1"/>
    <col min="13570" max="13570" width="10.42578125" style="171" customWidth="1"/>
    <col min="13571" max="13575" width="11.42578125" style="171"/>
    <col min="13576" max="13576" width="8" style="171" customWidth="1"/>
    <col min="13577" max="13583" width="11.42578125" style="171"/>
    <col min="13584" max="13584" width="17" style="171" customWidth="1"/>
    <col min="13585" max="13824" width="11.42578125" style="171"/>
    <col min="13825" max="13825" width="5.140625" style="171" customWidth="1"/>
    <col min="13826" max="13826" width="10.42578125" style="171" customWidth="1"/>
    <col min="13827" max="13831" width="11.42578125" style="171"/>
    <col min="13832" max="13832" width="8" style="171" customWidth="1"/>
    <col min="13833" max="13839" width="11.42578125" style="171"/>
    <col min="13840" max="13840" width="17" style="171" customWidth="1"/>
    <col min="13841" max="14080" width="11.42578125" style="171"/>
    <col min="14081" max="14081" width="5.140625" style="171" customWidth="1"/>
    <col min="14082" max="14082" width="10.42578125" style="171" customWidth="1"/>
    <col min="14083" max="14087" width="11.42578125" style="171"/>
    <col min="14088" max="14088" width="8" style="171" customWidth="1"/>
    <col min="14089" max="14095" width="11.42578125" style="171"/>
    <col min="14096" max="14096" width="17" style="171" customWidth="1"/>
    <col min="14097" max="14336" width="11.42578125" style="171"/>
    <col min="14337" max="14337" width="5.140625" style="171" customWidth="1"/>
    <col min="14338" max="14338" width="10.42578125" style="171" customWidth="1"/>
    <col min="14339" max="14343" width="11.42578125" style="171"/>
    <col min="14344" max="14344" width="8" style="171" customWidth="1"/>
    <col min="14345" max="14351" width="11.42578125" style="171"/>
    <col min="14352" max="14352" width="17" style="171" customWidth="1"/>
    <col min="14353" max="14592" width="11.42578125" style="171"/>
    <col min="14593" max="14593" width="5.140625" style="171" customWidth="1"/>
    <col min="14594" max="14594" width="10.42578125" style="171" customWidth="1"/>
    <col min="14595" max="14599" width="11.42578125" style="171"/>
    <col min="14600" max="14600" width="8" style="171" customWidth="1"/>
    <col min="14601" max="14607" width="11.42578125" style="171"/>
    <col min="14608" max="14608" width="17" style="171" customWidth="1"/>
    <col min="14609" max="14848" width="11.42578125" style="171"/>
    <col min="14849" max="14849" width="5.140625" style="171" customWidth="1"/>
    <col min="14850" max="14850" width="10.42578125" style="171" customWidth="1"/>
    <col min="14851" max="14855" width="11.42578125" style="171"/>
    <col min="14856" max="14856" width="8" style="171" customWidth="1"/>
    <col min="14857" max="14863" width="11.42578125" style="171"/>
    <col min="14864" max="14864" width="17" style="171" customWidth="1"/>
    <col min="14865" max="15104" width="11.42578125" style="171"/>
    <col min="15105" max="15105" width="5.140625" style="171" customWidth="1"/>
    <col min="15106" max="15106" width="10.42578125" style="171" customWidth="1"/>
    <col min="15107" max="15111" width="11.42578125" style="171"/>
    <col min="15112" max="15112" width="8" style="171" customWidth="1"/>
    <col min="15113" max="15119" width="11.42578125" style="171"/>
    <col min="15120" max="15120" width="17" style="171" customWidth="1"/>
    <col min="15121" max="15360" width="11.42578125" style="171"/>
    <col min="15361" max="15361" width="5.140625" style="171" customWidth="1"/>
    <col min="15362" max="15362" width="10.42578125" style="171" customWidth="1"/>
    <col min="15363" max="15367" width="11.42578125" style="171"/>
    <col min="15368" max="15368" width="8" style="171" customWidth="1"/>
    <col min="15369" max="15375" width="11.42578125" style="171"/>
    <col min="15376" max="15376" width="17" style="171" customWidth="1"/>
    <col min="15377" max="15616" width="11.42578125" style="171"/>
    <col min="15617" max="15617" width="5.140625" style="171" customWidth="1"/>
    <col min="15618" max="15618" width="10.42578125" style="171" customWidth="1"/>
    <col min="15619" max="15623" width="11.42578125" style="171"/>
    <col min="15624" max="15624" width="8" style="171" customWidth="1"/>
    <col min="15625" max="15631" width="11.42578125" style="171"/>
    <col min="15632" max="15632" width="17" style="171" customWidth="1"/>
    <col min="15633" max="15872" width="11.42578125" style="171"/>
    <col min="15873" max="15873" width="5.140625" style="171" customWidth="1"/>
    <col min="15874" max="15874" width="10.42578125" style="171" customWidth="1"/>
    <col min="15875" max="15879" width="11.42578125" style="171"/>
    <col min="15880" max="15880" width="8" style="171" customWidth="1"/>
    <col min="15881" max="15887" width="11.42578125" style="171"/>
    <col min="15888" max="15888" width="17" style="171" customWidth="1"/>
    <col min="15889" max="16128" width="11.42578125" style="171"/>
    <col min="16129" max="16129" width="5.140625" style="171" customWidth="1"/>
    <col min="16130" max="16130" width="10.42578125" style="171" customWidth="1"/>
    <col min="16131" max="16135" width="11.42578125" style="171"/>
    <col min="16136" max="16136" width="8" style="171" customWidth="1"/>
    <col min="16137" max="16143" width="11.42578125" style="171"/>
    <col min="16144" max="16144" width="17" style="171" customWidth="1"/>
    <col min="16145" max="16384" width="11.42578125" style="171"/>
  </cols>
  <sheetData>
    <row r="1" spans="1:21" ht="15.75" thickBot="1" x14ac:dyDescent="0.3">
      <c r="A1" s="179"/>
    </row>
    <row r="2" spans="1:21" ht="46.5" customHeight="1" x14ac:dyDescent="0.2">
      <c r="A2" s="179"/>
      <c r="B2" s="838" t="s">
        <v>858</v>
      </c>
      <c r="C2" s="839"/>
      <c r="D2" s="839"/>
      <c r="E2" s="839"/>
      <c r="F2" s="839"/>
      <c r="G2" s="839"/>
      <c r="H2" s="839"/>
      <c r="I2" s="839"/>
      <c r="J2" s="839"/>
      <c r="K2" s="839"/>
      <c r="L2" s="839"/>
      <c r="M2" s="839"/>
      <c r="N2" s="839"/>
      <c r="O2" s="839"/>
      <c r="P2" s="839"/>
      <c r="Q2" s="839"/>
      <c r="R2" s="839"/>
      <c r="S2" s="839"/>
      <c r="T2" s="839"/>
      <c r="U2" s="840"/>
    </row>
    <row r="3" spans="1:21" ht="46.5" customHeight="1" thickBot="1" x14ac:dyDescent="0.25">
      <c r="A3" s="179"/>
      <c r="B3" s="729" t="s">
        <v>857</v>
      </c>
      <c r="C3" s="730"/>
      <c r="D3" s="730"/>
      <c r="E3" s="730"/>
      <c r="F3" s="730"/>
      <c r="G3" s="730"/>
      <c r="H3" s="730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1"/>
    </row>
    <row r="4" spans="1:21" ht="42.75" customHeight="1" x14ac:dyDescent="0.25">
      <c r="A4" s="179"/>
      <c r="B4" s="191" t="s">
        <v>8</v>
      </c>
      <c r="C4" s="725" t="s">
        <v>9</v>
      </c>
      <c r="D4" s="725"/>
      <c r="E4" s="725"/>
      <c r="F4" s="725"/>
      <c r="G4" s="725"/>
      <c r="H4" s="725"/>
      <c r="I4" s="725"/>
      <c r="J4" s="725"/>
      <c r="K4" s="725"/>
      <c r="L4" s="725"/>
      <c r="M4" s="194"/>
      <c r="N4" s="194"/>
      <c r="O4" s="194"/>
      <c r="P4" s="195"/>
      <c r="Q4" s="195"/>
      <c r="R4" s="195"/>
      <c r="S4" s="195"/>
      <c r="T4" s="195"/>
      <c r="U4" s="195"/>
    </row>
    <row r="5" spans="1:21" ht="42.75" customHeight="1" x14ac:dyDescent="0.2">
      <c r="A5" s="179"/>
      <c r="B5" s="191"/>
      <c r="C5" s="736" t="s">
        <v>854</v>
      </c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3" t="s">
        <v>852</v>
      </c>
      <c r="Q5" s="733"/>
      <c r="R5" s="733"/>
      <c r="S5" s="195"/>
      <c r="T5" s="195"/>
      <c r="U5" s="195"/>
    </row>
    <row r="6" spans="1:21" ht="42.75" customHeight="1" x14ac:dyDescent="0.2">
      <c r="A6" s="179"/>
      <c r="B6" s="191" t="s">
        <v>8</v>
      </c>
      <c r="C6" s="734" t="s">
        <v>106</v>
      </c>
      <c r="D6" s="734"/>
      <c r="E6" s="734"/>
      <c r="F6" s="734"/>
      <c r="G6" s="734"/>
      <c r="H6" s="734"/>
      <c r="I6" s="735" t="s">
        <v>851</v>
      </c>
      <c r="J6" s="735"/>
      <c r="K6" s="735"/>
      <c r="L6" s="735"/>
      <c r="M6" s="735"/>
      <c r="N6" s="735"/>
      <c r="O6" s="735"/>
      <c r="P6" s="735"/>
      <c r="Q6" s="735"/>
      <c r="R6" s="735"/>
      <c r="S6" s="735"/>
      <c r="T6" s="735"/>
      <c r="U6" s="735"/>
    </row>
    <row r="7" spans="1:21" ht="42.75" customHeight="1" x14ac:dyDescent="0.25">
      <c r="A7" s="179"/>
      <c r="B7" s="191"/>
      <c r="C7" s="191"/>
      <c r="D7" s="204" t="s">
        <v>194</v>
      </c>
      <c r="E7" s="191"/>
      <c r="F7" s="191"/>
      <c r="G7" s="179"/>
      <c r="H7" s="179"/>
      <c r="I7" s="179"/>
      <c r="J7" s="179"/>
      <c r="K7" s="179"/>
      <c r="L7" s="179"/>
      <c r="M7" s="194"/>
      <c r="N7" s="194"/>
      <c r="O7" s="194"/>
      <c r="P7" s="194"/>
      <c r="Q7" s="194"/>
      <c r="R7" s="195"/>
      <c r="S7" s="195"/>
      <c r="T7" s="195"/>
      <c r="U7" s="195"/>
    </row>
    <row r="8" spans="1:21" ht="42.75" customHeight="1" x14ac:dyDescent="0.25">
      <c r="A8" s="179"/>
      <c r="B8" s="192"/>
      <c r="C8" s="192"/>
      <c r="D8" s="192"/>
      <c r="E8" s="192"/>
      <c r="F8" s="192"/>
      <c r="G8" s="179"/>
      <c r="H8" s="179"/>
      <c r="I8" s="179"/>
      <c r="J8" s="179"/>
      <c r="K8" s="179"/>
      <c r="L8" s="179"/>
      <c r="M8" s="194"/>
      <c r="N8" s="194"/>
      <c r="O8" s="194"/>
      <c r="P8" s="194"/>
      <c r="Q8" s="194"/>
      <c r="R8" s="195"/>
      <c r="S8" s="195"/>
      <c r="T8" s="195"/>
      <c r="U8" s="195"/>
    </row>
    <row r="9" spans="1:21" ht="49.5" customHeight="1" x14ac:dyDescent="0.2">
      <c r="A9" s="179"/>
      <c r="B9" s="722" t="s">
        <v>849</v>
      </c>
      <c r="C9" s="723"/>
      <c r="D9" s="723"/>
      <c r="E9" s="723"/>
      <c r="F9" s="723"/>
      <c r="G9" s="723"/>
      <c r="H9" s="723"/>
      <c r="I9" s="723"/>
      <c r="J9" s="723"/>
      <c r="K9" s="723"/>
      <c r="L9" s="723"/>
      <c r="M9" s="723"/>
      <c r="N9" s="723"/>
      <c r="O9" s="723"/>
      <c r="P9" s="723"/>
      <c r="Q9" s="723"/>
      <c r="R9" s="723"/>
      <c r="S9" s="723"/>
      <c r="T9" s="723"/>
      <c r="U9" s="724"/>
    </row>
    <row r="10" spans="1:21" ht="33.75" customHeight="1" x14ac:dyDescent="0.25">
      <c r="A10" s="179"/>
      <c r="B10" s="192"/>
      <c r="C10" s="192"/>
      <c r="D10" s="191"/>
      <c r="E10" s="192"/>
      <c r="F10" s="192"/>
      <c r="G10" s="192"/>
      <c r="H10" s="192"/>
      <c r="I10" s="192"/>
      <c r="J10" s="192"/>
      <c r="K10" s="192"/>
      <c r="L10" s="192"/>
      <c r="M10" s="193"/>
      <c r="N10" s="193"/>
      <c r="O10" s="193"/>
      <c r="P10" s="193"/>
      <c r="Q10" s="194"/>
      <c r="R10" s="195"/>
      <c r="S10" s="195"/>
      <c r="T10" s="195"/>
      <c r="U10" s="195"/>
    </row>
    <row r="11" spans="1:21" ht="30" customHeight="1" x14ac:dyDescent="0.25">
      <c r="A11" s="454"/>
      <c r="B11" s="192"/>
      <c r="C11" s="204" t="s">
        <v>195</v>
      </c>
      <c r="D11" s="455"/>
      <c r="E11" s="192"/>
      <c r="F11" s="192"/>
      <c r="G11" s="192"/>
      <c r="H11" s="192"/>
      <c r="I11" s="266" t="s">
        <v>17</v>
      </c>
      <c r="J11" s="192"/>
      <c r="K11" s="204" t="s">
        <v>196</v>
      </c>
      <c r="L11" s="266" t="s">
        <v>72</v>
      </c>
      <c r="M11" s="193"/>
      <c r="N11" s="193"/>
      <c r="O11" s="193"/>
      <c r="P11" s="193"/>
      <c r="Q11" s="194"/>
      <c r="R11" s="282"/>
      <c r="S11" s="195"/>
      <c r="T11" s="195"/>
      <c r="U11" s="195"/>
    </row>
    <row r="12" spans="1:21" ht="30" customHeight="1" x14ac:dyDescent="0.25">
      <c r="A12" s="454"/>
      <c r="B12" s="192"/>
      <c r="C12" s="204"/>
      <c r="D12" s="455"/>
      <c r="E12" s="192"/>
      <c r="F12" s="192"/>
      <c r="G12" s="192"/>
      <c r="H12" s="192"/>
      <c r="I12" s="192"/>
      <c r="J12" s="192"/>
      <c r="K12" s="192"/>
      <c r="L12" s="192"/>
      <c r="M12" s="193"/>
      <c r="N12" s="193"/>
      <c r="O12" s="193"/>
      <c r="P12" s="193"/>
      <c r="Q12" s="194"/>
      <c r="R12" s="282"/>
      <c r="S12" s="195"/>
      <c r="T12" s="195"/>
      <c r="U12" s="195"/>
    </row>
    <row r="13" spans="1:21" ht="17.25" customHeight="1" x14ac:dyDescent="0.25">
      <c r="A13" s="179"/>
      <c r="B13" s="179"/>
      <c r="C13" s="179"/>
      <c r="D13" s="841" t="s">
        <v>80</v>
      </c>
      <c r="E13" s="842"/>
      <c r="F13" s="842"/>
      <c r="G13" s="842"/>
      <c r="H13" s="842"/>
      <c r="I13" s="842"/>
      <c r="J13" s="842"/>
      <c r="K13" s="842"/>
      <c r="L13" s="179"/>
      <c r="M13" s="194"/>
      <c r="N13" s="194"/>
      <c r="O13" s="194"/>
      <c r="P13" s="194"/>
      <c r="Q13" s="194"/>
      <c r="R13" s="282"/>
      <c r="S13" s="195"/>
      <c r="T13" s="195"/>
      <c r="U13" s="195"/>
    </row>
    <row r="14" spans="1:21" ht="46.5" customHeight="1" x14ac:dyDescent="0.25">
      <c r="A14" s="179"/>
      <c r="B14" s="179"/>
      <c r="C14" s="179"/>
      <c r="D14" s="841"/>
      <c r="E14" s="842"/>
      <c r="F14" s="842"/>
      <c r="G14" s="842"/>
      <c r="H14" s="842"/>
      <c r="I14" s="842"/>
      <c r="J14" s="842"/>
      <c r="K14" s="842"/>
      <c r="L14" s="179"/>
      <c r="M14" s="194"/>
      <c r="N14" s="194"/>
      <c r="O14" s="194"/>
      <c r="P14" s="194"/>
      <c r="Q14" s="194"/>
      <c r="R14" s="282"/>
      <c r="S14" s="195"/>
      <c r="T14" s="195"/>
      <c r="U14" s="195"/>
    </row>
    <row r="15" spans="1:21" ht="27" customHeight="1" x14ac:dyDescent="0.25">
      <c r="A15" s="179"/>
      <c r="B15" s="179"/>
      <c r="C15" s="179"/>
      <c r="D15" s="841"/>
      <c r="E15" s="842"/>
      <c r="F15" s="842"/>
      <c r="G15" s="842"/>
      <c r="H15" s="842"/>
      <c r="I15" s="842"/>
      <c r="J15" s="842"/>
      <c r="K15" s="842"/>
      <c r="L15" s="179"/>
      <c r="M15" s="194"/>
      <c r="N15" s="194"/>
      <c r="O15" s="194"/>
      <c r="P15" s="194"/>
      <c r="Q15" s="194"/>
      <c r="R15" s="282"/>
      <c r="S15" s="195"/>
      <c r="T15" s="195"/>
      <c r="U15" s="195"/>
    </row>
    <row r="16" spans="1:21" ht="27" customHeight="1" x14ac:dyDescent="0.25">
      <c r="A16" s="179"/>
      <c r="B16" s="192"/>
      <c r="C16" s="192"/>
      <c r="D16" s="455"/>
      <c r="E16" s="192"/>
      <c r="F16" s="192"/>
      <c r="G16" s="192"/>
      <c r="H16" s="192"/>
      <c r="I16" s="192"/>
      <c r="J16" s="192"/>
      <c r="K16" s="192"/>
      <c r="L16" s="192"/>
      <c r="M16" s="193"/>
      <c r="N16" s="193"/>
      <c r="O16" s="193"/>
      <c r="P16" s="193"/>
      <c r="Q16" s="194"/>
      <c r="R16" s="282"/>
      <c r="S16" s="195"/>
      <c r="T16" s="195"/>
      <c r="U16" s="195"/>
    </row>
    <row r="17" spans="1:21" ht="49.5" customHeight="1" x14ac:dyDescent="0.2">
      <c r="A17" s="179"/>
      <c r="B17" s="705" t="s">
        <v>850</v>
      </c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706"/>
      <c r="O17" s="706"/>
      <c r="P17" s="706"/>
      <c r="Q17" s="706"/>
      <c r="R17" s="706"/>
      <c r="S17" s="706"/>
      <c r="T17" s="706"/>
      <c r="U17" s="707"/>
    </row>
    <row r="18" spans="1:21" ht="27" customHeight="1" x14ac:dyDescent="0.25">
      <c r="A18" s="179"/>
      <c r="B18" s="192"/>
      <c r="C18" s="192"/>
      <c r="D18" s="455"/>
      <c r="E18" s="192"/>
      <c r="F18" s="192"/>
      <c r="G18" s="192"/>
      <c r="H18" s="192"/>
      <c r="I18" s="192"/>
      <c r="J18" s="192"/>
      <c r="K18" s="192"/>
      <c r="L18" s="192"/>
      <c r="M18" s="193"/>
      <c r="N18" s="193"/>
      <c r="O18" s="193"/>
      <c r="P18" s="193"/>
      <c r="Q18" s="194"/>
      <c r="R18" s="282"/>
      <c r="S18" s="195"/>
      <c r="T18" s="195"/>
      <c r="U18" s="195"/>
    </row>
    <row r="19" spans="1:21" ht="23.25" customHeight="1" x14ac:dyDescent="0.35">
      <c r="A19" s="179"/>
      <c r="B19" s="192"/>
      <c r="C19" s="234"/>
      <c r="D19" s="191"/>
      <c r="E19" s="234"/>
      <c r="F19" s="234"/>
      <c r="G19" s="234"/>
      <c r="H19" s="234"/>
      <c r="I19" s="234"/>
      <c r="J19" s="234"/>
      <c r="K19" s="234"/>
      <c r="L19" s="234"/>
      <c r="M19" s="12"/>
      <c r="N19" s="12"/>
      <c r="O19" s="12"/>
      <c r="P19" s="12"/>
      <c r="Q19" s="13"/>
      <c r="R19" s="291"/>
      <c r="S19" s="291"/>
      <c r="T19" s="195"/>
      <c r="U19" s="195"/>
    </row>
    <row r="20" spans="1:21" ht="23.25" customHeight="1" x14ac:dyDescent="0.35">
      <c r="A20" s="179"/>
      <c r="B20" s="192"/>
      <c r="C20" s="234"/>
      <c r="D20" s="191"/>
      <c r="E20" s="234"/>
      <c r="F20" s="234"/>
      <c r="G20" s="234"/>
      <c r="H20" s="234"/>
      <c r="I20" s="234"/>
      <c r="J20" s="234"/>
      <c r="K20" s="234"/>
      <c r="L20" s="234"/>
      <c r="M20" s="12"/>
      <c r="N20" s="12"/>
      <c r="O20" s="843" t="s">
        <v>123</v>
      </c>
      <c r="P20" s="844"/>
      <c r="Q20" s="844"/>
      <c r="R20" s="291"/>
      <c r="S20" s="291"/>
      <c r="T20" s="195"/>
      <c r="U20" s="195"/>
    </row>
    <row r="21" spans="1:21" ht="26.25" customHeight="1" x14ac:dyDescent="0.35">
      <c r="A21" s="179"/>
      <c r="B21" s="192"/>
      <c r="C21" s="266" t="s">
        <v>81</v>
      </c>
      <c r="D21" s="191"/>
      <c r="E21" s="234"/>
      <c r="F21" s="456"/>
      <c r="G21" s="457" t="s">
        <v>152</v>
      </c>
      <c r="H21" s="410">
        <v>20</v>
      </c>
      <c r="I21" s="273" t="s">
        <v>197</v>
      </c>
      <c r="J21" s="275"/>
      <c r="K21" s="275"/>
      <c r="L21" s="275"/>
      <c r="M21" s="14"/>
      <c r="N21" s="14"/>
      <c r="O21" s="458"/>
      <c r="P21" s="459">
        <v>89.039720000000017</v>
      </c>
      <c r="Q21" s="267" t="s">
        <v>198</v>
      </c>
      <c r="R21" s="291"/>
      <c r="S21" s="291"/>
      <c r="T21" s="195"/>
      <c r="U21" s="195"/>
    </row>
    <row r="22" spans="1:21" ht="22.5" customHeight="1" x14ac:dyDescent="0.35">
      <c r="A22" s="179"/>
      <c r="B22" s="192"/>
      <c r="C22" s="234"/>
      <c r="D22" s="191"/>
      <c r="E22" s="234"/>
      <c r="F22" s="234"/>
      <c r="G22" s="234"/>
      <c r="H22" s="234"/>
      <c r="I22" s="234"/>
      <c r="J22" s="234"/>
      <c r="K22" s="234"/>
      <c r="L22" s="234"/>
      <c r="M22" s="12"/>
      <c r="N22" s="460" t="s">
        <v>199</v>
      </c>
      <c r="O22" s="372"/>
      <c r="P22" s="461">
        <v>2</v>
      </c>
      <c r="Q22" s="267" t="s">
        <v>200</v>
      </c>
      <c r="R22" s="291"/>
      <c r="S22" s="291"/>
      <c r="T22" s="195"/>
      <c r="U22" s="195"/>
    </row>
    <row r="23" spans="1:21" s="272" customFormat="1" ht="26.25" customHeight="1" x14ac:dyDescent="0.35">
      <c r="A23" s="179"/>
      <c r="B23" s="192"/>
      <c r="C23" s="234"/>
      <c r="D23" s="191"/>
      <c r="E23" s="234"/>
      <c r="F23" s="234"/>
      <c r="G23" s="234"/>
      <c r="H23" s="234"/>
      <c r="I23" s="234"/>
      <c r="J23" s="234"/>
      <c r="K23" s="234"/>
      <c r="L23" s="234"/>
      <c r="M23" s="12"/>
      <c r="N23" s="12"/>
      <c r="O23" s="462"/>
      <c r="P23" s="463">
        <v>178.07944000000003</v>
      </c>
      <c r="Q23" s="464"/>
      <c r="R23" s="291"/>
      <c r="S23" s="291"/>
      <c r="T23" s="291"/>
      <c r="U23" s="282"/>
    </row>
    <row r="24" spans="1:21" s="272" customFormat="1" ht="23.25" customHeight="1" x14ac:dyDescent="0.35">
      <c r="A24" s="173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94"/>
      <c r="N24" s="194"/>
      <c r="O24" s="194"/>
      <c r="P24" s="194"/>
      <c r="Q24" s="194"/>
      <c r="R24" s="195"/>
      <c r="S24" s="282"/>
      <c r="T24" s="291"/>
      <c r="U24" s="282"/>
    </row>
    <row r="25" spans="1:21" ht="33.75" x14ac:dyDescent="0.2">
      <c r="A25" s="179"/>
      <c r="B25" s="832" t="s">
        <v>201</v>
      </c>
      <c r="C25" s="833"/>
      <c r="D25" s="833"/>
      <c r="E25" s="833"/>
      <c r="F25" s="833"/>
      <c r="G25" s="833"/>
      <c r="H25" s="833"/>
      <c r="I25" s="833"/>
      <c r="J25" s="833"/>
      <c r="K25" s="833"/>
      <c r="L25" s="833"/>
      <c r="M25" s="833"/>
      <c r="N25" s="833"/>
      <c r="O25" s="833"/>
      <c r="P25" s="833"/>
      <c r="Q25" s="833"/>
      <c r="R25" s="833"/>
      <c r="S25" s="833"/>
      <c r="T25" s="833"/>
      <c r="U25" s="834"/>
    </row>
    <row r="26" spans="1:21" ht="33.75" x14ac:dyDescent="0.2">
      <c r="A26" s="179"/>
      <c r="B26" s="835" t="s">
        <v>202</v>
      </c>
      <c r="C26" s="836"/>
      <c r="D26" s="836"/>
      <c r="E26" s="836"/>
      <c r="F26" s="836"/>
      <c r="G26" s="836"/>
      <c r="H26" s="836"/>
      <c r="I26" s="836"/>
      <c r="J26" s="836"/>
      <c r="K26" s="836"/>
      <c r="L26" s="836"/>
      <c r="M26" s="836"/>
      <c r="N26" s="836"/>
      <c r="O26" s="836"/>
      <c r="P26" s="836"/>
      <c r="Q26" s="836"/>
      <c r="R26" s="836"/>
      <c r="S26" s="836"/>
      <c r="T26" s="836"/>
      <c r="U26" s="837"/>
    </row>
    <row r="27" spans="1:21" x14ac:dyDescent="0.25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94"/>
      <c r="N27" s="194"/>
      <c r="O27" s="194"/>
      <c r="P27" s="194"/>
      <c r="Q27" s="194"/>
      <c r="R27" s="282"/>
      <c r="S27" s="195"/>
      <c r="T27" s="195"/>
      <c r="U27" s="195"/>
    </row>
    <row r="28" spans="1:21" ht="23.25" x14ac:dyDescent="0.25">
      <c r="A28" s="179"/>
      <c r="B28" s="195"/>
      <c r="C28" s="417" t="s">
        <v>149</v>
      </c>
      <c r="D28" s="179"/>
      <c r="E28" s="195"/>
      <c r="F28" s="179"/>
      <c r="G28" s="417" t="s">
        <v>162</v>
      </c>
      <c r="H28" s="195"/>
      <c r="I28" s="179"/>
      <c r="J28" s="179"/>
      <c r="K28" s="465" t="s">
        <v>174</v>
      </c>
      <c r="L28" s="179"/>
      <c r="M28" s="194"/>
      <c r="N28" s="195"/>
      <c r="O28" s="465" t="s">
        <v>184</v>
      </c>
      <c r="P28" s="194"/>
      <c r="Q28" s="194"/>
      <c r="R28" s="421" t="s">
        <v>174</v>
      </c>
      <c r="S28" s="195"/>
      <c r="T28" s="195"/>
      <c r="U28" s="195"/>
    </row>
    <row r="29" spans="1:21" ht="23.25" x14ac:dyDescent="0.25">
      <c r="A29" s="179"/>
      <c r="B29" s="195"/>
      <c r="C29" s="417" t="s">
        <v>151</v>
      </c>
      <c r="D29" s="179"/>
      <c r="E29" s="195"/>
      <c r="F29" s="179"/>
      <c r="G29" s="417" t="s">
        <v>163</v>
      </c>
      <c r="H29" s="195"/>
      <c r="I29" s="179"/>
      <c r="J29" s="179"/>
      <c r="K29" s="417" t="s">
        <v>175</v>
      </c>
      <c r="L29" s="179"/>
      <c r="M29" s="194"/>
      <c r="N29" s="195"/>
      <c r="O29" s="465" t="s">
        <v>185</v>
      </c>
      <c r="P29" s="194"/>
      <c r="Q29" s="194"/>
      <c r="R29" s="422" t="s">
        <v>175</v>
      </c>
      <c r="S29" s="195"/>
      <c r="T29" s="195"/>
      <c r="U29" s="195"/>
    </row>
    <row r="30" spans="1:21" ht="23.25" x14ac:dyDescent="0.25">
      <c r="A30" s="179"/>
      <c r="B30" s="195"/>
      <c r="C30" s="417" t="s">
        <v>153</v>
      </c>
      <c r="D30" s="179"/>
      <c r="E30" s="195"/>
      <c r="F30" s="179"/>
      <c r="G30" s="417" t="s">
        <v>166</v>
      </c>
      <c r="H30" s="195"/>
      <c r="I30" s="179"/>
      <c r="J30" s="179"/>
      <c r="K30" s="465" t="s">
        <v>176</v>
      </c>
      <c r="L30" s="179"/>
      <c r="M30" s="194"/>
      <c r="N30" s="195"/>
      <c r="O30" s="465" t="s">
        <v>186</v>
      </c>
      <c r="P30" s="194"/>
      <c r="Q30" s="194"/>
      <c r="R30" s="423" t="s">
        <v>176</v>
      </c>
      <c r="S30" s="195"/>
      <c r="T30" s="195"/>
      <c r="U30" s="195"/>
    </row>
    <row r="31" spans="1:21" ht="23.25" x14ac:dyDescent="0.25">
      <c r="A31" s="179"/>
      <c r="B31" s="195"/>
      <c r="C31" s="417" t="s">
        <v>154</v>
      </c>
      <c r="D31" s="179"/>
      <c r="E31" s="195"/>
      <c r="F31" s="179"/>
      <c r="G31" s="417" t="s">
        <v>167</v>
      </c>
      <c r="H31" s="195"/>
      <c r="I31" s="179"/>
      <c r="J31" s="179"/>
      <c r="K31" s="465" t="s">
        <v>177</v>
      </c>
      <c r="L31" s="179"/>
      <c r="M31" s="194"/>
      <c r="N31" s="195"/>
      <c r="O31" s="465" t="s">
        <v>187</v>
      </c>
      <c r="P31" s="194"/>
      <c r="Q31" s="194"/>
      <c r="R31" s="424" t="s">
        <v>177</v>
      </c>
      <c r="S31" s="195"/>
      <c r="T31" s="195"/>
      <c r="U31" s="195"/>
    </row>
    <row r="32" spans="1:21" ht="23.25" x14ac:dyDescent="0.25">
      <c r="A32" s="179"/>
      <c r="B32" s="195"/>
      <c r="C32" s="417" t="s">
        <v>155</v>
      </c>
      <c r="D32" s="179"/>
      <c r="E32" s="195"/>
      <c r="F32" s="179"/>
      <c r="G32" s="417" t="s">
        <v>168</v>
      </c>
      <c r="H32" s="195"/>
      <c r="I32" s="179"/>
      <c r="J32" s="179"/>
      <c r="K32" s="465" t="s">
        <v>178</v>
      </c>
      <c r="L32" s="179"/>
      <c r="M32" s="194"/>
      <c r="N32" s="195"/>
      <c r="O32" s="465" t="s">
        <v>188</v>
      </c>
      <c r="P32" s="194"/>
      <c r="Q32" s="194"/>
      <c r="R32" s="425" t="s">
        <v>178</v>
      </c>
      <c r="S32" s="195"/>
      <c r="T32" s="195"/>
      <c r="U32" s="195"/>
    </row>
    <row r="33" spans="1:21" ht="23.25" x14ac:dyDescent="0.25">
      <c r="A33" s="179"/>
      <c r="B33" s="195"/>
      <c r="C33" s="417" t="s">
        <v>156</v>
      </c>
      <c r="D33" s="179"/>
      <c r="E33" s="195"/>
      <c r="F33" s="179"/>
      <c r="G33" s="417" t="s">
        <v>169</v>
      </c>
      <c r="H33" s="195"/>
      <c r="I33" s="179"/>
      <c r="J33" s="179"/>
      <c r="K33" s="465" t="s">
        <v>179</v>
      </c>
      <c r="L33" s="179"/>
      <c r="M33" s="194"/>
      <c r="N33" s="195"/>
      <c r="O33" s="465" t="s">
        <v>189</v>
      </c>
      <c r="P33" s="194"/>
      <c r="Q33" s="194"/>
      <c r="R33" s="426" t="s">
        <v>179</v>
      </c>
      <c r="S33" s="195"/>
      <c r="T33" s="195"/>
      <c r="U33" s="195"/>
    </row>
    <row r="34" spans="1:21" ht="23.25" x14ac:dyDescent="0.25">
      <c r="A34" s="179"/>
      <c r="B34" s="195"/>
      <c r="C34" s="417" t="s">
        <v>157</v>
      </c>
      <c r="D34" s="179"/>
      <c r="E34" s="195"/>
      <c r="F34" s="179"/>
      <c r="G34" s="417" t="s">
        <v>170</v>
      </c>
      <c r="H34" s="195"/>
      <c r="I34" s="179"/>
      <c r="J34" s="179"/>
      <c r="K34" s="465" t="s">
        <v>180</v>
      </c>
      <c r="L34" s="179"/>
      <c r="M34" s="194"/>
      <c r="N34" s="195"/>
      <c r="O34" s="465" t="s">
        <v>190</v>
      </c>
      <c r="P34" s="194"/>
      <c r="Q34" s="194"/>
      <c r="R34" s="427" t="s">
        <v>180</v>
      </c>
      <c r="S34" s="195"/>
      <c r="T34" s="195"/>
      <c r="U34" s="195"/>
    </row>
    <row r="35" spans="1:21" ht="23.25" x14ac:dyDescent="0.25">
      <c r="A35" s="179"/>
      <c r="B35" s="195"/>
      <c r="C35" s="417" t="s">
        <v>158</v>
      </c>
      <c r="D35" s="179"/>
      <c r="E35" s="195"/>
      <c r="F35" s="179"/>
      <c r="G35" s="417" t="s">
        <v>171</v>
      </c>
      <c r="H35" s="195"/>
      <c r="I35" s="179"/>
      <c r="J35" s="179"/>
      <c r="K35" s="465" t="s">
        <v>181</v>
      </c>
      <c r="L35" s="179"/>
      <c r="M35" s="194"/>
      <c r="N35" s="195"/>
      <c r="O35" s="465" t="s">
        <v>191</v>
      </c>
      <c r="P35" s="194"/>
      <c r="Q35" s="194"/>
      <c r="R35" s="428" t="s">
        <v>181</v>
      </c>
      <c r="S35" s="195"/>
      <c r="T35" s="195"/>
      <c r="U35" s="195"/>
    </row>
    <row r="36" spans="1:21" ht="23.25" x14ac:dyDescent="0.25">
      <c r="A36" s="179"/>
      <c r="B36" s="195"/>
      <c r="C36" s="417" t="s">
        <v>159</v>
      </c>
      <c r="D36" s="179"/>
      <c r="E36" s="195"/>
      <c r="F36" s="179"/>
      <c r="G36" s="417" t="s">
        <v>172</v>
      </c>
      <c r="H36" s="195"/>
      <c r="I36" s="179"/>
      <c r="J36" s="179"/>
      <c r="K36" s="465" t="s">
        <v>182</v>
      </c>
      <c r="L36" s="179"/>
      <c r="M36" s="194"/>
      <c r="N36" s="195"/>
      <c r="O36" s="465" t="s">
        <v>192</v>
      </c>
      <c r="P36" s="194"/>
      <c r="Q36" s="194"/>
      <c r="R36" s="429" t="s">
        <v>182</v>
      </c>
      <c r="S36" s="195"/>
      <c r="T36" s="195"/>
      <c r="U36" s="195"/>
    </row>
    <row r="37" spans="1:21" ht="23.25" x14ac:dyDescent="0.25">
      <c r="A37" s="179"/>
      <c r="B37" s="195"/>
      <c r="C37" s="417" t="s">
        <v>160</v>
      </c>
      <c r="D37" s="179"/>
      <c r="E37" s="195"/>
      <c r="F37" s="179"/>
      <c r="G37" s="417" t="s">
        <v>173</v>
      </c>
      <c r="H37" s="195"/>
      <c r="I37" s="179"/>
      <c r="J37" s="179"/>
      <c r="K37" s="465" t="s">
        <v>183</v>
      </c>
      <c r="L37" s="179"/>
      <c r="M37" s="194"/>
      <c r="N37" s="194"/>
      <c r="O37" s="465" t="s">
        <v>193</v>
      </c>
      <c r="P37" s="194"/>
      <c r="Q37" s="194"/>
      <c r="S37" s="195"/>
      <c r="T37" s="195"/>
      <c r="U37" s="195"/>
    </row>
    <row r="38" spans="1:21" x14ac:dyDescent="0.25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94"/>
      <c r="N38" s="194"/>
      <c r="O38" s="194"/>
      <c r="P38" s="194"/>
      <c r="Q38" s="194"/>
      <c r="R38" s="195"/>
      <c r="S38" s="195"/>
      <c r="T38" s="195"/>
      <c r="U38" s="195"/>
    </row>
    <row r="39" spans="1:21" x14ac:dyDescent="0.25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94"/>
      <c r="N39" s="194"/>
      <c r="O39" s="194"/>
      <c r="P39" s="194"/>
      <c r="Q39" s="194"/>
      <c r="R39" s="195"/>
      <c r="S39" s="195"/>
      <c r="T39" s="195"/>
      <c r="U39" s="195"/>
    </row>
    <row r="40" spans="1:21" ht="26.25" x14ac:dyDescent="0.4">
      <c r="C40" s="390" t="s">
        <v>203</v>
      </c>
    </row>
  </sheetData>
  <mergeCells count="13">
    <mergeCell ref="B25:U25"/>
    <mergeCell ref="B26:U26"/>
    <mergeCell ref="C4:L4"/>
    <mergeCell ref="C6:H6"/>
    <mergeCell ref="B2:U2"/>
    <mergeCell ref="B3:U3"/>
    <mergeCell ref="B9:U9"/>
    <mergeCell ref="D13:K15"/>
    <mergeCell ref="B17:U17"/>
    <mergeCell ref="O20:Q20"/>
    <mergeCell ref="I6:U6"/>
    <mergeCell ref="C5:O5"/>
    <mergeCell ref="P5:R5"/>
  </mergeCells>
  <hyperlinks>
    <hyperlink ref="C4" r:id="rId1" xr:uid="{00000000-0004-0000-0200-000000000000}"/>
    <hyperlink ref="C6" r:id="rId2" display="http://etab.ac-poitiers.fr/lycee-hotelier-la-rochelle/spip.php?auteur10" xr:uid="{00000000-0004-0000-0200-000001000000}"/>
    <hyperlink ref="I6" r:id="rId3" xr:uid="{A85BB791-4C4B-4C9D-B64B-D6DC376109C2}"/>
    <hyperlink ref="P5" r:id="rId4" xr:uid="{81676CDF-6CF6-42DD-8339-DCA54AA4CEC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39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70"/>
  <sheetViews>
    <sheetView showZeros="0" showWhiteSpace="0" zoomScale="61" zoomScaleNormal="61" zoomScalePageLayoutView="58" workbookViewId="0">
      <selection activeCell="N25" sqref="N25"/>
    </sheetView>
  </sheetViews>
  <sheetFormatPr baseColWidth="10" defaultRowHeight="12.75" x14ac:dyDescent="0.2"/>
  <cols>
    <col min="1" max="1" width="3.28515625" style="272" customWidth="1"/>
    <col min="2" max="2" width="6.85546875" style="272" customWidth="1"/>
    <col min="3" max="3" width="39" style="272" customWidth="1"/>
    <col min="4" max="4" width="13.28515625" style="272" customWidth="1"/>
    <col min="5" max="9" width="20.5703125" style="272" customWidth="1"/>
    <col min="10" max="10" width="12.42578125" style="272" customWidth="1"/>
    <col min="11" max="11" width="14.5703125" style="272" customWidth="1"/>
    <col min="12" max="12" width="10" style="272" customWidth="1"/>
    <col min="13" max="13" width="5.42578125" style="272" customWidth="1"/>
    <col min="14" max="14" width="43.5703125" style="272" customWidth="1"/>
    <col min="15" max="15" width="2" style="171" customWidth="1"/>
    <col min="16" max="16" width="11.42578125" style="272"/>
    <col min="17" max="17" width="3.28515625" style="272" customWidth="1"/>
    <col min="18" max="18" width="7.85546875" style="272" customWidth="1"/>
    <col min="19" max="19" width="52.28515625" style="272" customWidth="1"/>
    <col min="20" max="20" width="13.28515625" style="272" customWidth="1"/>
    <col min="21" max="21" width="14.7109375" style="272" customWidth="1"/>
    <col min="22" max="22" width="11" style="272" customWidth="1"/>
    <col min="23" max="30" width="10.140625" style="272" customWidth="1"/>
    <col min="31" max="31" width="12.42578125" style="272" customWidth="1"/>
    <col min="32" max="256" width="11.42578125" style="171"/>
    <col min="257" max="257" width="3.28515625" style="171" customWidth="1"/>
    <col min="258" max="258" width="6.85546875" style="171" customWidth="1"/>
    <col min="259" max="259" width="39" style="171" customWidth="1"/>
    <col min="260" max="260" width="13.28515625" style="171" customWidth="1"/>
    <col min="261" max="265" width="20.5703125" style="171" customWidth="1"/>
    <col min="266" max="266" width="12.42578125" style="171" customWidth="1"/>
    <col min="267" max="267" width="14.5703125" style="171" customWidth="1"/>
    <col min="268" max="268" width="10" style="171" customWidth="1"/>
    <col min="269" max="269" width="5.42578125" style="171" customWidth="1"/>
    <col min="270" max="270" width="43.5703125" style="171" customWidth="1"/>
    <col min="271" max="271" width="2" style="171" customWidth="1"/>
    <col min="272" max="272" width="11.42578125" style="171"/>
    <col min="273" max="273" width="3.28515625" style="171" customWidth="1"/>
    <col min="274" max="274" width="7.85546875" style="171" customWidth="1"/>
    <col min="275" max="275" width="52.28515625" style="171" customWidth="1"/>
    <col min="276" max="276" width="13.28515625" style="171" customWidth="1"/>
    <col min="277" max="277" width="14.7109375" style="171" customWidth="1"/>
    <col min="278" max="278" width="11" style="171" customWidth="1"/>
    <col min="279" max="286" width="10.140625" style="171" customWidth="1"/>
    <col min="287" max="287" width="12.42578125" style="171" customWidth="1"/>
    <col min="288" max="512" width="11.42578125" style="171"/>
    <col min="513" max="513" width="3.28515625" style="171" customWidth="1"/>
    <col min="514" max="514" width="6.85546875" style="171" customWidth="1"/>
    <col min="515" max="515" width="39" style="171" customWidth="1"/>
    <col min="516" max="516" width="13.28515625" style="171" customWidth="1"/>
    <col min="517" max="521" width="20.5703125" style="171" customWidth="1"/>
    <col min="522" max="522" width="12.42578125" style="171" customWidth="1"/>
    <col min="523" max="523" width="14.5703125" style="171" customWidth="1"/>
    <col min="524" max="524" width="10" style="171" customWidth="1"/>
    <col min="525" max="525" width="5.42578125" style="171" customWidth="1"/>
    <col min="526" max="526" width="43.5703125" style="171" customWidth="1"/>
    <col min="527" max="527" width="2" style="171" customWidth="1"/>
    <col min="528" max="528" width="11.42578125" style="171"/>
    <col min="529" max="529" width="3.28515625" style="171" customWidth="1"/>
    <col min="530" max="530" width="7.85546875" style="171" customWidth="1"/>
    <col min="531" max="531" width="52.28515625" style="171" customWidth="1"/>
    <col min="532" max="532" width="13.28515625" style="171" customWidth="1"/>
    <col min="533" max="533" width="14.7109375" style="171" customWidth="1"/>
    <col min="534" max="534" width="11" style="171" customWidth="1"/>
    <col min="535" max="542" width="10.140625" style="171" customWidth="1"/>
    <col min="543" max="543" width="12.42578125" style="171" customWidth="1"/>
    <col min="544" max="768" width="11.42578125" style="171"/>
    <col min="769" max="769" width="3.28515625" style="171" customWidth="1"/>
    <col min="770" max="770" width="6.85546875" style="171" customWidth="1"/>
    <col min="771" max="771" width="39" style="171" customWidth="1"/>
    <col min="772" max="772" width="13.28515625" style="171" customWidth="1"/>
    <col min="773" max="777" width="20.5703125" style="171" customWidth="1"/>
    <col min="778" max="778" width="12.42578125" style="171" customWidth="1"/>
    <col min="779" max="779" width="14.5703125" style="171" customWidth="1"/>
    <col min="780" max="780" width="10" style="171" customWidth="1"/>
    <col min="781" max="781" width="5.42578125" style="171" customWidth="1"/>
    <col min="782" max="782" width="43.5703125" style="171" customWidth="1"/>
    <col min="783" max="783" width="2" style="171" customWidth="1"/>
    <col min="784" max="784" width="11.42578125" style="171"/>
    <col min="785" max="785" width="3.28515625" style="171" customWidth="1"/>
    <col min="786" max="786" width="7.85546875" style="171" customWidth="1"/>
    <col min="787" max="787" width="52.28515625" style="171" customWidth="1"/>
    <col min="788" max="788" width="13.28515625" style="171" customWidth="1"/>
    <col min="789" max="789" width="14.7109375" style="171" customWidth="1"/>
    <col min="790" max="790" width="11" style="171" customWidth="1"/>
    <col min="791" max="798" width="10.140625" style="171" customWidth="1"/>
    <col min="799" max="799" width="12.42578125" style="171" customWidth="1"/>
    <col min="800" max="1024" width="11.42578125" style="171"/>
    <col min="1025" max="1025" width="3.28515625" style="171" customWidth="1"/>
    <col min="1026" max="1026" width="6.85546875" style="171" customWidth="1"/>
    <col min="1027" max="1027" width="39" style="171" customWidth="1"/>
    <col min="1028" max="1028" width="13.28515625" style="171" customWidth="1"/>
    <col min="1029" max="1033" width="20.5703125" style="171" customWidth="1"/>
    <col min="1034" max="1034" width="12.42578125" style="171" customWidth="1"/>
    <col min="1035" max="1035" width="14.5703125" style="171" customWidth="1"/>
    <col min="1036" max="1036" width="10" style="171" customWidth="1"/>
    <col min="1037" max="1037" width="5.42578125" style="171" customWidth="1"/>
    <col min="1038" max="1038" width="43.5703125" style="171" customWidth="1"/>
    <col min="1039" max="1039" width="2" style="171" customWidth="1"/>
    <col min="1040" max="1040" width="11.42578125" style="171"/>
    <col min="1041" max="1041" width="3.28515625" style="171" customWidth="1"/>
    <col min="1042" max="1042" width="7.85546875" style="171" customWidth="1"/>
    <col min="1043" max="1043" width="52.28515625" style="171" customWidth="1"/>
    <col min="1044" max="1044" width="13.28515625" style="171" customWidth="1"/>
    <col min="1045" max="1045" width="14.7109375" style="171" customWidth="1"/>
    <col min="1046" max="1046" width="11" style="171" customWidth="1"/>
    <col min="1047" max="1054" width="10.140625" style="171" customWidth="1"/>
    <col min="1055" max="1055" width="12.42578125" style="171" customWidth="1"/>
    <col min="1056" max="1280" width="11.42578125" style="171"/>
    <col min="1281" max="1281" width="3.28515625" style="171" customWidth="1"/>
    <col min="1282" max="1282" width="6.85546875" style="171" customWidth="1"/>
    <col min="1283" max="1283" width="39" style="171" customWidth="1"/>
    <col min="1284" max="1284" width="13.28515625" style="171" customWidth="1"/>
    <col min="1285" max="1289" width="20.5703125" style="171" customWidth="1"/>
    <col min="1290" max="1290" width="12.42578125" style="171" customWidth="1"/>
    <col min="1291" max="1291" width="14.5703125" style="171" customWidth="1"/>
    <col min="1292" max="1292" width="10" style="171" customWidth="1"/>
    <col min="1293" max="1293" width="5.42578125" style="171" customWidth="1"/>
    <col min="1294" max="1294" width="43.5703125" style="171" customWidth="1"/>
    <col min="1295" max="1295" width="2" style="171" customWidth="1"/>
    <col min="1296" max="1296" width="11.42578125" style="171"/>
    <col min="1297" max="1297" width="3.28515625" style="171" customWidth="1"/>
    <col min="1298" max="1298" width="7.85546875" style="171" customWidth="1"/>
    <col min="1299" max="1299" width="52.28515625" style="171" customWidth="1"/>
    <col min="1300" max="1300" width="13.28515625" style="171" customWidth="1"/>
    <col min="1301" max="1301" width="14.7109375" style="171" customWidth="1"/>
    <col min="1302" max="1302" width="11" style="171" customWidth="1"/>
    <col min="1303" max="1310" width="10.140625" style="171" customWidth="1"/>
    <col min="1311" max="1311" width="12.42578125" style="171" customWidth="1"/>
    <col min="1312" max="1536" width="11.42578125" style="171"/>
    <col min="1537" max="1537" width="3.28515625" style="171" customWidth="1"/>
    <col min="1538" max="1538" width="6.85546875" style="171" customWidth="1"/>
    <col min="1539" max="1539" width="39" style="171" customWidth="1"/>
    <col min="1540" max="1540" width="13.28515625" style="171" customWidth="1"/>
    <col min="1541" max="1545" width="20.5703125" style="171" customWidth="1"/>
    <col min="1546" max="1546" width="12.42578125" style="171" customWidth="1"/>
    <col min="1547" max="1547" width="14.5703125" style="171" customWidth="1"/>
    <col min="1548" max="1548" width="10" style="171" customWidth="1"/>
    <col min="1549" max="1549" width="5.42578125" style="171" customWidth="1"/>
    <col min="1550" max="1550" width="43.5703125" style="171" customWidth="1"/>
    <col min="1551" max="1551" width="2" style="171" customWidth="1"/>
    <col min="1552" max="1552" width="11.42578125" style="171"/>
    <col min="1553" max="1553" width="3.28515625" style="171" customWidth="1"/>
    <col min="1554" max="1554" width="7.85546875" style="171" customWidth="1"/>
    <col min="1555" max="1555" width="52.28515625" style="171" customWidth="1"/>
    <col min="1556" max="1556" width="13.28515625" style="171" customWidth="1"/>
    <col min="1557" max="1557" width="14.7109375" style="171" customWidth="1"/>
    <col min="1558" max="1558" width="11" style="171" customWidth="1"/>
    <col min="1559" max="1566" width="10.140625" style="171" customWidth="1"/>
    <col min="1567" max="1567" width="12.42578125" style="171" customWidth="1"/>
    <col min="1568" max="1792" width="11.42578125" style="171"/>
    <col min="1793" max="1793" width="3.28515625" style="171" customWidth="1"/>
    <col min="1794" max="1794" width="6.85546875" style="171" customWidth="1"/>
    <col min="1795" max="1795" width="39" style="171" customWidth="1"/>
    <col min="1796" max="1796" width="13.28515625" style="171" customWidth="1"/>
    <col min="1797" max="1801" width="20.5703125" style="171" customWidth="1"/>
    <col min="1802" max="1802" width="12.42578125" style="171" customWidth="1"/>
    <col min="1803" max="1803" width="14.5703125" style="171" customWidth="1"/>
    <col min="1804" max="1804" width="10" style="171" customWidth="1"/>
    <col min="1805" max="1805" width="5.42578125" style="171" customWidth="1"/>
    <col min="1806" max="1806" width="43.5703125" style="171" customWidth="1"/>
    <col min="1807" max="1807" width="2" style="171" customWidth="1"/>
    <col min="1808" max="1808" width="11.42578125" style="171"/>
    <col min="1809" max="1809" width="3.28515625" style="171" customWidth="1"/>
    <col min="1810" max="1810" width="7.85546875" style="171" customWidth="1"/>
    <col min="1811" max="1811" width="52.28515625" style="171" customWidth="1"/>
    <col min="1812" max="1812" width="13.28515625" style="171" customWidth="1"/>
    <col min="1813" max="1813" width="14.7109375" style="171" customWidth="1"/>
    <col min="1814" max="1814" width="11" style="171" customWidth="1"/>
    <col min="1815" max="1822" width="10.140625" style="171" customWidth="1"/>
    <col min="1823" max="1823" width="12.42578125" style="171" customWidth="1"/>
    <col min="1824" max="2048" width="11.42578125" style="171"/>
    <col min="2049" max="2049" width="3.28515625" style="171" customWidth="1"/>
    <col min="2050" max="2050" width="6.85546875" style="171" customWidth="1"/>
    <col min="2051" max="2051" width="39" style="171" customWidth="1"/>
    <col min="2052" max="2052" width="13.28515625" style="171" customWidth="1"/>
    <col min="2053" max="2057" width="20.5703125" style="171" customWidth="1"/>
    <col min="2058" max="2058" width="12.42578125" style="171" customWidth="1"/>
    <col min="2059" max="2059" width="14.5703125" style="171" customWidth="1"/>
    <col min="2060" max="2060" width="10" style="171" customWidth="1"/>
    <col min="2061" max="2061" width="5.42578125" style="171" customWidth="1"/>
    <col min="2062" max="2062" width="43.5703125" style="171" customWidth="1"/>
    <col min="2063" max="2063" width="2" style="171" customWidth="1"/>
    <col min="2064" max="2064" width="11.42578125" style="171"/>
    <col min="2065" max="2065" width="3.28515625" style="171" customWidth="1"/>
    <col min="2066" max="2066" width="7.85546875" style="171" customWidth="1"/>
    <col min="2067" max="2067" width="52.28515625" style="171" customWidth="1"/>
    <col min="2068" max="2068" width="13.28515625" style="171" customWidth="1"/>
    <col min="2069" max="2069" width="14.7109375" style="171" customWidth="1"/>
    <col min="2070" max="2070" width="11" style="171" customWidth="1"/>
    <col min="2071" max="2078" width="10.140625" style="171" customWidth="1"/>
    <col min="2079" max="2079" width="12.42578125" style="171" customWidth="1"/>
    <col min="2080" max="2304" width="11.42578125" style="171"/>
    <col min="2305" max="2305" width="3.28515625" style="171" customWidth="1"/>
    <col min="2306" max="2306" width="6.85546875" style="171" customWidth="1"/>
    <col min="2307" max="2307" width="39" style="171" customWidth="1"/>
    <col min="2308" max="2308" width="13.28515625" style="171" customWidth="1"/>
    <col min="2309" max="2313" width="20.5703125" style="171" customWidth="1"/>
    <col min="2314" max="2314" width="12.42578125" style="171" customWidth="1"/>
    <col min="2315" max="2315" width="14.5703125" style="171" customWidth="1"/>
    <col min="2316" max="2316" width="10" style="171" customWidth="1"/>
    <col min="2317" max="2317" width="5.42578125" style="171" customWidth="1"/>
    <col min="2318" max="2318" width="43.5703125" style="171" customWidth="1"/>
    <col min="2319" max="2319" width="2" style="171" customWidth="1"/>
    <col min="2320" max="2320" width="11.42578125" style="171"/>
    <col min="2321" max="2321" width="3.28515625" style="171" customWidth="1"/>
    <col min="2322" max="2322" width="7.85546875" style="171" customWidth="1"/>
    <col min="2323" max="2323" width="52.28515625" style="171" customWidth="1"/>
    <col min="2324" max="2324" width="13.28515625" style="171" customWidth="1"/>
    <col min="2325" max="2325" width="14.7109375" style="171" customWidth="1"/>
    <col min="2326" max="2326" width="11" style="171" customWidth="1"/>
    <col min="2327" max="2334" width="10.140625" style="171" customWidth="1"/>
    <col min="2335" max="2335" width="12.42578125" style="171" customWidth="1"/>
    <col min="2336" max="2560" width="11.42578125" style="171"/>
    <col min="2561" max="2561" width="3.28515625" style="171" customWidth="1"/>
    <col min="2562" max="2562" width="6.85546875" style="171" customWidth="1"/>
    <col min="2563" max="2563" width="39" style="171" customWidth="1"/>
    <col min="2564" max="2564" width="13.28515625" style="171" customWidth="1"/>
    <col min="2565" max="2569" width="20.5703125" style="171" customWidth="1"/>
    <col min="2570" max="2570" width="12.42578125" style="171" customWidth="1"/>
    <col min="2571" max="2571" width="14.5703125" style="171" customWidth="1"/>
    <col min="2572" max="2572" width="10" style="171" customWidth="1"/>
    <col min="2573" max="2573" width="5.42578125" style="171" customWidth="1"/>
    <col min="2574" max="2574" width="43.5703125" style="171" customWidth="1"/>
    <col min="2575" max="2575" width="2" style="171" customWidth="1"/>
    <col min="2576" max="2576" width="11.42578125" style="171"/>
    <col min="2577" max="2577" width="3.28515625" style="171" customWidth="1"/>
    <col min="2578" max="2578" width="7.85546875" style="171" customWidth="1"/>
    <col min="2579" max="2579" width="52.28515625" style="171" customWidth="1"/>
    <col min="2580" max="2580" width="13.28515625" style="171" customWidth="1"/>
    <col min="2581" max="2581" width="14.7109375" style="171" customWidth="1"/>
    <col min="2582" max="2582" width="11" style="171" customWidth="1"/>
    <col min="2583" max="2590" width="10.140625" style="171" customWidth="1"/>
    <col min="2591" max="2591" width="12.42578125" style="171" customWidth="1"/>
    <col min="2592" max="2816" width="11.42578125" style="171"/>
    <col min="2817" max="2817" width="3.28515625" style="171" customWidth="1"/>
    <col min="2818" max="2818" width="6.85546875" style="171" customWidth="1"/>
    <col min="2819" max="2819" width="39" style="171" customWidth="1"/>
    <col min="2820" max="2820" width="13.28515625" style="171" customWidth="1"/>
    <col min="2821" max="2825" width="20.5703125" style="171" customWidth="1"/>
    <col min="2826" max="2826" width="12.42578125" style="171" customWidth="1"/>
    <col min="2827" max="2827" width="14.5703125" style="171" customWidth="1"/>
    <col min="2828" max="2828" width="10" style="171" customWidth="1"/>
    <col min="2829" max="2829" width="5.42578125" style="171" customWidth="1"/>
    <col min="2830" max="2830" width="43.5703125" style="171" customWidth="1"/>
    <col min="2831" max="2831" width="2" style="171" customWidth="1"/>
    <col min="2832" max="2832" width="11.42578125" style="171"/>
    <col min="2833" max="2833" width="3.28515625" style="171" customWidth="1"/>
    <col min="2834" max="2834" width="7.85546875" style="171" customWidth="1"/>
    <col min="2835" max="2835" width="52.28515625" style="171" customWidth="1"/>
    <col min="2836" max="2836" width="13.28515625" style="171" customWidth="1"/>
    <col min="2837" max="2837" width="14.7109375" style="171" customWidth="1"/>
    <col min="2838" max="2838" width="11" style="171" customWidth="1"/>
    <col min="2839" max="2846" width="10.140625" style="171" customWidth="1"/>
    <col min="2847" max="2847" width="12.42578125" style="171" customWidth="1"/>
    <col min="2848" max="3072" width="11.42578125" style="171"/>
    <col min="3073" max="3073" width="3.28515625" style="171" customWidth="1"/>
    <col min="3074" max="3074" width="6.85546875" style="171" customWidth="1"/>
    <col min="3075" max="3075" width="39" style="171" customWidth="1"/>
    <col min="3076" max="3076" width="13.28515625" style="171" customWidth="1"/>
    <col min="3077" max="3081" width="20.5703125" style="171" customWidth="1"/>
    <col min="3082" max="3082" width="12.42578125" style="171" customWidth="1"/>
    <col min="3083" max="3083" width="14.5703125" style="171" customWidth="1"/>
    <col min="3084" max="3084" width="10" style="171" customWidth="1"/>
    <col min="3085" max="3085" width="5.42578125" style="171" customWidth="1"/>
    <col min="3086" max="3086" width="43.5703125" style="171" customWidth="1"/>
    <col min="3087" max="3087" width="2" style="171" customWidth="1"/>
    <col min="3088" max="3088" width="11.42578125" style="171"/>
    <col min="3089" max="3089" width="3.28515625" style="171" customWidth="1"/>
    <col min="3090" max="3090" width="7.85546875" style="171" customWidth="1"/>
    <col min="3091" max="3091" width="52.28515625" style="171" customWidth="1"/>
    <col min="3092" max="3092" width="13.28515625" style="171" customWidth="1"/>
    <col min="3093" max="3093" width="14.7109375" style="171" customWidth="1"/>
    <col min="3094" max="3094" width="11" style="171" customWidth="1"/>
    <col min="3095" max="3102" width="10.140625" style="171" customWidth="1"/>
    <col min="3103" max="3103" width="12.42578125" style="171" customWidth="1"/>
    <col min="3104" max="3328" width="11.42578125" style="171"/>
    <col min="3329" max="3329" width="3.28515625" style="171" customWidth="1"/>
    <col min="3330" max="3330" width="6.85546875" style="171" customWidth="1"/>
    <col min="3331" max="3331" width="39" style="171" customWidth="1"/>
    <col min="3332" max="3332" width="13.28515625" style="171" customWidth="1"/>
    <col min="3333" max="3337" width="20.5703125" style="171" customWidth="1"/>
    <col min="3338" max="3338" width="12.42578125" style="171" customWidth="1"/>
    <col min="3339" max="3339" width="14.5703125" style="171" customWidth="1"/>
    <col min="3340" max="3340" width="10" style="171" customWidth="1"/>
    <col min="3341" max="3341" width="5.42578125" style="171" customWidth="1"/>
    <col min="3342" max="3342" width="43.5703125" style="171" customWidth="1"/>
    <col min="3343" max="3343" width="2" style="171" customWidth="1"/>
    <col min="3344" max="3344" width="11.42578125" style="171"/>
    <col min="3345" max="3345" width="3.28515625" style="171" customWidth="1"/>
    <col min="3346" max="3346" width="7.85546875" style="171" customWidth="1"/>
    <col min="3347" max="3347" width="52.28515625" style="171" customWidth="1"/>
    <col min="3348" max="3348" width="13.28515625" style="171" customWidth="1"/>
    <col min="3349" max="3349" width="14.7109375" style="171" customWidth="1"/>
    <col min="3350" max="3350" width="11" style="171" customWidth="1"/>
    <col min="3351" max="3358" width="10.140625" style="171" customWidth="1"/>
    <col min="3359" max="3359" width="12.42578125" style="171" customWidth="1"/>
    <col min="3360" max="3584" width="11.42578125" style="171"/>
    <col min="3585" max="3585" width="3.28515625" style="171" customWidth="1"/>
    <col min="3586" max="3586" width="6.85546875" style="171" customWidth="1"/>
    <col min="3587" max="3587" width="39" style="171" customWidth="1"/>
    <col min="3588" max="3588" width="13.28515625" style="171" customWidth="1"/>
    <col min="3589" max="3593" width="20.5703125" style="171" customWidth="1"/>
    <col min="3594" max="3594" width="12.42578125" style="171" customWidth="1"/>
    <col min="3595" max="3595" width="14.5703125" style="171" customWidth="1"/>
    <col min="3596" max="3596" width="10" style="171" customWidth="1"/>
    <col min="3597" max="3597" width="5.42578125" style="171" customWidth="1"/>
    <col min="3598" max="3598" width="43.5703125" style="171" customWidth="1"/>
    <col min="3599" max="3599" width="2" style="171" customWidth="1"/>
    <col min="3600" max="3600" width="11.42578125" style="171"/>
    <col min="3601" max="3601" width="3.28515625" style="171" customWidth="1"/>
    <col min="3602" max="3602" width="7.85546875" style="171" customWidth="1"/>
    <col min="3603" max="3603" width="52.28515625" style="171" customWidth="1"/>
    <col min="3604" max="3604" width="13.28515625" style="171" customWidth="1"/>
    <col min="3605" max="3605" width="14.7109375" style="171" customWidth="1"/>
    <col min="3606" max="3606" width="11" style="171" customWidth="1"/>
    <col min="3607" max="3614" width="10.140625" style="171" customWidth="1"/>
    <col min="3615" max="3615" width="12.42578125" style="171" customWidth="1"/>
    <col min="3616" max="3840" width="11.42578125" style="171"/>
    <col min="3841" max="3841" width="3.28515625" style="171" customWidth="1"/>
    <col min="3842" max="3842" width="6.85546875" style="171" customWidth="1"/>
    <col min="3843" max="3843" width="39" style="171" customWidth="1"/>
    <col min="3844" max="3844" width="13.28515625" style="171" customWidth="1"/>
    <col min="3845" max="3849" width="20.5703125" style="171" customWidth="1"/>
    <col min="3850" max="3850" width="12.42578125" style="171" customWidth="1"/>
    <col min="3851" max="3851" width="14.5703125" style="171" customWidth="1"/>
    <col min="3852" max="3852" width="10" style="171" customWidth="1"/>
    <col min="3853" max="3853" width="5.42578125" style="171" customWidth="1"/>
    <col min="3854" max="3854" width="43.5703125" style="171" customWidth="1"/>
    <col min="3855" max="3855" width="2" style="171" customWidth="1"/>
    <col min="3856" max="3856" width="11.42578125" style="171"/>
    <col min="3857" max="3857" width="3.28515625" style="171" customWidth="1"/>
    <col min="3858" max="3858" width="7.85546875" style="171" customWidth="1"/>
    <col min="3859" max="3859" width="52.28515625" style="171" customWidth="1"/>
    <col min="3860" max="3860" width="13.28515625" style="171" customWidth="1"/>
    <col min="3861" max="3861" width="14.7109375" style="171" customWidth="1"/>
    <col min="3862" max="3862" width="11" style="171" customWidth="1"/>
    <col min="3863" max="3870" width="10.140625" style="171" customWidth="1"/>
    <col min="3871" max="3871" width="12.42578125" style="171" customWidth="1"/>
    <col min="3872" max="4096" width="11.42578125" style="171"/>
    <col min="4097" max="4097" width="3.28515625" style="171" customWidth="1"/>
    <col min="4098" max="4098" width="6.85546875" style="171" customWidth="1"/>
    <col min="4099" max="4099" width="39" style="171" customWidth="1"/>
    <col min="4100" max="4100" width="13.28515625" style="171" customWidth="1"/>
    <col min="4101" max="4105" width="20.5703125" style="171" customWidth="1"/>
    <col min="4106" max="4106" width="12.42578125" style="171" customWidth="1"/>
    <col min="4107" max="4107" width="14.5703125" style="171" customWidth="1"/>
    <col min="4108" max="4108" width="10" style="171" customWidth="1"/>
    <col min="4109" max="4109" width="5.42578125" style="171" customWidth="1"/>
    <col min="4110" max="4110" width="43.5703125" style="171" customWidth="1"/>
    <col min="4111" max="4111" width="2" style="171" customWidth="1"/>
    <col min="4112" max="4112" width="11.42578125" style="171"/>
    <col min="4113" max="4113" width="3.28515625" style="171" customWidth="1"/>
    <col min="4114" max="4114" width="7.85546875" style="171" customWidth="1"/>
    <col min="4115" max="4115" width="52.28515625" style="171" customWidth="1"/>
    <col min="4116" max="4116" width="13.28515625" style="171" customWidth="1"/>
    <col min="4117" max="4117" width="14.7109375" style="171" customWidth="1"/>
    <col min="4118" max="4118" width="11" style="171" customWidth="1"/>
    <col min="4119" max="4126" width="10.140625" style="171" customWidth="1"/>
    <col min="4127" max="4127" width="12.42578125" style="171" customWidth="1"/>
    <col min="4128" max="4352" width="11.42578125" style="171"/>
    <col min="4353" max="4353" width="3.28515625" style="171" customWidth="1"/>
    <col min="4354" max="4354" width="6.85546875" style="171" customWidth="1"/>
    <col min="4355" max="4355" width="39" style="171" customWidth="1"/>
    <col min="4356" max="4356" width="13.28515625" style="171" customWidth="1"/>
    <col min="4357" max="4361" width="20.5703125" style="171" customWidth="1"/>
    <col min="4362" max="4362" width="12.42578125" style="171" customWidth="1"/>
    <col min="4363" max="4363" width="14.5703125" style="171" customWidth="1"/>
    <col min="4364" max="4364" width="10" style="171" customWidth="1"/>
    <col min="4365" max="4365" width="5.42578125" style="171" customWidth="1"/>
    <col min="4366" max="4366" width="43.5703125" style="171" customWidth="1"/>
    <col min="4367" max="4367" width="2" style="171" customWidth="1"/>
    <col min="4368" max="4368" width="11.42578125" style="171"/>
    <col min="4369" max="4369" width="3.28515625" style="171" customWidth="1"/>
    <col min="4370" max="4370" width="7.85546875" style="171" customWidth="1"/>
    <col min="4371" max="4371" width="52.28515625" style="171" customWidth="1"/>
    <col min="4372" max="4372" width="13.28515625" style="171" customWidth="1"/>
    <col min="4373" max="4373" width="14.7109375" style="171" customWidth="1"/>
    <col min="4374" max="4374" width="11" style="171" customWidth="1"/>
    <col min="4375" max="4382" width="10.140625" style="171" customWidth="1"/>
    <col min="4383" max="4383" width="12.42578125" style="171" customWidth="1"/>
    <col min="4384" max="4608" width="11.42578125" style="171"/>
    <col min="4609" max="4609" width="3.28515625" style="171" customWidth="1"/>
    <col min="4610" max="4610" width="6.85546875" style="171" customWidth="1"/>
    <col min="4611" max="4611" width="39" style="171" customWidth="1"/>
    <col min="4612" max="4612" width="13.28515625" style="171" customWidth="1"/>
    <col min="4613" max="4617" width="20.5703125" style="171" customWidth="1"/>
    <col min="4618" max="4618" width="12.42578125" style="171" customWidth="1"/>
    <col min="4619" max="4619" width="14.5703125" style="171" customWidth="1"/>
    <col min="4620" max="4620" width="10" style="171" customWidth="1"/>
    <col min="4621" max="4621" width="5.42578125" style="171" customWidth="1"/>
    <col min="4622" max="4622" width="43.5703125" style="171" customWidth="1"/>
    <col min="4623" max="4623" width="2" style="171" customWidth="1"/>
    <col min="4624" max="4624" width="11.42578125" style="171"/>
    <col min="4625" max="4625" width="3.28515625" style="171" customWidth="1"/>
    <col min="4626" max="4626" width="7.85546875" style="171" customWidth="1"/>
    <col min="4627" max="4627" width="52.28515625" style="171" customWidth="1"/>
    <col min="4628" max="4628" width="13.28515625" style="171" customWidth="1"/>
    <col min="4629" max="4629" width="14.7109375" style="171" customWidth="1"/>
    <col min="4630" max="4630" width="11" style="171" customWidth="1"/>
    <col min="4631" max="4638" width="10.140625" style="171" customWidth="1"/>
    <col min="4639" max="4639" width="12.42578125" style="171" customWidth="1"/>
    <col min="4640" max="4864" width="11.42578125" style="171"/>
    <col min="4865" max="4865" width="3.28515625" style="171" customWidth="1"/>
    <col min="4866" max="4866" width="6.85546875" style="171" customWidth="1"/>
    <col min="4867" max="4867" width="39" style="171" customWidth="1"/>
    <col min="4868" max="4868" width="13.28515625" style="171" customWidth="1"/>
    <col min="4869" max="4873" width="20.5703125" style="171" customWidth="1"/>
    <col min="4874" max="4874" width="12.42578125" style="171" customWidth="1"/>
    <col min="4875" max="4875" width="14.5703125" style="171" customWidth="1"/>
    <col min="4876" max="4876" width="10" style="171" customWidth="1"/>
    <col min="4877" max="4877" width="5.42578125" style="171" customWidth="1"/>
    <col min="4878" max="4878" width="43.5703125" style="171" customWidth="1"/>
    <col min="4879" max="4879" width="2" style="171" customWidth="1"/>
    <col min="4880" max="4880" width="11.42578125" style="171"/>
    <col min="4881" max="4881" width="3.28515625" style="171" customWidth="1"/>
    <col min="4882" max="4882" width="7.85546875" style="171" customWidth="1"/>
    <col min="4883" max="4883" width="52.28515625" style="171" customWidth="1"/>
    <col min="4884" max="4884" width="13.28515625" style="171" customWidth="1"/>
    <col min="4885" max="4885" width="14.7109375" style="171" customWidth="1"/>
    <col min="4886" max="4886" width="11" style="171" customWidth="1"/>
    <col min="4887" max="4894" width="10.140625" style="171" customWidth="1"/>
    <col min="4895" max="4895" width="12.42578125" style="171" customWidth="1"/>
    <col min="4896" max="5120" width="11.42578125" style="171"/>
    <col min="5121" max="5121" width="3.28515625" style="171" customWidth="1"/>
    <col min="5122" max="5122" width="6.85546875" style="171" customWidth="1"/>
    <col min="5123" max="5123" width="39" style="171" customWidth="1"/>
    <col min="5124" max="5124" width="13.28515625" style="171" customWidth="1"/>
    <col min="5125" max="5129" width="20.5703125" style="171" customWidth="1"/>
    <col min="5130" max="5130" width="12.42578125" style="171" customWidth="1"/>
    <col min="5131" max="5131" width="14.5703125" style="171" customWidth="1"/>
    <col min="5132" max="5132" width="10" style="171" customWidth="1"/>
    <col min="5133" max="5133" width="5.42578125" style="171" customWidth="1"/>
    <col min="5134" max="5134" width="43.5703125" style="171" customWidth="1"/>
    <col min="5135" max="5135" width="2" style="171" customWidth="1"/>
    <col min="5136" max="5136" width="11.42578125" style="171"/>
    <col min="5137" max="5137" width="3.28515625" style="171" customWidth="1"/>
    <col min="5138" max="5138" width="7.85546875" style="171" customWidth="1"/>
    <col min="5139" max="5139" width="52.28515625" style="171" customWidth="1"/>
    <col min="5140" max="5140" width="13.28515625" style="171" customWidth="1"/>
    <col min="5141" max="5141" width="14.7109375" style="171" customWidth="1"/>
    <col min="5142" max="5142" width="11" style="171" customWidth="1"/>
    <col min="5143" max="5150" width="10.140625" style="171" customWidth="1"/>
    <col min="5151" max="5151" width="12.42578125" style="171" customWidth="1"/>
    <col min="5152" max="5376" width="11.42578125" style="171"/>
    <col min="5377" max="5377" width="3.28515625" style="171" customWidth="1"/>
    <col min="5378" max="5378" width="6.85546875" style="171" customWidth="1"/>
    <col min="5379" max="5379" width="39" style="171" customWidth="1"/>
    <col min="5380" max="5380" width="13.28515625" style="171" customWidth="1"/>
    <col min="5381" max="5385" width="20.5703125" style="171" customWidth="1"/>
    <col min="5386" max="5386" width="12.42578125" style="171" customWidth="1"/>
    <col min="5387" max="5387" width="14.5703125" style="171" customWidth="1"/>
    <col min="5388" max="5388" width="10" style="171" customWidth="1"/>
    <col min="5389" max="5389" width="5.42578125" style="171" customWidth="1"/>
    <col min="5390" max="5390" width="43.5703125" style="171" customWidth="1"/>
    <col min="5391" max="5391" width="2" style="171" customWidth="1"/>
    <col min="5392" max="5392" width="11.42578125" style="171"/>
    <col min="5393" max="5393" width="3.28515625" style="171" customWidth="1"/>
    <col min="5394" max="5394" width="7.85546875" style="171" customWidth="1"/>
    <col min="5395" max="5395" width="52.28515625" style="171" customWidth="1"/>
    <col min="5396" max="5396" width="13.28515625" style="171" customWidth="1"/>
    <col min="5397" max="5397" width="14.7109375" style="171" customWidth="1"/>
    <col min="5398" max="5398" width="11" style="171" customWidth="1"/>
    <col min="5399" max="5406" width="10.140625" style="171" customWidth="1"/>
    <col min="5407" max="5407" width="12.42578125" style="171" customWidth="1"/>
    <col min="5408" max="5632" width="11.42578125" style="171"/>
    <col min="5633" max="5633" width="3.28515625" style="171" customWidth="1"/>
    <col min="5634" max="5634" width="6.85546875" style="171" customWidth="1"/>
    <col min="5635" max="5635" width="39" style="171" customWidth="1"/>
    <col min="5636" max="5636" width="13.28515625" style="171" customWidth="1"/>
    <col min="5637" max="5641" width="20.5703125" style="171" customWidth="1"/>
    <col min="5642" max="5642" width="12.42578125" style="171" customWidth="1"/>
    <col min="5643" max="5643" width="14.5703125" style="171" customWidth="1"/>
    <col min="5644" max="5644" width="10" style="171" customWidth="1"/>
    <col min="5645" max="5645" width="5.42578125" style="171" customWidth="1"/>
    <col min="5646" max="5646" width="43.5703125" style="171" customWidth="1"/>
    <col min="5647" max="5647" width="2" style="171" customWidth="1"/>
    <col min="5648" max="5648" width="11.42578125" style="171"/>
    <col min="5649" max="5649" width="3.28515625" style="171" customWidth="1"/>
    <col min="5650" max="5650" width="7.85546875" style="171" customWidth="1"/>
    <col min="5651" max="5651" width="52.28515625" style="171" customWidth="1"/>
    <col min="5652" max="5652" width="13.28515625" style="171" customWidth="1"/>
    <col min="5653" max="5653" width="14.7109375" style="171" customWidth="1"/>
    <col min="5654" max="5654" width="11" style="171" customWidth="1"/>
    <col min="5655" max="5662" width="10.140625" style="171" customWidth="1"/>
    <col min="5663" max="5663" width="12.42578125" style="171" customWidth="1"/>
    <col min="5664" max="5888" width="11.42578125" style="171"/>
    <col min="5889" max="5889" width="3.28515625" style="171" customWidth="1"/>
    <col min="5890" max="5890" width="6.85546875" style="171" customWidth="1"/>
    <col min="5891" max="5891" width="39" style="171" customWidth="1"/>
    <col min="5892" max="5892" width="13.28515625" style="171" customWidth="1"/>
    <col min="5893" max="5897" width="20.5703125" style="171" customWidth="1"/>
    <col min="5898" max="5898" width="12.42578125" style="171" customWidth="1"/>
    <col min="5899" max="5899" width="14.5703125" style="171" customWidth="1"/>
    <col min="5900" max="5900" width="10" style="171" customWidth="1"/>
    <col min="5901" max="5901" width="5.42578125" style="171" customWidth="1"/>
    <col min="5902" max="5902" width="43.5703125" style="171" customWidth="1"/>
    <col min="5903" max="5903" width="2" style="171" customWidth="1"/>
    <col min="5904" max="5904" width="11.42578125" style="171"/>
    <col min="5905" max="5905" width="3.28515625" style="171" customWidth="1"/>
    <col min="5906" max="5906" width="7.85546875" style="171" customWidth="1"/>
    <col min="5907" max="5907" width="52.28515625" style="171" customWidth="1"/>
    <col min="5908" max="5908" width="13.28515625" style="171" customWidth="1"/>
    <col min="5909" max="5909" width="14.7109375" style="171" customWidth="1"/>
    <col min="5910" max="5910" width="11" style="171" customWidth="1"/>
    <col min="5911" max="5918" width="10.140625" style="171" customWidth="1"/>
    <col min="5919" max="5919" width="12.42578125" style="171" customWidth="1"/>
    <col min="5920" max="6144" width="11.42578125" style="171"/>
    <col min="6145" max="6145" width="3.28515625" style="171" customWidth="1"/>
    <col min="6146" max="6146" width="6.85546875" style="171" customWidth="1"/>
    <col min="6147" max="6147" width="39" style="171" customWidth="1"/>
    <col min="6148" max="6148" width="13.28515625" style="171" customWidth="1"/>
    <col min="6149" max="6153" width="20.5703125" style="171" customWidth="1"/>
    <col min="6154" max="6154" width="12.42578125" style="171" customWidth="1"/>
    <col min="6155" max="6155" width="14.5703125" style="171" customWidth="1"/>
    <col min="6156" max="6156" width="10" style="171" customWidth="1"/>
    <col min="6157" max="6157" width="5.42578125" style="171" customWidth="1"/>
    <col min="6158" max="6158" width="43.5703125" style="171" customWidth="1"/>
    <col min="6159" max="6159" width="2" style="171" customWidth="1"/>
    <col min="6160" max="6160" width="11.42578125" style="171"/>
    <col min="6161" max="6161" width="3.28515625" style="171" customWidth="1"/>
    <col min="6162" max="6162" width="7.85546875" style="171" customWidth="1"/>
    <col min="6163" max="6163" width="52.28515625" style="171" customWidth="1"/>
    <col min="6164" max="6164" width="13.28515625" style="171" customWidth="1"/>
    <col min="6165" max="6165" width="14.7109375" style="171" customWidth="1"/>
    <col min="6166" max="6166" width="11" style="171" customWidth="1"/>
    <col min="6167" max="6174" width="10.140625" style="171" customWidth="1"/>
    <col min="6175" max="6175" width="12.42578125" style="171" customWidth="1"/>
    <col min="6176" max="6400" width="11.42578125" style="171"/>
    <col min="6401" max="6401" width="3.28515625" style="171" customWidth="1"/>
    <col min="6402" max="6402" width="6.85546875" style="171" customWidth="1"/>
    <col min="6403" max="6403" width="39" style="171" customWidth="1"/>
    <col min="6404" max="6404" width="13.28515625" style="171" customWidth="1"/>
    <col min="6405" max="6409" width="20.5703125" style="171" customWidth="1"/>
    <col min="6410" max="6410" width="12.42578125" style="171" customWidth="1"/>
    <col min="6411" max="6411" width="14.5703125" style="171" customWidth="1"/>
    <col min="6412" max="6412" width="10" style="171" customWidth="1"/>
    <col min="6413" max="6413" width="5.42578125" style="171" customWidth="1"/>
    <col min="6414" max="6414" width="43.5703125" style="171" customWidth="1"/>
    <col min="6415" max="6415" width="2" style="171" customWidth="1"/>
    <col min="6416" max="6416" width="11.42578125" style="171"/>
    <col min="6417" max="6417" width="3.28515625" style="171" customWidth="1"/>
    <col min="6418" max="6418" width="7.85546875" style="171" customWidth="1"/>
    <col min="6419" max="6419" width="52.28515625" style="171" customWidth="1"/>
    <col min="6420" max="6420" width="13.28515625" style="171" customWidth="1"/>
    <col min="6421" max="6421" width="14.7109375" style="171" customWidth="1"/>
    <col min="6422" max="6422" width="11" style="171" customWidth="1"/>
    <col min="6423" max="6430" width="10.140625" style="171" customWidth="1"/>
    <col min="6431" max="6431" width="12.42578125" style="171" customWidth="1"/>
    <col min="6432" max="6656" width="11.42578125" style="171"/>
    <col min="6657" max="6657" width="3.28515625" style="171" customWidth="1"/>
    <col min="6658" max="6658" width="6.85546875" style="171" customWidth="1"/>
    <col min="6659" max="6659" width="39" style="171" customWidth="1"/>
    <col min="6660" max="6660" width="13.28515625" style="171" customWidth="1"/>
    <col min="6661" max="6665" width="20.5703125" style="171" customWidth="1"/>
    <col min="6666" max="6666" width="12.42578125" style="171" customWidth="1"/>
    <col min="6667" max="6667" width="14.5703125" style="171" customWidth="1"/>
    <col min="6668" max="6668" width="10" style="171" customWidth="1"/>
    <col min="6669" max="6669" width="5.42578125" style="171" customWidth="1"/>
    <col min="6670" max="6670" width="43.5703125" style="171" customWidth="1"/>
    <col min="6671" max="6671" width="2" style="171" customWidth="1"/>
    <col min="6672" max="6672" width="11.42578125" style="171"/>
    <col min="6673" max="6673" width="3.28515625" style="171" customWidth="1"/>
    <col min="6674" max="6674" width="7.85546875" style="171" customWidth="1"/>
    <col min="6675" max="6675" width="52.28515625" style="171" customWidth="1"/>
    <col min="6676" max="6676" width="13.28515625" style="171" customWidth="1"/>
    <col min="6677" max="6677" width="14.7109375" style="171" customWidth="1"/>
    <col min="6678" max="6678" width="11" style="171" customWidth="1"/>
    <col min="6679" max="6686" width="10.140625" style="171" customWidth="1"/>
    <col min="6687" max="6687" width="12.42578125" style="171" customWidth="1"/>
    <col min="6688" max="6912" width="11.42578125" style="171"/>
    <col min="6913" max="6913" width="3.28515625" style="171" customWidth="1"/>
    <col min="6914" max="6914" width="6.85546875" style="171" customWidth="1"/>
    <col min="6915" max="6915" width="39" style="171" customWidth="1"/>
    <col min="6916" max="6916" width="13.28515625" style="171" customWidth="1"/>
    <col min="6917" max="6921" width="20.5703125" style="171" customWidth="1"/>
    <col min="6922" max="6922" width="12.42578125" style="171" customWidth="1"/>
    <col min="6923" max="6923" width="14.5703125" style="171" customWidth="1"/>
    <col min="6924" max="6924" width="10" style="171" customWidth="1"/>
    <col min="6925" max="6925" width="5.42578125" style="171" customWidth="1"/>
    <col min="6926" max="6926" width="43.5703125" style="171" customWidth="1"/>
    <col min="6927" max="6927" width="2" style="171" customWidth="1"/>
    <col min="6928" max="6928" width="11.42578125" style="171"/>
    <col min="6929" max="6929" width="3.28515625" style="171" customWidth="1"/>
    <col min="6930" max="6930" width="7.85546875" style="171" customWidth="1"/>
    <col min="6931" max="6931" width="52.28515625" style="171" customWidth="1"/>
    <col min="6932" max="6932" width="13.28515625" style="171" customWidth="1"/>
    <col min="6933" max="6933" width="14.7109375" style="171" customWidth="1"/>
    <col min="6934" max="6934" width="11" style="171" customWidth="1"/>
    <col min="6935" max="6942" width="10.140625" style="171" customWidth="1"/>
    <col min="6943" max="6943" width="12.42578125" style="171" customWidth="1"/>
    <col min="6944" max="7168" width="11.42578125" style="171"/>
    <col min="7169" max="7169" width="3.28515625" style="171" customWidth="1"/>
    <col min="7170" max="7170" width="6.85546875" style="171" customWidth="1"/>
    <col min="7171" max="7171" width="39" style="171" customWidth="1"/>
    <col min="7172" max="7172" width="13.28515625" style="171" customWidth="1"/>
    <col min="7173" max="7177" width="20.5703125" style="171" customWidth="1"/>
    <col min="7178" max="7178" width="12.42578125" style="171" customWidth="1"/>
    <col min="7179" max="7179" width="14.5703125" style="171" customWidth="1"/>
    <col min="7180" max="7180" width="10" style="171" customWidth="1"/>
    <col min="7181" max="7181" width="5.42578125" style="171" customWidth="1"/>
    <col min="7182" max="7182" width="43.5703125" style="171" customWidth="1"/>
    <col min="7183" max="7183" width="2" style="171" customWidth="1"/>
    <col min="7184" max="7184" width="11.42578125" style="171"/>
    <col min="7185" max="7185" width="3.28515625" style="171" customWidth="1"/>
    <col min="7186" max="7186" width="7.85546875" style="171" customWidth="1"/>
    <col min="7187" max="7187" width="52.28515625" style="171" customWidth="1"/>
    <col min="7188" max="7188" width="13.28515625" style="171" customWidth="1"/>
    <col min="7189" max="7189" width="14.7109375" style="171" customWidth="1"/>
    <col min="7190" max="7190" width="11" style="171" customWidth="1"/>
    <col min="7191" max="7198" width="10.140625" style="171" customWidth="1"/>
    <col min="7199" max="7199" width="12.42578125" style="171" customWidth="1"/>
    <col min="7200" max="7424" width="11.42578125" style="171"/>
    <col min="7425" max="7425" width="3.28515625" style="171" customWidth="1"/>
    <col min="7426" max="7426" width="6.85546875" style="171" customWidth="1"/>
    <col min="7427" max="7427" width="39" style="171" customWidth="1"/>
    <col min="7428" max="7428" width="13.28515625" style="171" customWidth="1"/>
    <col min="7429" max="7433" width="20.5703125" style="171" customWidth="1"/>
    <col min="7434" max="7434" width="12.42578125" style="171" customWidth="1"/>
    <col min="7435" max="7435" width="14.5703125" style="171" customWidth="1"/>
    <col min="7436" max="7436" width="10" style="171" customWidth="1"/>
    <col min="7437" max="7437" width="5.42578125" style="171" customWidth="1"/>
    <col min="7438" max="7438" width="43.5703125" style="171" customWidth="1"/>
    <col min="7439" max="7439" width="2" style="171" customWidth="1"/>
    <col min="7440" max="7440" width="11.42578125" style="171"/>
    <col min="7441" max="7441" width="3.28515625" style="171" customWidth="1"/>
    <col min="7442" max="7442" width="7.85546875" style="171" customWidth="1"/>
    <col min="7443" max="7443" width="52.28515625" style="171" customWidth="1"/>
    <col min="7444" max="7444" width="13.28515625" style="171" customWidth="1"/>
    <col min="7445" max="7445" width="14.7109375" style="171" customWidth="1"/>
    <col min="7446" max="7446" width="11" style="171" customWidth="1"/>
    <col min="7447" max="7454" width="10.140625" style="171" customWidth="1"/>
    <col min="7455" max="7455" width="12.42578125" style="171" customWidth="1"/>
    <col min="7456" max="7680" width="11.42578125" style="171"/>
    <col min="7681" max="7681" width="3.28515625" style="171" customWidth="1"/>
    <col min="7682" max="7682" width="6.85546875" style="171" customWidth="1"/>
    <col min="7683" max="7683" width="39" style="171" customWidth="1"/>
    <col min="7684" max="7684" width="13.28515625" style="171" customWidth="1"/>
    <col min="7685" max="7689" width="20.5703125" style="171" customWidth="1"/>
    <col min="7690" max="7690" width="12.42578125" style="171" customWidth="1"/>
    <col min="7691" max="7691" width="14.5703125" style="171" customWidth="1"/>
    <col min="7692" max="7692" width="10" style="171" customWidth="1"/>
    <col min="7693" max="7693" width="5.42578125" style="171" customWidth="1"/>
    <col min="7694" max="7694" width="43.5703125" style="171" customWidth="1"/>
    <col min="7695" max="7695" width="2" style="171" customWidth="1"/>
    <col min="7696" max="7696" width="11.42578125" style="171"/>
    <col min="7697" max="7697" width="3.28515625" style="171" customWidth="1"/>
    <col min="7698" max="7698" width="7.85546875" style="171" customWidth="1"/>
    <col min="7699" max="7699" width="52.28515625" style="171" customWidth="1"/>
    <col min="7700" max="7700" width="13.28515625" style="171" customWidth="1"/>
    <col min="7701" max="7701" width="14.7109375" style="171" customWidth="1"/>
    <col min="7702" max="7702" width="11" style="171" customWidth="1"/>
    <col min="7703" max="7710" width="10.140625" style="171" customWidth="1"/>
    <col min="7711" max="7711" width="12.42578125" style="171" customWidth="1"/>
    <col min="7712" max="7936" width="11.42578125" style="171"/>
    <col min="7937" max="7937" width="3.28515625" style="171" customWidth="1"/>
    <col min="7938" max="7938" width="6.85546875" style="171" customWidth="1"/>
    <col min="7939" max="7939" width="39" style="171" customWidth="1"/>
    <col min="7940" max="7940" width="13.28515625" style="171" customWidth="1"/>
    <col min="7941" max="7945" width="20.5703125" style="171" customWidth="1"/>
    <col min="7946" max="7946" width="12.42578125" style="171" customWidth="1"/>
    <col min="7947" max="7947" width="14.5703125" style="171" customWidth="1"/>
    <col min="7948" max="7948" width="10" style="171" customWidth="1"/>
    <col min="7949" max="7949" width="5.42578125" style="171" customWidth="1"/>
    <col min="7950" max="7950" width="43.5703125" style="171" customWidth="1"/>
    <col min="7951" max="7951" width="2" style="171" customWidth="1"/>
    <col min="7952" max="7952" width="11.42578125" style="171"/>
    <col min="7953" max="7953" width="3.28515625" style="171" customWidth="1"/>
    <col min="7954" max="7954" width="7.85546875" style="171" customWidth="1"/>
    <col min="7955" max="7955" width="52.28515625" style="171" customWidth="1"/>
    <col min="7956" max="7956" width="13.28515625" style="171" customWidth="1"/>
    <col min="7957" max="7957" width="14.7109375" style="171" customWidth="1"/>
    <col min="7958" max="7958" width="11" style="171" customWidth="1"/>
    <col min="7959" max="7966" width="10.140625" style="171" customWidth="1"/>
    <col min="7967" max="7967" width="12.42578125" style="171" customWidth="1"/>
    <col min="7968" max="8192" width="11.42578125" style="171"/>
    <col min="8193" max="8193" width="3.28515625" style="171" customWidth="1"/>
    <col min="8194" max="8194" width="6.85546875" style="171" customWidth="1"/>
    <col min="8195" max="8195" width="39" style="171" customWidth="1"/>
    <col min="8196" max="8196" width="13.28515625" style="171" customWidth="1"/>
    <col min="8197" max="8201" width="20.5703125" style="171" customWidth="1"/>
    <col min="8202" max="8202" width="12.42578125" style="171" customWidth="1"/>
    <col min="8203" max="8203" width="14.5703125" style="171" customWidth="1"/>
    <col min="8204" max="8204" width="10" style="171" customWidth="1"/>
    <col min="8205" max="8205" width="5.42578125" style="171" customWidth="1"/>
    <col min="8206" max="8206" width="43.5703125" style="171" customWidth="1"/>
    <col min="8207" max="8207" width="2" style="171" customWidth="1"/>
    <col min="8208" max="8208" width="11.42578125" style="171"/>
    <col min="8209" max="8209" width="3.28515625" style="171" customWidth="1"/>
    <col min="8210" max="8210" width="7.85546875" style="171" customWidth="1"/>
    <col min="8211" max="8211" width="52.28515625" style="171" customWidth="1"/>
    <col min="8212" max="8212" width="13.28515625" style="171" customWidth="1"/>
    <col min="8213" max="8213" width="14.7109375" style="171" customWidth="1"/>
    <col min="8214" max="8214" width="11" style="171" customWidth="1"/>
    <col min="8215" max="8222" width="10.140625" style="171" customWidth="1"/>
    <col min="8223" max="8223" width="12.42578125" style="171" customWidth="1"/>
    <col min="8224" max="8448" width="11.42578125" style="171"/>
    <col min="8449" max="8449" width="3.28515625" style="171" customWidth="1"/>
    <col min="8450" max="8450" width="6.85546875" style="171" customWidth="1"/>
    <col min="8451" max="8451" width="39" style="171" customWidth="1"/>
    <col min="8452" max="8452" width="13.28515625" style="171" customWidth="1"/>
    <col min="8453" max="8457" width="20.5703125" style="171" customWidth="1"/>
    <col min="8458" max="8458" width="12.42578125" style="171" customWidth="1"/>
    <col min="8459" max="8459" width="14.5703125" style="171" customWidth="1"/>
    <col min="8460" max="8460" width="10" style="171" customWidth="1"/>
    <col min="8461" max="8461" width="5.42578125" style="171" customWidth="1"/>
    <col min="8462" max="8462" width="43.5703125" style="171" customWidth="1"/>
    <col min="8463" max="8463" width="2" style="171" customWidth="1"/>
    <col min="8464" max="8464" width="11.42578125" style="171"/>
    <col min="8465" max="8465" width="3.28515625" style="171" customWidth="1"/>
    <col min="8466" max="8466" width="7.85546875" style="171" customWidth="1"/>
    <col min="8467" max="8467" width="52.28515625" style="171" customWidth="1"/>
    <col min="8468" max="8468" width="13.28515625" style="171" customWidth="1"/>
    <col min="8469" max="8469" width="14.7109375" style="171" customWidth="1"/>
    <col min="8470" max="8470" width="11" style="171" customWidth="1"/>
    <col min="8471" max="8478" width="10.140625" style="171" customWidth="1"/>
    <col min="8479" max="8479" width="12.42578125" style="171" customWidth="1"/>
    <col min="8480" max="8704" width="11.42578125" style="171"/>
    <col min="8705" max="8705" width="3.28515625" style="171" customWidth="1"/>
    <col min="8706" max="8706" width="6.85546875" style="171" customWidth="1"/>
    <col min="8707" max="8707" width="39" style="171" customWidth="1"/>
    <col min="8708" max="8708" width="13.28515625" style="171" customWidth="1"/>
    <col min="8709" max="8713" width="20.5703125" style="171" customWidth="1"/>
    <col min="8714" max="8714" width="12.42578125" style="171" customWidth="1"/>
    <col min="8715" max="8715" width="14.5703125" style="171" customWidth="1"/>
    <col min="8716" max="8716" width="10" style="171" customWidth="1"/>
    <col min="8717" max="8717" width="5.42578125" style="171" customWidth="1"/>
    <col min="8718" max="8718" width="43.5703125" style="171" customWidth="1"/>
    <col min="8719" max="8719" width="2" style="171" customWidth="1"/>
    <col min="8720" max="8720" width="11.42578125" style="171"/>
    <col min="8721" max="8721" width="3.28515625" style="171" customWidth="1"/>
    <col min="8722" max="8722" width="7.85546875" style="171" customWidth="1"/>
    <col min="8723" max="8723" width="52.28515625" style="171" customWidth="1"/>
    <col min="8724" max="8724" width="13.28515625" style="171" customWidth="1"/>
    <col min="8725" max="8725" width="14.7109375" style="171" customWidth="1"/>
    <col min="8726" max="8726" width="11" style="171" customWidth="1"/>
    <col min="8727" max="8734" width="10.140625" style="171" customWidth="1"/>
    <col min="8735" max="8735" width="12.42578125" style="171" customWidth="1"/>
    <col min="8736" max="8960" width="11.42578125" style="171"/>
    <col min="8961" max="8961" width="3.28515625" style="171" customWidth="1"/>
    <col min="8962" max="8962" width="6.85546875" style="171" customWidth="1"/>
    <col min="8963" max="8963" width="39" style="171" customWidth="1"/>
    <col min="8964" max="8964" width="13.28515625" style="171" customWidth="1"/>
    <col min="8965" max="8969" width="20.5703125" style="171" customWidth="1"/>
    <col min="8970" max="8970" width="12.42578125" style="171" customWidth="1"/>
    <col min="8971" max="8971" width="14.5703125" style="171" customWidth="1"/>
    <col min="8972" max="8972" width="10" style="171" customWidth="1"/>
    <col min="8973" max="8973" width="5.42578125" style="171" customWidth="1"/>
    <col min="8974" max="8974" width="43.5703125" style="171" customWidth="1"/>
    <col min="8975" max="8975" width="2" style="171" customWidth="1"/>
    <col min="8976" max="8976" width="11.42578125" style="171"/>
    <col min="8977" max="8977" width="3.28515625" style="171" customWidth="1"/>
    <col min="8978" max="8978" width="7.85546875" style="171" customWidth="1"/>
    <col min="8979" max="8979" width="52.28515625" style="171" customWidth="1"/>
    <col min="8980" max="8980" width="13.28515625" style="171" customWidth="1"/>
    <col min="8981" max="8981" width="14.7109375" style="171" customWidth="1"/>
    <col min="8982" max="8982" width="11" style="171" customWidth="1"/>
    <col min="8983" max="8990" width="10.140625" style="171" customWidth="1"/>
    <col min="8991" max="8991" width="12.42578125" style="171" customWidth="1"/>
    <col min="8992" max="9216" width="11.42578125" style="171"/>
    <col min="9217" max="9217" width="3.28515625" style="171" customWidth="1"/>
    <col min="9218" max="9218" width="6.85546875" style="171" customWidth="1"/>
    <col min="9219" max="9219" width="39" style="171" customWidth="1"/>
    <col min="9220" max="9220" width="13.28515625" style="171" customWidth="1"/>
    <col min="9221" max="9225" width="20.5703125" style="171" customWidth="1"/>
    <col min="9226" max="9226" width="12.42578125" style="171" customWidth="1"/>
    <col min="9227" max="9227" width="14.5703125" style="171" customWidth="1"/>
    <col min="9228" max="9228" width="10" style="171" customWidth="1"/>
    <col min="9229" max="9229" width="5.42578125" style="171" customWidth="1"/>
    <col min="9230" max="9230" width="43.5703125" style="171" customWidth="1"/>
    <col min="9231" max="9231" width="2" style="171" customWidth="1"/>
    <col min="9232" max="9232" width="11.42578125" style="171"/>
    <col min="9233" max="9233" width="3.28515625" style="171" customWidth="1"/>
    <col min="9234" max="9234" width="7.85546875" style="171" customWidth="1"/>
    <col min="9235" max="9235" width="52.28515625" style="171" customWidth="1"/>
    <col min="9236" max="9236" width="13.28515625" style="171" customWidth="1"/>
    <col min="9237" max="9237" width="14.7109375" style="171" customWidth="1"/>
    <col min="9238" max="9238" width="11" style="171" customWidth="1"/>
    <col min="9239" max="9246" width="10.140625" style="171" customWidth="1"/>
    <col min="9247" max="9247" width="12.42578125" style="171" customWidth="1"/>
    <col min="9248" max="9472" width="11.42578125" style="171"/>
    <col min="9473" max="9473" width="3.28515625" style="171" customWidth="1"/>
    <col min="9474" max="9474" width="6.85546875" style="171" customWidth="1"/>
    <col min="9475" max="9475" width="39" style="171" customWidth="1"/>
    <col min="9476" max="9476" width="13.28515625" style="171" customWidth="1"/>
    <col min="9477" max="9481" width="20.5703125" style="171" customWidth="1"/>
    <col min="9482" max="9482" width="12.42578125" style="171" customWidth="1"/>
    <col min="9483" max="9483" width="14.5703125" style="171" customWidth="1"/>
    <col min="9484" max="9484" width="10" style="171" customWidth="1"/>
    <col min="9485" max="9485" width="5.42578125" style="171" customWidth="1"/>
    <col min="9486" max="9486" width="43.5703125" style="171" customWidth="1"/>
    <col min="9487" max="9487" width="2" style="171" customWidth="1"/>
    <col min="9488" max="9488" width="11.42578125" style="171"/>
    <col min="9489" max="9489" width="3.28515625" style="171" customWidth="1"/>
    <col min="9490" max="9490" width="7.85546875" style="171" customWidth="1"/>
    <col min="9491" max="9491" width="52.28515625" style="171" customWidth="1"/>
    <col min="9492" max="9492" width="13.28515625" style="171" customWidth="1"/>
    <col min="9493" max="9493" width="14.7109375" style="171" customWidth="1"/>
    <col min="9494" max="9494" width="11" style="171" customWidth="1"/>
    <col min="9495" max="9502" width="10.140625" style="171" customWidth="1"/>
    <col min="9503" max="9503" width="12.42578125" style="171" customWidth="1"/>
    <col min="9504" max="9728" width="11.42578125" style="171"/>
    <col min="9729" max="9729" width="3.28515625" style="171" customWidth="1"/>
    <col min="9730" max="9730" width="6.85546875" style="171" customWidth="1"/>
    <col min="9731" max="9731" width="39" style="171" customWidth="1"/>
    <col min="9732" max="9732" width="13.28515625" style="171" customWidth="1"/>
    <col min="9733" max="9737" width="20.5703125" style="171" customWidth="1"/>
    <col min="9738" max="9738" width="12.42578125" style="171" customWidth="1"/>
    <col min="9739" max="9739" width="14.5703125" style="171" customWidth="1"/>
    <col min="9740" max="9740" width="10" style="171" customWidth="1"/>
    <col min="9741" max="9741" width="5.42578125" style="171" customWidth="1"/>
    <col min="9742" max="9742" width="43.5703125" style="171" customWidth="1"/>
    <col min="9743" max="9743" width="2" style="171" customWidth="1"/>
    <col min="9744" max="9744" width="11.42578125" style="171"/>
    <col min="9745" max="9745" width="3.28515625" style="171" customWidth="1"/>
    <col min="9746" max="9746" width="7.85546875" style="171" customWidth="1"/>
    <col min="9747" max="9747" width="52.28515625" style="171" customWidth="1"/>
    <col min="9748" max="9748" width="13.28515625" style="171" customWidth="1"/>
    <col min="9749" max="9749" width="14.7109375" style="171" customWidth="1"/>
    <col min="9750" max="9750" width="11" style="171" customWidth="1"/>
    <col min="9751" max="9758" width="10.140625" style="171" customWidth="1"/>
    <col min="9759" max="9759" width="12.42578125" style="171" customWidth="1"/>
    <col min="9760" max="9984" width="11.42578125" style="171"/>
    <col min="9985" max="9985" width="3.28515625" style="171" customWidth="1"/>
    <col min="9986" max="9986" width="6.85546875" style="171" customWidth="1"/>
    <col min="9987" max="9987" width="39" style="171" customWidth="1"/>
    <col min="9988" max="9988" width="13.28515625" style="171" customWidth="1"/>
    <col min="9989" max="9993" width="20.5703125" style="171" customWidth="1"/>
    <col min="9994" max="9994" width="12.42578125" style="171" customWidth="1"/>
    <col min="9995" max="9995" width="14.5703125" style="171" customWidth="1"/>
    <col min="9996" max="9996" width="10" style="171" customWidth="1"/>
    <col min="9997" max="9997" width="5.42578125" style="171" customWidth="1"/>
    <col min="9998" max="9998" width="43.5703125" style="171" customWidth="1"/>
    <col min="9999" max="9999" width="2" style="171" customWidth="1"/>
    <col min="10000" max="10000" width="11.42578125" style="171"/>
    <col min="10001" max="10001" width="3.28515625" style="171" customWidth="1"/>
    <col min="10002" max="10002" width="7.85546875" style="171" customWidth="1"/>
    <col min="10003" max="10003" width="52.28515625" style="171" customWidth="1"/>
    <col min="10004" max="10004" width="13.28515625" style="171" customWidth="1"/>
    <col min="10005" max="10005" width="14.7109375" style="171" customWidth="1"/>
    <col min="10006" max="10006" width="11" style="171" customWidth="1"/>
    <col min="10007" max="10014" width="10.140625" style="171" customWidth="1"/>
    <col min="10015" max="10015" width="12.42578125" style="171" customWidth="1"/>
    <col min="10016" max="10240" width="11.42578125" style="171"/>
    <col min="10241" max="10241" width="3.28515625" style="171" customWidth="1"/>
    <col min="10242" max="10242" width="6.85546875" style="171" customWidth="1"/>
    <col min="10243" max="10243" width="39" style="171" customWidth="1"/>
    <col min="10244" max="10244" width="13.28515625" style="171" customWidth="1"/>
    <col min="10245" max="10249" width="20.5703125" style="171" customWidth="1"/>
    <col min="10250" max="10250" width="12.42578125" style="171" customWidth="1"/>
    <col min="10251" max="10251" width="14.5703125" style="171" customWidth="1"/>
    <col min="10252" max="10252" width="10" style="171" customWidth="1"/>
    <col min="10253" max="10253" width="5.42578125" style="171" customWidth="1"/>
    <col min="10254" max="10254" width="43.5703125" style="171" customWidth="1"/>
    <col min="10255" max="10255" width="2" style="171" customWidth="1"/>
    <col min="10256" max="10256" width="11.42578125" style="171"/>
    <col min="10257" max="10257" width="3.28515625" style="171" customWidth="1"/>
    <col min="10258" max="10258" width="7.85546875" style="171" customWidth="1"/>
    <col min="10259" max="10259" width="52.28515625" style="171" customWidth="1"/>
    <col min="10260" max="10260" width="13.28515625" style="171" customWidth="1"/>
    <col min="10261" max="10261" width="14.7109375" style="171" customWidth="1"/>
    <col min="10262" max="10262" width="11" style="171" customWidth="1"/>
    <col min="10263" max="10270" width="10.140625" style="171" customWidth="1"/>
    <col min="10271" max="10271" width="12.42578125" style="171" customWidth="1"/>
    <col min="10272" max="10496" width="11.42578125" style="171"/>
    <col min="10497" max="10497" width="3.28515625" style="171" customWidth="1"/>
    <col min="10498" max="10498" width="6.85546875" style="171" customWidth="1"/>
    <col min="10499" max="10499" width="39" style="171" customWidth="1"/>
    <col min="10500" max="10500" width="13.28515625" style="171" customWidth="1"/>
    <col min="10501" max="10505" width="20.5703125" style="171" customWidth="1"/>
    <col min="10506" max="10506" width="12.42578125" style="171" customWidth="1"/>
    <col min="10507" max="10507" width="14.5703125" style="171" customWidth="1"/>
    <col min="10508" max="10508" width="10" style="171" customWidth="1"/>
    <col min="10509" max="10509" width="5.42578125" style="171" customWidth="1"/>
    <col min="10510" max="10510" width="43.5703125" style="171" customWidth="1"/>
    <col min="10511" max="10511" width="2" style="171" customWidth="1"/>
    <col min="10512" max="10512" width="11.42578125" style="171"/>
    <col min="10513" max="10513" width="3.28515625" style="171" customWidth="1"/>
    <col min="10514" max="10514" width="7.85546875" style="171" customWidth="1"/>
    <col min="10515" max="10515" width="52.28515625" style="171" customWidth="1"/>
    <col min="10516" max="10516" width="13.28515625" style="171" customWidth="1"/>
    <col min="10517" max="10517" width="14.7109375" style="171" customWidth="1"/>
    <col min="10518" max="10518" width="11" style="171" customWidth="1"/>
    <col min="10519" max="10526" width="10.140625" style="171" customWidth="1"/>
    <col min="10527" max="10527" width="12.42578125" style="171" customWidth="1"/>
    <col min="10528" max="10752" width="11.42578125" style="171"/>
    <col min="10753" max="10753" width="3.28515625" style="171" customWidth="1"/>
    <col min="10754" max="10754" width="6.85546875" style="171" customWidth="1"/>
    <col min="10755" max="10755" width="39" style="171" customWidth="1"/>
    <col min="10756" max="10756" width="13.28515625" style="171" customWidth="1"/>
    <col min="10757" max="10761" width="20.5703125" style="171" customWidth="1"/>
    <col min="10762" max="10762" width="12.42578125" style="171" customWidth="1"/>
    <col min="10763" max="10763" width="14.5703125" style="171" customWidth="1"/>
    <col min="10764" max="10764" width="10" style="171" customWidth="1"/>
    <col min="10765" max="10765" width="5.42578125" style="171" customWidth="1"/>
    <col min="10766" max="10766" width="43.5703125" style="171" customWidth="1"/>
    <col min="10767" max="10767" width="2" style="171" customWidth="1"/>
    <col min="10768" max="10768" width="11.42578125" style="171"/>
    <col min="10769" max="10769" width="3.28515625" style="171" customWidth="1"/>
    <col min="10770" max="10770" width="7.85546875" style="171" customWidth="1"/>
    <col min="10771" max="10771" width="52.28515625" style="171" customWidth="1"/>
    <col min="10772" max="10772" width="13.28515625" style="171" customWidth="1"/>
    <col min="10773" max="10773" width="14.7109375" style="171" customWidth="1"/>
    <col min="10774" max="10774" width="11" style="171" customWidth="1"/>
    <col min="10775" max="10782" width="10.140625" style="171" customWidth="1"/>
    <col min="10783" max="10783" width="12.42578125" style="171" customWidth="1"/>
    <col min="10784" max="11008" width="11.42578125" style="171"/>
    <col min="11009" max="11009" width="3.28515625" style="171" customWidth="1"/>
    <col min="11010" max="11010" width="6.85546875" style="171" customWidth="1"/>
    <col min="11011" max="11011" width="39" style="171" customWidth="1"/>
    <col min="11012" max="11012" width="13.28515625" style="171" customWidth="1"/>
    <col min="11013" max="11017" width="20.5703125" style="171" customWidth="1"/>
    <col min="11018" max="11018" width="12.42578125" style="171" customWidth="1"/>
    <col min="11019" max="11019" width="14.5703125" style="171" customWidth="1"/>
    <col min="11020" max="11020" width="10" style="171" customWidth="1"/>
    <col min="11021" max="11021" width="5.42578125" style="171" customWidth="1"/>
    <col min="11022" max="11022" width="43.5703125" style="171" customWidth="1"/>
    <col min="11023" max="11023" width="2" style="171" customWidth="1"/>
    <col min="11024" max="11024" width="11.42578125" style="171"/>
    <col min="11025" max="11025" width="3.28515625" style="171" customWidth="1"/>
    <col min="11026" max="11026" width="7.85546875" style="171" customWidth="1"/>
    <col min="11027" max="11027" width="52.28515625" style="171" customWidth="1"/>
    <col min="11028" max="11028" width="13.28515625" style="171" customWidth="1"/>
    <col min="11029" max="11029" width="14.7109375" style="171" customWidth="1"/>
    <col min="11030" max="11030" width="11" style="171" customWidth="1"/>
    <col min="11031" max="11038" width="10.140625" style="171" customWidth="1"/>
    <col min="11039" max="11039" width="12.42578125" style="171" customWidth="1"/>
    <col min="11040" max="11264" width="11.42578125" style="171"/>
    <col min="11265" max="11265" width="3.28515625" style="171" customWidth="1"/>
    <col min="11266" max="11266" width="6.85546875" style="171" customWidth="1"/>
    <col min="11267" max="11267" width="39" style="171" customWidth="1"/>
    <col min="11268" max="11268" width="13.28515625" style="171" customWidth="1"/>
    <col min="11269" max="11273" width="20.5703125" style="171" customWidth="1"/>
    <col min="11274" max="11274" width="12.42578125" style="171" customWidth="1"/>
    <col min="11275" max="11275" width="14.5703125" style="171" customWidth="1"/>
    <col min="11276" max="11276" width="10" style="171" customWidth="1"/>
    <col min="11277" max="11277" width="5.42578125" style="171" customWidth="1"/>
    <col min="11278" max="11278" width="43.5703125" style="171" customWidth="1"/>
    <col min="11279" max="11279" width="2" style="171" customWidth="1"/>
    <col min="11280" max="11280" width="11.42578125" style="171"/>
    <col min="11281" max="11281" width="3.28515625" style="171" customWidth="1"/>
    <col min="11282" max="11282" width="7.85546875" style="171" customWidth="1"/>
    <col min="11283" max="11283" width="52.28515625" style="171" customWidth="1"/>
    <col min="11284" max="11284" width="13.28515625" style="171" customWidth="1"/>
    <col min="11285" max="11285" width="14.7109375" style="171" customWidth="1"/>
    <col min="11286" max="11286" width="11" style="171" customWidth="1"/>
    <col min="11287" max="11294" width="10.140625" style="171" customWidth="1"/>
    <col min="11295" max="11295" width="12.42578125" style="171" customWidth="1"/>
    <col min="11296" max="11520" width="11.42578125" style="171"/>
    <col min="11521" max="11521" width="3.28515625" style="171" customWidth="1"/>
    <col min="11522" max="11522" width="6.85546875" style="171" customWidth="1"/>
    <col min="11523" max="11523" width="39" style="171" customWidth="1"/>
    <col min="11524" max="11524" width="13.28515625" style="171" customWidth="1"/>
    <col min="11525" max="11529" width="20.5703125" style="171" customWidth="1"/>
    <col min="11530" max="11530" width="12.42578125" style="171" customWidth="1"/>
    <col min="11531" max="11531" width="14.5703125" style="171" customWidth="1"/>
    <col min="11532" max="11532" width="10" style="171" customWidth="1"/>
    <col min="11533" max="11533" width="5.42578125" style="171" customWidth="1"/>
    <col min="11534" max="11534" width="43.5703125" style="171" customWidth="1"/>
    <col min="11535" max="11535" width="2" style="171" customWidth="1"/>
    <col min="11536" max="11536" width="11.42578125" style="171"/>
    <col min="11537" max="11537" width="3.28515625" style="171" customWidth="1"/>
    <col min="11538" max="11538" width="7.85546875" style="171" customWidth="1"/>
    <col min="11539" max="11539" width="52.28515625" style="171" customWidth="1"/>
    <col min="11540" max="11540" width="13.28515625" style="171" customWidth="1"/>
    <col min="11541" max="11541" width="14.7109375" style="171" customWidth="1"/>
    <col min="11542" max="11542" width="11" style="171" customWidth="1"/>
    <col min="11543" max="11550" width="10.140625" style="171" customWidth="1"/>
    <col min="11551" max="11551" width="12.42578125" style="171" customWidth="1"/>
    <col min="11552" max="11776" width="11.42578125" style="171"/>
    <col min="11777" max="11777" width="3.28515625" style="171" customWidth="1"/>
    <col min="11778" max="11778" width="6.85546875" style="171" customWidth="1"/>
    <col min="11779" max="11779" width="39" style="171" customWidth="1"/>
    <col min="11780" max="11780" width="13.28515625" style="171" customWidth="1"/>
    <col min="11781" max="11785" width="20.5703125" style="171" customWidth="1"/>
    <col min="11786" max="11786" width="12.42578125" style="171" customWidth="1"/>
    <col min="11787" max="11787" width="14.5703125" style="171" customWidth="1"/>
    <col min="11788" max="11788" width="10" style="171" customWidth="1"/>
    <col min="11789" max="11789" width="5.42578125" style="171" customWidth="1"/>
    <col min="11790" max="11790" width="43.5703125" style="171" customWidth="1"/>
    <col min="11791" max="11791" width="2" style="171" customWidth="1"/>
    <col min="11792" max="11792" width="11.42578125" style="171"/>
    <col min="11793" max="11793" width="3.28515625" style="171" customWidth="1"/>
    <col min="11794" max="11794" width="7.85546875" style="171" customWidth="1"/>
    <col min="11795" max="11795" width="52.28515625" style="171" customWidth="1"/>
    <col min="11796" max="11796" width="13.28515625" style="171" customWidth="1"/>
    <col min="11797" max="11797" width="14.7109375" style="171" customWidth="1"/>
    <col min="11798" max="11798" width="11" style="171" customWidth="1"/>
    <col min="11799" max="11806" width="10.140625" style="171" customWidth="1"/>
    <col min="11807" max="11807" width="12.42578125" style="171" customWidth="1"/>
    <col min="11808" max="12032" width="11.42578125" style="171"/>
    <col min="12033" max="12033" width="3.28515625" style="171" customWidth="1"/>
    <col min="12034" max="12034" width="6.85546875" style="171" customWidth="1"/>
    <col min="12035" max="12035" width="39" style="171" customWidth="1"/>
    <col min="12036" max="12036" width="13.28515625" style="171" customWidth="1"/>
    <col min="12037" max="12041" width="20.5703125" style="171" customWidth="1"/>
    <col min="12042" max="12042" width="12.42578125" style="171" customWidth="1"/>
    <col min="12043" max="12043" width="14.5703125" style="171" customWidth="1"/>
    <col min="12044" max="12044" width="10" style="171" customWidth="1"/>
    <col min="12045" max="12045" width="5.42578125" style="171" customWidth="1"/>
    <col min="12046" max="12046" width="43.5703125" style="171" customWidth="1"/>
    <col min="12047" max="12047" width="2" style="171" customWidth="1"/>
    <col min="12048" max="12048" width="11.42578125" style="171"/>
    <col min="12049" max="12049" width="3.28515625" style="171" customWidth="1"/>
    <col min="12050" max="12050" width="7.85546875" style="171" customWidth="1"/>
    <col min="12051" max="12051" width="52.28515625" style="171" customWidth="1"/>
    <col min="12052" max="12052" width="13.28515625" style="171" customWidth="1"/>
    <col min="12053" max="12053" width="14.7109375" style="171" customWidth="1"/>
    <col min="12054" max="12054" width="11" style="171" customWidth="1"/>
    <col min="12055" max="12062" width="10.140625" style="171" customWidth="1"/>
    <col min="12063" max="12063" width="12.42578125" style="171" customWidth="1"/>
    <col min="12064" max="12288" width="11.42578125" style="171"/>
    <col min="12289" max="12289" width="3.28515625" style="171" customWidth="1"/>
    <col min="12290" max="12290" width="6.85546875" style="171" customWidth="1"/>
    <col min="12291" max="12291" width="39" style="171" customWidth="1"/>
    <col min="12292" max="12292" width="13.28515625" style="171" customWidth="1"/>
    <col min="12293" max="12297" width="20.5703125" style="171" customWidth="1"/>
    <col min="12298" max="12298" width="12.42578125" style="171" customWidth="1"/>
    <col min="12299" max="12299" width="14.5703125" style="171" customWidth="1"/>
    <col min="12300" max="12300" width="10" style="171" customWidth="1"/>
    <col min="12301" max="12301" width="5.42578125" style="171" customWidth="1"/>
    <col min="12302" max="12302" width="43.5703125" style="171" customWidth="1"/>
    <col min="12303" max="12303" width="2" style="171" customWidth="1"/>
    <col min="12304" max="12304" width="11.42578125" style="171"/>
    <col min="12305" max="12305" width="3.28515625" style="171" customWidth="1"/>
    <col min="12306" max="12306" width="7.85546875" style="171" customWidth="1"/>
    <col min="12307" max="12307" width="52.28515625" style="171" customWidth="1"/>
    <col min="12308" max="12308" width="13.28515625" style="171" customWidth="1"/>
    <col min="12309" max="12309" width="14.7109375" style="171" customWidth="1"/>
    <col min="12310" max="12310" width="11" style="171" customWidth="1"/>
    <col min="12311" max="12318" width="10.140625" style="171" customWidth="1"/>
    <col min="12319" max="12319" width="12.42578125" style="171" customWidth="1"/>
    <col min="12320" max="12544" width="11.42578125" style="171"/>
    <col min="12545" max="12545" width="3.28515625" style="171" customWidth="1"/>
    <col min="12546" max="12546" width="6.85546875" style="171" customWidth="1"/>
    <col min="12547" max="12547" width="39" style="171" customWidth="1"/>
    <col min="12548" max="12548" width="13.28515625" style="171" customWidth="1"/>
    <col min="12549" max="12553" width="20.5703125" style="171" customWidth="1"/>
    <col min="12554" max="12554" width="12.42578125" style="171" customWidth="1"/>
    <col min="12555" max="12555" width="14.5703125" style="171" customWidth="1"/>
    <col min="12556" max="12556" width="10" style="171" customWidth="1"/>
    <col min="12557" max="12557" width="5.42578125" style="171" customWidth="1"/>
    <col min="12558" max="12558" width="43.5703125" style="171" customWidth="1"/>
    <col min="12559" max="12559" width="2" style="171" customWidth="1"/>
    <col min="12560" max="12560" width="11.42578125" style="171"/>
    <col min="12561" max="12561" width="3.28515625" style="171" customWidth="1"/>
    <col min="12562" max="12562" width="7.85546875" style="171" customWidth="1"/>
    <col min="12563" max="12563" width="52.28515625" style="171" customWidth="1"/>
    <col min="12564" max="12564" width="13.28515625" style="171" customWidth="1"/>
    <col min="12565" max="12565" width="14.7109375" style="171" customWidth="1"/>
    <col min="12566" max="12566" width="11" style="171" customWidth="1"/>
    <col min="12567" max="12574" width="10.140625" style="171" customWidth="1"/>
    <col min="12575" max="12575" width="12.42578125" style="171" customWidth="1"/>
    <col min="12576" max="12800" width="11.42578125" style="171"/>
    <col min="12801" max="12801" width="3.28515625" style="171" customWidth="1"/>
    <col min="12802" max="12802" width="6.85546875" style="171" customWidth="1"/>
    <col min="12803" max="12803" width="39" style="171" customWidth="1"/>
    <col min="12804" max="12804" width="13.28515625" style="171" customWidth="1"/>
    <col min="12805" max="12809" width="20.5703125" style="171" customWidth="1"/>
    <col min="12810" max="12810" width="12.42578125" style="171" customWidth="1"/>
    <col min="12811" max="12811" width="14.5703125" style="171" customWidth="1"/>
    <col min="12812" max="12812" width="10" style="171" customWidth="1"/>
    <col min="12813" max="12813" width="5.42578125" style="171" customWidth="1"/>
    <col min="12814" max="12814" width="43.5703125" style="171" customWidth="1"/>
    <col min="12815" max="12815" width="2" style="171" customWidth="1"/>
    <col min="12816" max="12816" width="11.42578125" style="171"/>
    <col min="12817" max="12817" width="3.28515625" style="171" customWidth="1"/>
    <col min="12818" max="12818" width="7.85546875" style="171" customWidth="1"/>
    <col min="12819" max="12819" width="52.28515625" style="171" customWidth="1"/>
    <col min="12820" max="12820" width="13.28515625" style="171" customWidth="1"/>
    <col min="12821" max="12821" width="14.7109375" style="171" customWidth="1"/>
    <col min="12822" max="12822" width="11" style="171" customWidth="1"/>
    <col min="12823" max="12830" width="10.140625" style="171" customWidth="1"/>
    <col min="12831" max="12831" width="12.42578125" style="171" customWidth="1"/>
    <col min="12832" max="13056" width="11.42578125" style="171"/>
    <col min="13057" max="13057" width="3.28515625" style="171" customWidth="1"/>
    <col min="13058" max="13058" width="6.85546875" style="171" customWidth="1"/>
    <col min="13059" max="13059" width="39" style="171" customWidth="1"/>
    <col min="13060" max="13060" width="13.28515625" style="171" customWidth="1"/>
    <col min="13061" max="13065" width="20.5703125" style="171" customWidth="1"/>
    <col min="13066" max="13066" width="12.42578125" style="171" customWidth="1"/>
    <col min="13067" max="13067" width="14.5703125" style="171" customWidth="1"/>
    <col min="13068" max="13068" width="10" style="171" customWidth="1"/>
    <col min="13069" max="13069" width="5.42578125" style="171" customWidth="1"/>
    <col min="13070" max="13070" width="43.5703125" style="171" customWidth="1"/>
    <col min="13071" max="13071" width="2" style="171" customWidth="1"/>
    <col min="13072" max="13072" width="11.42578125" style="171"/>
    <col min="13073" max="13073" width="3.28515625" style="171" customWidth="1"/>
    <col min="13074" max="13074" width="7.85546875" style="171" customWidth="1"/>
    <col min="13075" max="13075" width="52.28515625" style="171" customWidth="1"/>
    <col min="13076" max="13076" width="13.28515625" style="171" customWidth="1"/>
    <col min="13077" max="13077" width="14.7109375" style="171" customWidth="1"/>
    <col min="13078" max="13078" width="11" style="171" customWidth="1"/>
    <col min="13079" max="13086" width="10.140625" style="171" customWidth="1"/>
    <col min="13087" max="13087" width="12.42578125" style="171" customWidth="1"/>
    <col min="13088" max="13312" width="11.42578125" style="171"/>
    <col min="13313" max="13313" width="3.28515625" style="171" customWidth="1"/>
    <col min="13314" max="13314" width="6.85546875" style="171" customWidth="1"/>
    <col min="13315" max="13315" width="39" style="171" customWidth="1"/>
    <col min="13316" max="13316" width="13.28515625" style="171" customWidth="1"/>
    <col min="13317" max="13321" width="20.5703125" style="171" customWidth="1"/>
    <col min="13322" max="13322" width="12.42578125" style="171" customWidth="1"/>
    <col min="13323" max="13323" width="14.5703125" style="171" customWidth="1"/>
    <col min="13324" max="13324" width="10" style="171" customWidth="1"/>
    <col min="13325" max="13325" width="5.42578125" style="171" customWidth="1"/>
    <col min="13326" max="13326" width="43.5703125" style="171" customWidth="1"/>
    <col min="13327" max="13327" width="2" style="171" customWidth="1"/>
    <col min="13328" max="13328" width="11.42578125" style="171"/>
    <col min="13329" max="13329" width="3.28515625" style="171" customWidth="1"/>
    <col min="13330" max="13330" width="7.85546875" style="171" customWidth="1"/>
    <col min="13331" max="13331" width="52.28515625" style="171" customWidth="1"/>
    <col min="13332" max="13332" width="13.28515625" style="171" customWidth="1"/>
    <col min="13333" max="13333" width="14.7109375" style="171" customWidth="1"/>
    <col min="13334" max="13334" width="11" style="171" customWidth="1"/>
    <col min="13335" max="13342" width="10.140625" style="171" customWidth="1"/>
    <col min="13343" max="13343" width="12.42578125" style="171" customWidth="1"/>
    <col min="13344" max="13568" width="11.42578125" style="171"/>
    <col min="13569" max="13569" width="3.28515625" style="171" customWidth="1"/>
    <col min="13570" max="13570" width="6.85546875" style="171" customWidth="1"/>
    <col min="13571" max="13571" width="39" style="171" customWidth="1"/>
    <col min="13572" max="13572" width="13.28515625" style="171" customWidth="1"/>
    <col min="13573" max="13577" width="20.5703125" style="171" customWidth="1"/>
    <col min="13578" max="13578" width="12.42578125" style="171" customWidth="1"/>
    <col min="13579" max="13579" width="14.5703125" style="171" customWidth="1"/>
    <col min="13580" max="13580" width="10" style="171" customWidth="1"/>
    <col min="13581" max="13581" width="5.42578125" style="171" customWidth="1"/>
    <col min="13582" max="13582" width="43.5703125" style="171" customWidth="1"/>
    <col min="13583" max="13583" width="2" style="171" customWidth="1"/>
    <col min="13584" max="13584" width="11.42578125" style="171"/>
    <col min="13585" max="13585" width="3.28515625" style="171" customWidth="1"/>
    <col min="13586" max="13586" width="7.85546875" style="171" customWidth="1"/>
    <col min="13587" max="13587" width="52.28515625" style="171" customWidth="1"/>
    <col min="13588" max="13588" width="13.28515625" style="171" customWidth="1"/>
    <col min="13589" max="13589" width="14.7109375" style="171" customWidth="1"/>
    <col min="13590" max="13590" width="11" style="171" customWidth="1"/>
    <col min="13591" max="13598" width="10.140625" style="171" customWidth="1"/>
    <col min="13599" max="13599" width="12.42578125" style="171" customWidth="1"/>
    <col min="13600" max="13824" width="11.42578125" style="171"/>
    <col min="13825" max="13825" width="3.28515625" style="171" customWidth="1"/>
    <col min="13826" max="13826" width="6.85546875" style="171" customWidth="1"/>
    <col min="13827" max="13827" width="39" style="171" customWidth="1"/>
    <col min="13828" max="13828" width="13.28515625" style="171" customWidth="1"/>
    <col min="13829" max="13833" width="20.5703125" style="171" customWidth="1"/>
    <col min="13834" max="13834" width="12.42578125" style="171" customWidth="1"/>
    <col min="13835" max="13835" width="14.5703125" style="171" customWidth="1"/>
    <col min="13836" max="13836" width="10" style="171" customWidth="1"/>
    <col min="13837" max="13837" width="5.42578125" style="171" customWidth="1"/>
    <col min="13838" max="13838" width="43.5703125" style="171" customWidth="1"/>
    <col min="13839" max="13839" width="2" style="171" customWidth="1"/>
    <col min="13840" max="13840" width="11.42578125" style="171"/>
    <col min="13841" max="13841" width="3.28515625" style="171" customWidth="1"/>
    <col min="13842" max="13842" width="7.85546875" style="171" customWidth="1"/>
    <col min="13843" max="13843" width="52.28515625" style="171" customWidth="1"/>
    <col min="13844" max="13844" width="13.28515625" style="171" customWidth="1"/>
    <col min="13845" max="13845" width="14.7109375" style="171" customWidth="1"/>
    <col min="13846" max="13846" width="11" style="171" customWidth="1"/>
    <col min="13847" max="13854" width="10.140625" style="171" customWidth="1"/>
    <col min="13855" max="13855" width="12.42578125" style="171" customWidth="1"/>
    <col min="13856" max="14080" width="11.42578125" style="171"/>
    <col min="14081" max="14081" width="3.28515625" style="171" customWidth="1"/>
    <col min="14082" max="14082" width="6.85546875" style="171" customWidth="1"/>
    <col min="14083" max="14083" width="39" style="171" customWidth="1"/>
    <col min="14084" max="14084" width="13.28515625" style="171" customWidth="1"/>
    <col min="14085" max="14089" width="20.5703125" style="171" customWidth="1"/>
    <col min="14090" max="14090" width="12.42578125" style="171" customWidth="1"/>
    <col min="14091" max="14091" width="14.5703125" style="171" customWidth="1"/>
    <col min="14092" max="14092" width="10" style="171" customWidth="1"/>
    <col min="14093" max="14093" width="5.42578125" style="171" customWidth="1"/>
    <col min="14094" max="14094" width="43.5703125" style="171" customWidth="1"/>
    <col min="14095" max="14095" width="2" style="171" customWidth="1"/>
    <col min="14096" max="14096" width="11.42578125" style="171"/>
    <col min="14097" max="14097" width="3.28515625" style="171" customWidth="1"/>
    <col min="14098" max="14098" width="7.85546875" style="171" customWidth="1"/>
    <col min="14099" max="14099" width="52.28515625" style="171" customWidth="1"/>
    <col min="14100" max="14100" width="13.28515625" style="171" customWidth="1"/>
    <col min="14101" max="14101" width="14.7109375" style="171" customWidth="1"/>
    <col min="14102" max="14102" width="11" style="171" customWidth="1"/>
    <col min="14103" max="14110" width="10.140625" style="171" customWidth="1"/>
    <col min="14111" max="14111" width="12.42578125" style="171" customWidth="1"/>
    <col min="14112" max="14336" width="11.42578125" style="171"/>
    <col min="14337" max="14337" width="3.28515625" style="171" customWidth="1"/>
    <col min="14338" max="14338" width="6.85546875" style="171" customWidth="1"/>
    <col min="14339" max="14339" width="39" style="171" customWidth="1"/>
    <col min="14340" max="14340" width="13.28515625" style="171" customWidth="1"/>
    <col min="14341" max="14345" width="20.5703125" style="171" customWidth="1"/>
    <col min="14346" max="14346" width="12.42578125" style="171" customWidth="1"/>
    <col min="14347" max="14347" width="14.5703125" style="171" customWidth="1"/>
    <col min="14348" max="14348" width="10" style="171" customWidth="1"/>
    <col min="14349" max="14349" width="5.42578125" style="171" customWidth="1"/>
    <col min="14350" max="14350" width="43.5703125" style="171" customWidth="1"/>
    <col min="14351" max="14351" width="2" style="171" customWidth="1"/>
    <col min="14352" max="14352" width="11.42578125" style="171"/>
    <col min="14353" max="14353" width="3.28515625" style="171" customWidth="1"/>
    <col min="14354" max="14354" width="7.85546875" style="171" customWidth="1"/>
    <col min="14355" max="14355" width="52.28515625" style="171" customWidth="1"/>
    <col min="14356" max="14356" width="13.28515625" style="171" customWidth="1"/>
    <col min="14357" max="14357" width="14.7109375" style="171" customWidth="1"/>
    <col min="14358" max="14358" width="11" style="171" customWidth="1"/>
    <col min="14359" max="14366" width="10.140625" style="171" customWidth="1"/>
    <col min="14367" max="14367" width="12.42578125" style="171" customWidth="1"/>
    <col min="14368" max="14592" width="11.42578125" style="171"/>
    <col min="14593" max="14593" width="3.28515625" style="171" customWidth="1"/>
    <col min="14594" max="14594" width="6.85546875" style="171" customWidth="1"/>
    <col min="14595" max="14595" width="39" style="171" customWidth="1"/>
    <col min="14596" max="14596" width="13.28515625" style="171" customWidth="1"/>
    <col min="14597" max="14601" width="20.5703125" style="171" customWidth="1"/>
    <col min="14602" max="14602" width="12.42578125" style="171" customWidth="1"/>
    <col min="14603" max="14603" width="14.5703125" style="171" customWidth="1"/>
    <col min="14604" max="14604" width="10" style="171" customWidth="1"/>
    <col min="14605" max="14605" width="5.42578125" style="171" customWidth="1"/>
    <col min="14606" max="14606" width="43.5703125" style="171" customWidth="1"/>
    <col min="14607" max="14607" width="2" style="171" customWidth="1"/>
    <col min="14608" max="14608" width="11.42578125" style="171"/>
    <col min="14609" max="14609" width="3.28515625" style="171" customWidth="1"/>
    <col min="14610" max="14610" width="7.85546875" style="171" customWidth="1"/>
    <col min="14611" max="14611" width="52.28515625" style="171" customWidth="1"/>
    <col min="14612" max="14612" width="13.28515625" style="171" customWidth="1"/>
    <col min="14613" max="14613" width="14.7109375" style="171" customWidth="1"/>
    <col min="14614" max="14614" width="11" style="171" customWidth="1"/>
    <col min="14615" max="14622" width="10.140625" style="171" customWidth="1"/>
    <col min="14623" max="14623" width="12.42578125" style="171" customWidth="1"/>
    <col min="14624" max="14848" width="11.42578125" style="171"/>
    <col min="14849" max="14849" width="3.28515625" style="171" customWidth="1"/>
    <col min="14850" max="14850" width="6.85546875" style="171" customWidth="1"/>
    <col min="14851" max="14851" width="39" style="171" customWidth="1"/>
    <col min="14852" max="14852" width="13.28515625" style="171" customWidth="1"/>
    <col min="14853" max="14857" width="20.5703125" style="171" customWidth="1"/>
    <col min="14858" max="14858" width="12.42578125" style="171" customWidth="1"/>
    <col min="14859" max="14859" width="14.5703125" style="171" customWidth="1"/>
    <col min="14860" max="14860" width="10" style="171" customWidth="1"/>
    <col min="14861" max="14861" width="5.42578125" style="171" customWidth="1"/>
    <col min="14862" max="14862" width="43.5703125" style="171" customWidth="1"/>
    <col min="14863" max="14863" width="2" style="171" customWidth="1"/>
    <col min="14864" max="14864" width="11.42578125" style="171"/>
    <col min="14865" max="14865" width="3.28515625" style="171" customWidth="1"/>
    <col min="14866" max="14866" width="7.85546875" style="171" customWidth="1"/>
    <col min="14867" max="14867" width="52.28515625" style="171" customWidth="1"/>
    <col min="14868" max="14868" width="13.28515625" style="171" customWidth="1"/>
    <col min="14869" max="14869" width="14.7109375" style="171" customWidth="1"/>
    <col min="14870" max="14870" width="11" style="171" customWidth="1"/>
    <col min="14871" max="14878" width="10.140625" style="171" customWidth="1"/>
    <col min="14879" max="14879" width="12.42578125" style="171" customWidth="1"/>
    <col min="14880" max="15104" width="11.42578125" style="171"/>
    <col min="15105" max="15105" width="3.28515625" style="171" customWidth="1"/>
    <col min="15106" max="15106" width="6.85546875" style="171" customWidth="1"/>
    <col min="15107" max="15107" width="39" style="171" customWidth="1"/>
    <col min="15108" max="15108" width="13.28515625" style="171" customWidth="1"/>
    <col min="15109" max="15113" width="20.5703125" style="171" customWidth="1"/>
    <col min="15114" max="15114" width="12.42578125" style="171" customWidth="1"/>
    <col min="15115" max="15115" width="14.5703125" style="171" customWidth="1"/>
    <col min="15116" max="15116" width="10" style="171" customWidth="1"/>
    <col min="15117" max="15117" width="5.42578125" style="171" customWidth="1"/>
    <col min="15118" max="15118" width="43.5703125" style="171" customWidth="1"/>
    <col min="15119" max="15119" width="2" style="171" customWidth="1"/>
    <col min="15120" max="15120" width="11.42578125" style="171"/>
    <col min="15121" max="15121" width="3.28515625" style="171" customWidth="1"/>
    <col min="15122" max="15122" width="7.85546875" style="171" customWidth="1"/>
    <col min="15123" max="15123" width="52.28515625" style="171" customWidth="1"/>
    <col min="15124" max="15124" width="13.28515625" style="171" customWidth="1"/>
    <col min="15125" max="15125" width="14.7109375" style="171" customWidth="1"/>
    <col min="15126" max="15126" width="11" style="171" customWidth="1"/>
    <col min="15127" max="15134" width="10.140625" style="171" customWidth="1"/>
    <col min="15135" max="15135" width="12.42578125" style="171" customWidth="1"/>
    <col min="15136" max="15360" width="11.42578125" style="171"/>
    <col min="15361" max="15361" width="3.28515625" style="171" customWidth="1"/>
    <col min="15362" max="15362" width="6.85546875" style="171" customWidth="1"/>
    <col min="15363" max="15363" width="39" style="171" customWidth="1"/>
    <col min="15364" max="15364" width="13.28515625" style="171" customWidth="1"/>
    <col min="15365" max="15369" width="20.5703125" style="171" customWidth="1"/>
    <col min="15370" max="15370" width="12.42578125" style="171" customWidth="1"/>
    <col min="15371" max="15371" width="14.5703125" style="171" customWidth="1"/>
    <col min="15372" max="15372" width="10" style="171" customWidth="1"/>
    <col min="15373" max="15373" width="5.42578125" style="171" customWidth="1"/>
    <col min="15374" max="15374" width="43.5703125" style="171" customWidth="1"/>
    <col min="15375" max="15375" width="2" style="171" customWidth="1"/>
    <col min="15376" max="15376" width="11.42578125" style="171"/>
    <col min="15377" max="15377" width="3.28515625" style="171" customWidth="1"/>
    <col min="15378" max="15378" width="7.85546875" style="171" customWidth="1"/>
    <col min="15379" max="15379" width="52.28515625" style="171" customWidth="1"/>
    <col min="15380" max="15380" width="13.28515625" style="171" customWidth="1"/>
    <col min="15381" max="15381" width="14.7109375" style="171" customWidth="1"/>
    <col min="15382" max="15382" width="11" style="171" customWidth="1"/>
    <col min="15383" max="15390" width="10.140625" style="171" customWidth="1"/>
    <col min="15391" max="15391" width="12.42578125" style="171" customWidth="1"/>
    <col min="15392" max="15616" width="11.42578125" style="171"/>
    <col min="15617" max="15617" width="3.28515625" style="171" customWidth="1"/>
    <col min="15618" max="15618" width="6.85546875" style="171" customWidth="1"/>
    <col min="15619" max="15619" width="39" style="171" customWidth="1"/>
    <col min="15620" max="15620" width="13.28515625" style="171" customWidth="1"/>
    <col min="15621" max="15625" width="20.5703125" style="171" customWidth="1"/>
    <col min="15626" max="15626" width="12.42578125" style="171" customWidth="1"/>
    <col min="15627" max="15627" width="14.5703125" style="171" customWidth="1"/>
    <col min="15628" max="15628" width="10" style="171" customWidth="1"/>
    <col min="15629" max="15629" width="5.42578125" style="171" customWidth="1"/>
    <col min="15630" max="15630" width="43.5703125" style="171" customWidth="1"/>
    <col min="15631" max="15631" width="2" style="171" customWidth="1"/>
    <col min="15632" max="15632" width="11.42578125" style="171"/>
    <col min="15633" max="15633" width="3.28515625" style="171" customWidth="1"/>
    <col min="15634" max="15634" width="7.85546875" style="171" customWidth="1"/>
    <col min="15635" max="15635" width="52.28515625" style="171" customWidth="1"/>
    <col min="15636" max="15636" width="13.28515625" style="171" customWidth="1"/>
    <col min="15637" max="15637" width="14.7109375" style="171" customWidth="1"/>
    <col min="15638" max="15638" width="11" style="171" customWidth="1"/>
    <col min="15639" max="15646" width="10.140625" style="171" customWidth="1"/>
    <col min="15647" max="15647" width="12.42578125" style="171" customWidth="1"/>
    <col min="15648" max="15872" width="11.42578125" style="171"/>
    <col min="15873" max="15873" width="3.28515625" style="171" customWidth="1"/>
    <col min="15874" max="15874" width="6.85546875" style="171" customWidth="1"/>
    <col min="15875" max="15875" width="39" style="171" customWidth="1"/>
    <col min="15876" max="15876" width="13.28515625" style="171" customWidth="1"/>
    <col min="15877" max="15881" width="20.5703125" style="171" customWidth="1"/>
    <col min="15882" max="15882" width="12.42578125" style="171" customWidth="1"/>
    <col min="15883" max="15883" width="14.5703125" style="171" customWidth="1"/>
    <col min="15884" max="15884" width="10" style="171" customWidth="1"/>
    <col min="15885" max="15885" width="5.42578125" style="171" customWidth="1"/>
    <col min="15886" max="15886" width="43.5703125" style="171" customWidth="1"/>
    <col min="15887" max="15887" width="2" style="171" customWidth="1"/>
    <col min="15888" max="15888" width="11.42578125" style="171"/>
    <col min="15889" max="15889" width="3.28515625" style="171" customWidth="1"/>
    <col min="15890" max="15890" width="7.85546875" style="171" customWidth="1"/>
    <col min="15891" max="15891" width="52.28515625" style="171" customWidth="1"/>
    <col min="15892" max="15892" width="13.28515625" style="171" customWidth="1"/>
    <col min="15893" max="15893" width="14.7109375" style="171" customWidth="1"/>
    <col min="15894" max="15894" width="11" style="171" customWidth="1"/>
    <col min="15895" max="15902" width="10.140625" style="171" customWidth="1"/>
    <col min="15903" max="15903" width="12.42578125" style="171" customWidth="1"/>
    <col min="15904" max="16128" width="11.42578125" style="171"/>
    <col min="16129" max="16129" width="3.28515625" style="171" customWidth="1"/>
    <col min="16130" max="16130" width="6.85546875" style="171" customWidth="1"/>
    <col min="16131" max="16131" width="39" style="171" customWidth="1"/>
    <col min="16132" max="16132" width="13.28515625" style="171" customWidth="1"/>
    <col min="16133" max="16137" width="20.5703125" style="171" customWidth="1"/>
    <col min="16138" max="16138" width="12.42578125" style="171" customWidth="1"/>
    <col min="16139" max="16139" width="14.5703125" style="171" customWidth="1"/>
    <col min="16140" max="16140" width="10" style="171" customWidth="1"/>
    <col min="16141" max="16141" width="5.42578125" style="171" customWidth="1"/>
    <col min="16142" max="16142" width="43.5703125" style="171" customWidth="1"/>
    <col min="16143" max="16143" width="2" style="171" customWidth="1"/>
    <col min="16144" max="16144" width="11.42578125" style="171"/>
    <col min="16145" max="16145" width="3.28515625" style="171" customWidth="1"/>
    <col min="16146" max="16146" width="7.85546875" style="171" customWidth="1"/>
    <col min="16147" max="16147" width="52.28515625" style="171" customWidth="1"/>
    <col min="16148" max="16148" width="13.28515625" style="171" customWidth="1"/>
    <col min="16149" max="16149" width="14.7109375" style="171" customWidth="1"/>
    <col min="16150" max="16150" width="11" style="171" customWidth="1"/>
    <col min="16151" max="16158" width="10.140625" style="171" customWidth="1"/>
    <col min="16159" max="16159" width="12.42578125" style="171" customWidth="1"/>
    <col min="16160" max="16384" width="11.42578125" style="171"/>
  </cols>
  <sheetData>
    <row r="1" spans="1:37" ht="13.5" thickBot="1" x14ac:dyDescent="0.25">
      <c r="A1" s="170"/>
      <c r="B1" s="170">
        <f t="shared" ref="B1:AI1" ca="1" si="0">CELL("largeur",B1)</f>
        <v>6</v>
      </c>
      <c r="C1" s="170">
        <f t="shared" ca="1" si="0"/>
        <v>38</v>
      </c>
      <c r="D1" s="170">
        <f t="shared" ca="1" si="0"/>
        <v>13</v>
      </c>
      <c r="E1" s="170">
        <f t="shared" ca="1" si="0"/>
        <v>20</v>
      </c>
      <c r="F1" s="170">
        <f t="shared" ca="1" si="0"/>
        <v>20</v>
      </c>
      <c r="G1" s="170">
        <f t="shared" ca="1" si="0"/>
        <v>20</v>
      </c>
      <c r="H1" s="170">
        <f t="shared" ca="1" si="0"/>
        <v>20</v>
      </c>
      <c r="I1" s="170">
        <f t="shared" ca="1" si="0"/>
        <v>20</v>
      </c>
      <c r="J1" s="170">
        <f t="shared" ca="1" si="0"/>
        <v>12</v>
      </c>
      <c r="K1" s="170">
        <f t="shared" ca="1" si="0"/>
        <v>14</v>
      </c>
      <c r="L1" s="170">
        <f t="shared" ca="1" si="0"/>
        <v>9</v>
      </c>
      <c r="M1" s="170">
        <f t="shared" ca="1" si="0"/>
        <v>5</v>
      </c>
      <c r="N1" s="170">
        <f t="shared" ca="1" si="0"/>
        <v>43</v>
      </c>
      <c r="O1" s="171">
        <f t="shared" ca="1" si="0"/>
        <v>1</v>
      </c>
      <c r="P1" s="272">
        <f t="shared" ca="1" si="0"/>
        <v>11</v>
      </c>
      <c r="Q1" s="170">
        <f t="shared" ca="1" si="0"/>
        <v>3</v>
      </c>
      <c r="R1" s="170">
        <f t="shared" ca="1" si="0"/>
        <v>7</v>
      </c>
      <c r="S1" s="170">
        <f t="shared" ca="1" si="0"/>
        <v>52</v>
      </c>
      <c r="T1" s="170">
        <f t="shared" ca="1" si="0"/>
        <v>13</v>
      </c>
      <c r="U1" s="170">
        <f t="shared" ca="1" si="0"/>
        <v>14</v>
      </c>
      <c r="V1" s="170">
        <f t="shared" ca="1" si="0"/>
        <v>10</v>
      </c>
      <c r="W1" s="170">
        <f t="shared" ca="1" si="0"/>
        <v>9</v>
      </c>
      <c r="X1" s="170">
        <f t="shared" ca="1" si="0"/>
        <v>9</v>
      </c>
      <c r="Y1" s="170">
        <f t="shared" ca="1" si="0"/>
        <v>9</v>
      </c>
      <c r="Z1" s="170">
        <f t="shared" ca="1" si="0"/>
        <v>9</v>
      </c>
      <c r="AA1" s="170">
        <f t="shared" ca="1" si="0"/>
        <v>9</v>
      </c>
      <c r="AB1" s="170">
        <f t="shared" ca="1" si="0"/>
        <v>9</v>
      </c>
      <c r="AC1" s="170">
        <f t="shared" ca="1" si="0"/>
        <v>9</v>
      </c>
      <c r="AD1" s="170">
        <f t="shared" ca="1" si="0"/>
        <v>9</v>
      </c>
      <c r="AE1" s="170">
        <f t="shared" ca="1" si="0"/>
        <v>12</v>
      </c>
      <c r="AF1" s="171">
        <f t="shared" ca="1" si="0"/>
        <v>11</v>
      </c>
      <c r="AG1" s="171">
        <f t="shared" ca="1" si="0"/>
        <v>11</v>
      </c>
      <c r="AH1" s="171">
        <f t="shared" ca="1" si="0"/>
        <v>11</v>
      </c>
      <c r="AI1" s="171">
        <f t="shared" ca="1" si="0"/>
        <v>11</v>
      </c>
    </row>
    <row r="2" spans="1:37" ht="29.25" customHeight="1" x14ac:dyDescent="0.2">
      <c r="A2" s="175"/>
      <c r="B2" s="176"/>
      <c r="C2" s="177" t="str">
        <f>S2</f>
        <v>FF.8.B.Restauration, mis à jour le 13/08/2020 </v>
      </c>
      <c r="D2" s="178"/>
      <c r="E2" s="178"/>
      <c r="F2" s="178"/>
      <c r="G2" s="490"/>
      <c r="H2" s="491" t="s">
        <v>106</v>
      </c>
      <c r="I2" s="492"/>
      <c r="J2" s="857" t="s">
        <v>102</v>
      </c>
      <c r="K2" s="857"/>
      <c r="L2" s="857"/>
      <c r="M2" s="857"/>
      <c r="N2" s="400" t="s">
        <v>103</v>
      </c>
      <c r="Q2" s="175"/>
      <c r="R2" s="176"/>
      <c r="S2" s="401" t="s">
        <v>859</v>
      </c>
      <c r="T2" s="178"/>
      <c r="U2" s="178"/>
      <c r="V2" s="815" t="s">
        <v>147</v>
      </c>
      <c r="W2" s="815"/>
      <c r="X2" s="815"/>
      <c r="Y2" s="815"/>
      <c r="Z2" s="815"/>
      <c r="AA2" s="815"/>
      <c r="AB2" s="815"/>
      <c r="AC2" s="815"/>
      <c r="AD2" s="782" t="s">
        <v>103</v>
      </c>
      <c r="AE2" s="816"/>
    </row>
    <row r="3" spans="1:37" ht="42.75" customHeight="1" x14ac:dyDescent="0.2">
      <c r="A3" s="180"/>
      <c r="B3" s="181"/>
      <c r="C3" s="402" t="str">
        <f>S3</f>
        <v>Modèle 8.B - NOM DU PLAT</v>
      </c>
      <c r="D3" s="402"/>
      <c r="E3" s="402"/>
      <c r="F3" s="402"/>
      <c r="G3" s="402"/>
      <c r="H3" s="402"/>
      <c r="I3" s="403"/>
      <c r="J3" s="858">
        <f ca="1">NOW()</f>
        <v>44186.765873958335</v>
      </c>
      <c r="K3" s="858"/>
      <c r="L3" s="858"/>
      <c r="M3" s="858"/>
      <c r="N3" s="859" t="str">
        <f>AD3</f>
        <v>?</v>
      </c>
      <c r="Q3" s="180"/>
      <c r="R3" s="182" t="s">
        <v>22</v>
      </c>
      <c r="S3" s="820" t="s">
        <v>860</v>
      </c>
      <c r="T3" s="820"/>
      <c r="U3" s="820"/>
      <c r="V3" s="820"/>
      <c r="W3" s="820"/>
      <c r="X3" s="820"/>
      <c r="Y3" s="820"/>
      <c r="Z3" s="820"/>
      <c r="AA3" s="820"/>
      <c r="AB3" s="820"/>
      <c r="AC3" s="820"/>
      <c r="AD3" s="821" t="s">
        <v>32</v>
      </c>
      <c r="AE3" s="822"/>
      <c r="AG3" s="404" t="s">
        <v>148</v>
      </c>
    </row>
    <row r="4" spans="1:37" ht="33.75" customHeight="1" x14ac:dyDescent="0.2">
      <c r="A4" s="183"/>
      <c r="B4" s="405"/>
      <c r="C4" s="406" t="str">
        <f ca="1">MID(CELL("filename",C4),FIND("[",CELL("filename",C4)),300)</f>
        <v>[ff-8-restauration-Christian.Frechede.xlsx]Modèle 8.B .Frechede</v>
      </c>
      <c r="D4" s="407"/>
      <c r="E4" s="823" t="s">
        <v>105</v>
      </c>
      <c r="F4" s="823"/>
      <c r="G4" s="823"/>
      <c r="H4" s="823"/>
      <c r="I4" s="823"/>
      <c r="J4" s="850">
        <f ca="1">NOW()</f>
        <v>44186.765873958335</v>
      </c>
      <c r="K4" s="850"/>
      <c r="L4" s="850"/>
      <c r="M4" s="850"/>
      <c r="N4" s="860"/>
      <c r="Q4" s="183"/>
      <c r="R4" s="184"/>
      <c r="S4" s="185" t="str">
        <f ca="1">MID(CELL("filename",S4),FIND("[",CELL("filename",S4)),300)</f>
        <v>[ff-8-restauration-Christian.Frechede.xlsx]Modèle 8.B .Frechede</v>
      </c>
      <c r="T4" s="186"/>
      <c r="U4" s="190"/>
      <c r="V4" s="793" t="s">
        <v>107</v>
      </c>
      <c r="W4" s="793"/>
      <c r="X4" s="793"/>
      <c r="Y4" s="793"/>
      <c r="Z4" s="793"/>
      <c r="AA4" s="793"/>
      <c r="AB4" s="793"/>
      <c r="AC4" s="793"/>
      <c r="AD4" s="821"/>
      <c r="AE4" s="822"/>
      <c r="AG4" s="408" t="s">
        <v>149</v>
      </c>
    </row>
    <row r="5" spans="1:37" ht="40.5" customHeight="1" x14ac:dyDescent="0.2">
      <c r="A5" s="196"/>
      <c r="B5" s="197"/>
      <c r="C5" s="198" t="s">
        <v>108</v>
      </c>
      <c r="D5" s="199" t="s">
        <v>78</v>
      </c>
      <c r="E5" s="409" t="str">
        <f>V5</f>
        <v>A</v>
      </c>
      <c r="F5" s="409" t="str">
        <f>X5</f>
        <v>B</v>
      </c>
      <c r="G5" s="409" t="str">
        <f>Z5</f>
        <v>C</v>
      </c>
      <c r="H5" s="409" t="str">
        <f>AB5</f>
        <v>D</v>
      </c>
      <c r="I5" s="409" t="str">
        <f>AD5</f>
        <v>E</v>
      </c>
      <c r="J5" s="827" t="s">
        <v>109</v>
      </c>
      <c r="K5" s="828"/>
      <c r="L5" s="828"/>
      <c r="M5" s="851" t="s">
        <v>150</v>
      </c>
      <c r="N5" s="852"/>
      <c r="Q5" s="196"/>
      <c r="R5" s="200"/>
      <c r="S5" s="201" t="s">
        <v>77</v>
      </c>
      <c r="T5" s="202" t="s">
        <v>78</v>
      </c>
      <c r="U5" s="203" t="s">
        <v>79</v>
      </c>
      <c r="V5" s="848" t="s">
        <v>99</v>
      </c>
      <c r="W5" s="855"/>
      <c r="X5" s="856" t="s">
        <v>100</v>
      </c>
      <c r="Y5" s="855"/>
      <c r="Z5" s="848" t="s">
        <v>101</v>
      </c>
      <c r="AA5" s="855"/>
      <c r="AB5" s="848" t="s">
        <v>110</v>
      </c>
      <c r="AC5" s="855"/>
      <c r="AD5" s="848" t="s">
        <v>111</v>
      </c>
      <c r="AE5" s="849"/>
      <c r="AG5" s="408" t="s">
        <v>151</v>
      </c>
    </row>
    <row r="6" spans="1:37" ht="33.75" customHeight="1" x14ac:dyDescent="0.2">
      <c r="A6" s="205"/>
      <c r="B6" s="206"/>
      <c r="C6" s="207"/>
      <c r="D6" s="207" t="s">
        <v>112</v>
      </c>
      <c r="E6" s="209">
        <f>V6</f>
        <v>20</v>
      </c>
      <c r="F6" s="209">
        <f>X6</f>
        <v>20</v>
      </c>
      <c r="G6" s="209">
        <f>Z6</f>
        <v>20</v>
      </c>
      <c r="H6" s="209">
        <f>AB6</f>
        <v>20</v>
      </c>
      <c r="I6" s="209">
        <f>AD6</f>
        <v>20</v>
      </c>
      <c r="J6" s="211"/>
      <c r="K6" s="212" t="s">
        <v>152</v>
      </c>
      <c r="L6" s="410">
        <v>20</v>
      </c>
      <c r="M6" s="853"/>
      <c r="N6" s="854"/>
      <c r="Q6" s="205"/>
      <c r="R6" s="214"/>
      <c r="S6" s="215"/>
      <c r="T6" s="216" t="s">
        <v>67</v>
      </c>
      <c r="U6" s="217" t="s">
        <v>22</v>
      </c>
      <c r="V6" s="804">
        <v>20</v>
      </c>
      <c r="W6" s="805"/>
      <c r="X6" s="804">
        <v>20</v>
      </c>
      <c r="Y6" s="805"/>
      <c r="Z6" s="804">
        <v>20</v>
      </c>
      <c r="AA6" s="805"/>
      <c r="AB6" s="804">
        <v>20</v>
      </c>
      <c r="AC6" s="805"/>
      <c r="AD6" s="804">
        <v>20</v>
      </c>
      <c r="AE6" s="806"/>
      <c r="AG6" s="408" t="s">
        <v>153</v>
      </c>
    </row>
    <row r="7" spans="1:37" ht="30" customHeight="1" x14ac:dyDescent="0.2">
      <c r="A7" s="218"/>
      <c r="B7" s="219"/>
      <c r="C7" s="220"/>
      <c r="D7" s="221"/>
      <c r="E7" s="222" t="s">
        <v>115</v>
      </c>
      <c r="F7" s="222" t="s">
        <v>115</v>
      </c>
      <c r="G7" s="222" t="s">
        <v>115</v>
      </c>
      <c r="H7" s="222" t="s">
        <v>115</v>
      </c>
      <c r="I7" s="222" t="s">
        <v>115</v>
      </c>
      <c r="J7" s="411" t="s">
        <v>109</v>
      </c>
      <c r="K7" s="224" t="s">
        <v>117</v>
      </c>
      <c r="L7" s="225" t="s">
        <v>118</v>
      </c>
      <c r="M7" s="853"/>
      <c r="N7" s="854"/>
      <c r="Q7" s="218"/>
      <c r="R7" s="226"/>
      <c r="S7" s="227"/>
      <c r="T7" s="228" t="s">
        <v>57</v>
      </c>
      <c r="U7" s="229" t="s">
        <v>22</v>
      </c>
      <c r="V7" s="230">
        <v>10</v>
      </c>
      <c r="W7" s="231" t="s">
        <v>58</v>
      </c>
      <c r="X7" s="232">
        <v>10</v>
      </c>
      <c r="Y7" s="231" t="s">
        <v>58</v>
      </c>
      <c r="Z7" s="232">
        <v>10</v>
      </c>
      <c r="AA7" s="231" t="s">
        <v>58</v>
      </c>
      <c r="AB7" s="232">
        <v>10</v>
      </c>
      <c r="AC7" s="231" t="s">
        <v>58</v>
      </c>
      <c r="AD7" s="232">
        <v>10</v>
      </c>
      <c r="AE7" s="233" t="s">
        <v>58</v>
      </c>
      <c r="AG7" s="408" t="s">
        <v>154</v>
      </c>
    </row>
    <row r="8" spans="1:37" ht="23.25" customHeight="1" x14ac:dyDescent="0.2">
      <c r="A8" s="236"/>
      <c r="B8" s="237"/>
      <c r="C8" s="238">
        <f t="shared" ref="C8:C50" si="1">S8</f>
        <v>0</v>
      </c>
      <c r="D8" s="239">
        <f t="shared" ref="D8:D50" si="2">T8</f>
        <v>0</v>
      </c>
      <c r="E8" s="240">
        <f>IF(ISTEXT(V8),V8,(V8/V7)*E6)</f>
        <v>0</v>
      </c>
      <c r="F8" s="240">
        <f>IF(ISTEXT(X8),X8,(X8/X7)*F6)</f>
        <v>0</v>
      </c>
      <c r="G8" s="240">
        <f>IF(ISTEXT(Z8),Z8,(Z8/Z7)*G6)</f>
        <v>0</v>
      </c>
      <c r="H8" s="240">
        <f>IF(ISTEXT(AB8),AB8,(AB8/AB7)*H6)</f>
        <v>0</v>
      </c>
      <c r="I8" s="240">
        <f>IF(ISTEXT(AD8),AD8,(AD8/AD7)*I6)</f>
        <v>0</v>
      </c>
      <c r="J8" s="242">
        <f t="shared" ref="J8:J57" si="3">SUM(E8,F8,G8,H8,I8)</f>
        <v>0</v>
      </c>
      <c r="K8" s="243">
        <f t="shared" ref="K8:K39" si="4">J8*U8</f>
        <v>0</v>
      </c>
      <c r="L8" s="244">
        <f>IF(ISTEXT(K8),0,IF(K58=0,0,K8/K58))</f>
        <v>0</v>
      </c>
      <c r="M8" s="412"/>
      <c r="N8" s="413"/>
      <c r="Q8" s="236"/>
      <c r="R8" s="245"/>
      <c r="S8" s="246"/>
      <c r="T8" s="247"/>
      <c r="U8" s="248"/>
      <c r="V8" s="249"/>
      <c r="W8" s="250">
        <f>IF(ISTEXT(V8),0,IF(V58=0,0,V8/V58))</f>
        <v>0</v>
      </c>
      <c r="X8" s="249"/>
      <c r="Y8" s="250">
        <f>IF(ISTEXT(X8),0,IF(X58=0,0,X8/X58))</f>
        <v>0</v>
      </c>
      <c r="Z8" s="249"/>
      <c r="AA8" s="250">
        <f>IF(ISTEXT(Z8),0,IF(Z58=0,0,Z8/Z58))</f>
        <v>0</v>
      </c>
      <c r="AB8" s="249"/>
      <c r="AC8" s="250">
        <f>IF(ISTEXT(AB8),0,IF(AB58=0,0,AB8/AB58))</f>
        <v>0</v>
      </c>
      <c r="AD8" s="249"/>
      <c r="AE8" s="251">
        <f>IF(ISTEXT(AD8),0,IF(AD58=0,0,AD8/AD58))</f>
        <v>0</v>
      </c>
      <c r="AG8" s="408" t="s">
        <v>155</v>
      </c>
    </row>
    <row r="9" spans="1:37" ht="46.5" customHeight="1" x14ac:dyDescent="0.2">
      <c r="A9" s="236"/>
      <c r="B9" s="237"/>
      <c r="C9" s="414" t="str">
        <f t="shared" si="1"/>
        <v>Viandes/Poissons</v>
      </c>
      <c r="D9" s="239">
        <f t="shared" si="2"/>
        <v>0</v>
      </c>
      <c r="E9" s="240">
        <f>IF(ISTEXT(V9),V9,(V9/V7)*E6)</f>
        <v>0</v>
      </c>
      <c r="F9" s="240">
        <f>IF(ISTEXT(X9),X9,(X9/X7)*F6)</f>
        <v>0</v>
      </c>
      <c r="G9" s="240">
        <f>IF(ISTEXT(Z9),Z9,(Z9/Z7)*G6)</f>
        <v>0</v>
      </c>
      <c r="H9" s="240">
        <f>IF(ISTEXT(AB9),AB9,(AB9/AB7)*H6)</f>
        <v>0</v>
      </c>
      <c r="I9" s="240">
        <f>IF(ISTEXT(AD9),AD9,(AD9/AD7)*I6)</f>
        <v>0</v>
      </c>
      <c r="J9" s="242">
        <f t="shared" si="3"/>
        <v>0</v>
      </c>
      <c r="K9" s="243">
        <f t="shared" si="4"/>
        <v>0</v>
      </c>
      <c r="L9" s="244">
        <f>IF(ISTEXT(K9),0,IF(K58=0,0,K9/K58))</f>
        <v>0</v>
      </c>
      <c r="M9" s="412"/>
      <c r="N9" s="415" t="s">
        <v>137</v>
      </c>
      <c r="Q9" s="236"/>
      <c r="R9" s="254"/>
      <c r="S9" s="255" t="s">
        <v>119</v>
      </c>
      <c r="T9" s="256"/>
      <c r="U9" s="257"/>
      <c r="V9" s="249"/>
      <c r="W9" s="250">
        <f>IF(ISTEXT(V9),0,IF(V58=0,0,V9/V58))</f>
        <v>0</v>
      </c>
      <c r="X9" s="249"/>
      <c r="Y9" s="250">
        <f>IF(ISTEXT(X9),0,IF(X58=0,0,X9/X58))</f>
        <v>0</v>
      </c>
      <c r="Z9" s="249"/>
      <c r="AA9" s="250">
        <f>IF(ISTEXT(Z9),0,IF(Z58=0,0,Z9/Z58))</f>
        <v>0</v>
      </c>
      <c r="AB9" s="249"/>
      <c r="AC9" s="250">
        <f>IF(ISTEXT(AB9),0,IF(AB58=0,0,AB9/AB58))</f>
        <v>0</v>
      </c>
      <c r="AD9" s="249"/>
      <c r="AE9" s="251">
        <f>IF(ISTEXT(AD9),0,IF(AD58=0,0,AD9/AD58))</f>
        <v>0</v>
      </c>
      <c r="AG9" s="408" t="s">
        <v>156</v>
      </c>
    </row>
    <row r="10" spans="1:37" ht="27" customHeight="1" x14ac:dyDescent="0.2">
      <c r="A10" s="236"/>
      <c r="B10" s="237"/>
      <c r="C10" s="258" t="str">
        <f t="shared" si="1"/>
        <v>langoustines moyennes</v>
      </c>
      <c r="D10" s="259" t="str">
        <f t="shared" si="2"/>
        <v>Kg</v>
      </c>
      <c r="E10" s="240">
        <f>IF(ISTEXT(V10),V10,(V10/V7)*E6)</f>
        <v>4</v>
      </c>
      <c r="F10" s="240">
        <f>IF(ISTEXT(X10),X10,(X10/X7)*F6)</f>
        <v>0</v>
      </c>
      <c r="G10" s="240">
        <f>IF(ISTEXT(Z10),Z10,(Z10/Z7)*G6)</f>
        <v>0</v>
      </c>
      <c r="H10" s="240">
        <f>IF(ISTEXT(AB10),AB10,(AB10/AB7)*H6)</f>
        <v>0</v>
      </c>
      <c r="I10" s="240">
        <f>IF(ISTEXT(AD10),AD10,(AD10/AD7)*I6)</f>
        <v>0</v>
      </c>
      <c r="J10" s="242">
        <f t="shared" si="3"/>
        <v>4</v>
      </c>
      <c r="K10" s="243">
        <f t="shared" si="4"/>
        <v>67.2</v>
      </c>
      <c r="L10" s="244">
        <f>IF(ISTEXT(K10),0,IF(K58=0,0,K10/K58))</f>
        <v>0.96739365147916212</v>
      </c>
      <c r="M10" s="408" t="s">
        <v>149</v>
      </c>
      <c r="N10" s="416"/>
      <c r="Q10" s="236"/>
      <c r="R10" s="260"/>
      <c r="S10" s="261" t="s">
        <v>120</v>
      </c>
      <c r="T10" s="262" t="s">
        <v>121</v>
      </c>
      <c r="U10" s="257">
        <v>16.8</v>
      </c>
      <c r="V10" s="249">
        <v>2</v>
      </c>
      <c r="W10" s="250">
        <f>IF(ISTEXT(V10),0,IF(V58=0,0,V10/V58))</f>
        <v>0.72727272727272729</v>
      </c>
      <c r="X10" s="249"/>
      <c r="Y10" s="250">
        <f>IF(ISTEXT(X10),0,IF(X58=0,0,X10/X58))</f>
        <v>0</v>
      </c>
      <c r="Z10" s="249"/>
      <c r="AA10" s="250">
        <f>IF(ISTEXT(Z10),0,IF(Z58=0,0,Z10/Z58))</f>
        <v>0</v>
      </c>
      <c r="AB10" s="249"/>
      <c r="AC10" s="250">
        <f>IF(ISTEXT(AB10),0,IF(AB58=0,0,AB10/AB58))</f>
        <v>0</v>
      </c>
      <c r="AD10" s="249"/>
      <c r="AE10" s="251">
        <f>IF(ISTEXT(AD10),0,IF(AD58=0,0,AD10/AD58))</f>
        <v>0</v>
      </c>
      <c r="AG10" s="408" t="s">
        <v>157</v>
      </c>
    </row>
    <row r="11" spans="1:37" ht="27" customHeight="1" x14ac:dyDescent="0.2">
      <c r="A11" s="236"/>
      <c r="B11" s="237"/>
      <c r="C11" s="258">
        <f t="shared" si="1"/>
        <v>0</v>
      </c>
      <c r="D11" s="259">
        <f t="shared" si="2"/>
        <v>0</v>
      </c>
      <c r="E11" s="240">
        <f>IF(ISTEXT(V11),V11,(V11/V7)*E6)</f>
        <v>0</v>
      </c>
      <c r="F11" s="240">
        <f>IF(ISTEXT(X11),X11,(X11/X7)*F6)</f>
        <v>0</v>
      </c>
      <c r="G11" s="240">
        <f>IF(ISTEXT(Z11),Z11,(Z11/Z7)*G6)</f>
        <v>0</v>
      </c>
      <c r="H11" s="240">
        <f>IF(ISTEXT(AB11),AB11,(AB11/AB7)*H6)</f>
        <v>0</v>
      </c>
      <c r="I11" s="240">
        <f>IF(ISTEXT(AD11),AD11,(AD11/AD7)*I6)</f>
        <v>0</v>
      </c>
      <c r="J11" s="242">
        <f t="shared" si="3"/>
        <v>0</v>
      </c>
      <c r="K11" s="243">
        <f t="shared" si="4"/>
        <v>0</v>
      </c>
      <c r="L11" s="244">
        <f>IF(ISTEXT(K11),0,IF(K58=0,0,K11/K58))</f>
        <v>0</v>
      </c>
      <c r="M11" s="408" t="s">
        <v>151</v>
      </c>
      <c r="N11" s="416"/>
      <c r="Q11" s="236"/>
      <c r="R11" s="260"/>
      <c r="S11" s="261"/>
      <c r="T11" s="262"/>
      <c r="U11" s="257"/>
      <c r="V11" s="249"/>
      <c r="W11" s="250">
        <f>IF(ISTEXT(V11),0,IF(V58=0,0,V11/V58))</f>
        <v>0</v>
      </c>
      <c r="X11" s="249"/>
      <c r="Y11" s="250">
        <f>IF(ISTEXT(X11),0,IF(X58=0,0,X11/X58))</f>
        <v>0</v>
      </c>
      <c r="Z11" s="249"/>
      <c r="AA11" s="250">
        <f>IF(ISTEXT(Z11),0,IF(Z58=0,0,Z11/Z58))</f>
        <v>0</v>
      </c>
      <c r="AB11" s="249"/>
      <c r="AC11" s="250">
        <f>IF(ISTEXT(AB11),0,IF(AB58=0,0,AB11/AB58))</f>
        <v>0</v>
      </c>
      <c r="AD11" s="249"/>
      <c r="AE11" s="251">
        <f>IF(ISTEXT(AD11),0,IF(AD58=0,0,AD11/AD58))</f>
        <v>0</v>
      </c>
      <c r="AG11" s="417" t="s">
        <v>158</v>
      </c>
    </row>
    <row r="12" spans="1:37" ht="23.25" customHeight="1" x14ac:dyDescent="0.2">
      <c r="A12" s="236"/>
      <c r="B12" s="237"/>
      <c r="C12" s="264">
        <f t="shared" si="1"/>
        <v>0</v>
      </c>
      <c r="D12" s="259">
        <f t="shared" si="2"/>
        <v>0</v>
      </c>
      <c r="E12" s="240">
        <f>IF(ISTEXT(V12),V12,(V12/V7)*E6)</f>
        <v>0</v>
      </c>
      <c r="F12" s="240">
        <f>IF(ISTEXT(X12),X12,(X12/X7)*F6)</f>
        <v>0</v>
      </c>
      <c r="G12" s="240">
        <f>IF(ISTEXT(Z12),Z12,(Z12/Z7)*G6)</f>
        <v>0</v>
      </c>
      <c r="H12" s="240">
        <f>IF(ISTEXT(AB12),AB12,(AB12/AB7)*H6)</f>
        <v>0</v>
      </c>
      <c r="I12" s="240">
        <f>IF(ISTEXT(AD12),AD12,(AD12/AD7)*I6)</f>
        <v>0</v>
      </c>
      <c r="J12" s="242">
        <f t="shared" si="3"/>
        <v>0</v>
      </c>
      <c r="K12" s="243">
        <f t="shared" si="4"/>
        <v>0</v>
      </c>
      <c r="L12" s="244">
        <f>IF(ISTEXT(K12),0,IF(K58=0,0,K12/K58))</f>
        <v>0</v>
      </c>
      <c r="M12" s="408" t="s">
        <v>153</v>
      </c>
      <c r="N12" s="416"/>
      <c r="Q12" s="236"/>
      <c r="R12" s="260"/>
      <c r="S12" s="261"/>
      <c r="T12" s="262"/>
      <c r="U12" s="257"/>
      <c r="V12" s="249"/>
      <c r="W12" s="250">
        <f>IF(ISTEXT(V12),0,IF(V58=0,0,V12/V58))</f>
        <v>0</v>
      </c>
      <c r="X12" s="249"/>
      <c r="Y12" s="250">
        <f>IF(ISTEXT(X12),0,IF(X58=0,0,X12/X58))</f>
        <v>0</v>
      </c>
      <c r="Z12" s="249"/>
      <c r="AA12" s="250">
        <f>IF(ISTEXT(Z12),0,IF(Z58=0,0,Z12/Z58))</f>
        <v>0</v>
      </c>
      <c r="AB12" s="249"/>
      <c r="AC12" s="250">
        <f>IF(ISTEXT(AB12),0,IF(AB58=0,0,AB12/AB58))</f>
        <v>0</v>
      </c>
      <c r="AD12" s="249"/>
      <c r="AE12" s="251">
        <f>IF(ISTEXT(AD12),0,IF(AD58=0,0,AD12/AD58))</f>
        <v>0</v>
      </c>
      <c r="AG12" s="408" t="s">
        <v>159</v>
      </c>
    </row>
    <row r="13" spans="1:37" ht="23.25" customHeight="1" x14ac:dyDescent="0.2">
      <c r="A13" s="236"/>
      <c r="B13" s="237"/>
      <c r="C13" s="258">
        <f t="shared" si="1"/>
        <v>0</v>
      </c>
      <c r="D13" s="259">
        <f t="shared" si="2"/>
        <v>0</v>
      </c>
      <c r="E13" s="240">
        <f>IF(ISTEXT(V13),V13,(V13/V7)*E6)</f>
        <v>0</v>
      </c>
      <c r="F13" s="240">
        <f>IF(ISTEXT(X13),X13,(X13/X7)*F6)</f>
        <v>0</v>
      </c>
      <c r="G13" s="240">
        <f>IF(ISTEXT(Z13),Z13,(Z13/Z7)*G6)</f>
        <v>0</v>
      </c>
      <c r="H13" s="240">
        <f>IF(ISTEXT(AB13),AB13,(AB13/AB7)*H6)</f>
        <v>0</v>
      </c>
      <c r="I13" s="240">
        <f>IF(ISTEXT(AD13),AD13,(AD13/AD7)*I6)</f>
        <v>0</v>
      </c>
      <c r="J13" s="242">
        <f t="shared" si="3"/>
        <v>0</v>
      </c>
      <c r="K13" s="243">
        <f t="shared" si="4"/>
        <v>0</v>
      </c>
      <c r="L13" s="244">
        <f>IF(ISTEXT(K13),0,IF(K58=0,0,K13/K58))</f>
        <v>0</v>
      </c>
      <c r="M13" s="418"/>
      <c r="N13" s="416"/>
      <c r="Q13" s="236"/>
      <c r="R13" s="260"/>
      <c r="S13" s="261"/>
      <c r="T13" s="262"/>
      <c r="U13" s="257"/>
      <c r="V13" s="249"/>
      <c r="W13" s="250">
        <f>IF(ISTEXT(V13),0,IF(V58=0,0,V13/V58))</f>
        <v>0</v>
      </c>
      <c r="X13" s="249"/>
      <c r="Y13" s="250">
        <f>IF(ISTEXT(X13),0,IF(X58=0,0,X13/X58))</f>
        <v>0</v>
      </c>
      <c r="Z13" s="249"/>
      <c r="AA13" s="250">
        <f>IF(ISTEXT(Z13),0,IF(Z58=0,0,Z13/Z58))</f>
        <v>0</v>
      </c>
      <c r="AB13" s="249"/>
      <c r="AC13" s="250">
        <f>IF(ISTEXT(AB13),0,IF(AB58=0,0,AB13/AB58))</f>
        <v>0</v>
      </c>
      <c r="AD13" s="249"/>
      <c r="AE13" s="251">
        <f>IF(ISTEXT(AD13),0,IF(AD58=0,0,AD13/AD58))</f>
        <v>0</v>
      </c>
      <c r="AG13" s="408" t="s">
        <v>160</v>
      </c>
    </row>
    <row r="14" spans="1:37" ht="26.25" customHeight="1" x14ac:dyDescent="0.2">
      <c r="A14" s="236"/>
      <c r="B14" s="237"/>
      <c r="C14" s="414" t="str">
        <f t="shared" si="1"/>
        <v>Légumerie</v>
      </c>
      <c r="D14" s="259">
        <f t="shared" si="2"/>
        <v>0</v>
      </c>
      <c r="E14" s="240">
        <f>IF(ISTEXT(V14),V14,(V14/V7)*E6)</f>
        <v>0</v>
      </c>
      <c r="F14" s="240">
        <f>IF(ISTEXT(X14),X14,(X14/X7)*F6)</f>
        <v>0</v>
      </c>
      <c r="G14" s="240">
        <f>IF(ISTEXT(Z14),Z14,(Z14/Z7)*G6)</f>
        <v>0</v>
      </c>
      <c r="H14" s="240">
        <f>IF(ISTEXT(AB14),AB14,(AB14/AB7)*H6)</f>
        <v>0</v>
      </c>
      <c r="I14" s="240">
        <f>IF(ISTEXT(AD14),AD14,(AD14/AD7)*I6)</f>
        <v>0</v>
      </c>
      <c r="J14" s="242">
        <f t="shared" si="3"/>
        <v>0</v>
      </c>
      <c r="K14" s="243">
        <f t="shared" si="4"/>
        <v>0</v>
      </c>
      <c r="L14" s="244">
        <f>IF(ISTEXT(K14),0,IF(K58=0,0,K14/K58))</f>
        <v>0</v>
      </c>
      <c r="M14" s="418"/>
      <c r="N14" s="416"/>
      <c r="Q14" s="236"/>
      <c r="R14" s="254"/>
      <c r="S14" s="255" t="s">
        <v>161</v>
      </c>
      <c r="T14" s="262"/>
      <c r="U14" s="257"/>
      <c r="V14" s="249"/>
      <c r="W14" s="250">
        <f>IF(ISTEXT(V14),0,IF(V58=0,0,V14/V58))</f>
        <v>0</v>
      </c>
      <c r="X14" s="249"/>
      <c r="Y14" s="250">
        <f>IF(ISTEXT(X14),0,IF(X58=0,0,X14/X58))</f>
        <v>0</v>
      </c>
      <c r="Z14" s="249"/>
      <c r="AA14" s="250">
        <f>IF(ISTEXT(Z14),0,IF(Z58=0,0,Z14/Z58))</f>
        <v>0</v>
      </c>
      <c r="AB14" s="249"/>
      <c r="AC14" s="250">
        <f>IF(ISTEXT(AB14),0,IF(AB58=0,0,AB14/AB58))</f>
        <v>0</v>
      </c>
      <c r="AD14" s="249"/>
      <c r="AE14" s="251">
        <f>IF(ISTEXT(AD14),0,IF(AD58=0,0,AD14/AD58))</f>
        <v>0</v>
      </c>
      <c r="AG14" s="408" t="s">
        <v>162</v>
      </c>
    </row>
    <row r="15" spans="1:37" ht="22.5" customHeight="1" x14ac:dyDescent="0.2">
      <c r="A15" s="236"/>
      <c r="B15" s="237"/>
      <c r="C15" s="258">
        <f t="shared" si="1"/>
        <v>0</v>
      </c>
      <c r="D15" s="259">
        <f t="shared" si="2"/>
        <v>0</v>
      </c>
      <c r="E15" s="240">
        <f>IF(ISTEXT(V15),V15,(V15/V7)*E6)</f>
        <v>0</v>
      </c>
      <c r="F15" s="240">
        <f>IF(ISTEXT(X15),X15,(X15/X7)*F6)</f>
        <v>0</v>
      </c>
      <c r="G15" s="240">
        <f>IF(ISTEXT(Z15),Z15,(Z15/Z7)*G6)</f>
        <v>0</v>
      </c>
      <c r="H15" s="240">
        <f>IF(ISTEXT(AB15),AB15,(AB15/AB7)*H6)</f>
        <v>0</v>
      </c>
      <c r="I15" s="240">
        <f>IF(ISTEXT(AD15),AD15,(AD15/AD7)*I6)</f>
        <v>0</v>
      </c>
      <c r="J15" s="242">
        <f t="shared" si="3"/>
        <v>0</v>
      </c>
      <c r="K15" s="243">
        <f t="shared" si="4"/>
        <v>0</v>
      </c>
      <c r="L15" s="244">
        <f>IF(ISTEXT(K15),0,IF(K58=0,0,K15/K58))</f>
        <v>0</v>
      </c>
      <c r="M15" s="418"/>
      <c r="N15" s="416"/>
      <c r="Q15" s="236"/>
      <c r="R15" s="260"/>
      <c r="S15" s="261"/>
      <c r="T15" s="262"/>
      <c r="U15" s="257"/>
      <c r="V15" s="249"/>
      <c r="W15" s="250">
        <f>IF(ISTEXT(V15),0,IF(V58=0,0,V15/V58))</f>
        <v>0</v>
      </c>
      <c r="X15" s="249"/>
      <c r="Y15" s="250">
        <f>IF(ISTEXT(X15),0,IF(X58=0,0,X15/X58))</f>
        <v>0</v>
      </c>
      <c r="Z15" s="249"/>
      <c r="AA15" s="250">
        <f>IF(ISTEXT(Z15),0,IF(Z58=0,0,Z15/Z58))</f>
        <v>0</v>
      </c>
      <c r="AB15" s="249"/>
      <c r="AC15" s="250">
        <f>IF(ISTEXT(AB15),0,IF(AB58=0,0,AB15/AB58))</f>
        <v>0</v>
      </c>
      <c r="AD15" s="249"/>
      <c r="AE15" s="251">
        <f>IF(ISTEXT(AD15),0,IF(AD58=0,0,AD15/AD58))</f>
        <v>0</v>
      </c>
      <c r="AG15" s="408" t="s">
        <v>163</v>
      </c>
    </row>
    <row r="16" spans="1:37" s="272" customFormat="1" ht="26.25" customHeight="1" x14ac:dyDescent="0.2">
      <c r="A16" s="236"/>
      <c r="B16" s="237"/>
      <c r="C16" s="258" t="str">
        <f t="shared" si="1"/>
        <v>tomates rondes</v>
      </c>
      <c r="D16" s="259" t="str">
        <f t="shared" si="2"/>
        <v>kg</v>
      </c>
      <c r="E16" s="240">
        <f>IF(ISTEXT(V16),V16,(V16/V7)*E6)</f>
        <v>1.5</v>
      </c>
      <c r="F16" s="240">
        <f>IF(ISTEXT(X16),X16,(X16/X7)*F6)</f>
        <v>0</v>
      </c>
      <c r="G16" s="240">
        <f>IF(ISTEXT(Z16),Z16,(Z16/Z7)*G6)</f>
        <v>0</v>
      </c>
      <c r="H16" s="240">
        <f>IF(ISTEXT(AB16),AB16,(AB16/AB7)*H6)</f>
        <v>0</v>
      </c>
      <c r="I16" s="240">
        <f>IF(ISTEXT(AD16),AD16,(AD16/AD7)*I6)</f>
        <v>0</v>
      </c>
      <c r="J16" s="242">
        <f t="shared" si="3"/>
        <v>1.5</v>
      </c>
      <c r="K16" s="243">
        <f t="shared" si="4"/>
        <v>2.2650000000000001</v>
      </c>
      <c r="L16" s="244">
        <f>IF(ISTEXT(K16),0,IF(K58=0,0,K16/K58))</f>
        <v>3.2606348520837831E-2</v>
      </c>
      <c r="M16" s="418"/>
      <c r="N16" s="416"/>
      <c r="Q16" s="236"/>
      <c r="R16" s="260"/>
      <c r="S16" s="261" t="s">
        <v>164</v>
      </c>
      <c r="T16" s="262" t="s">
        <v>165</v>
      </c>
      <c r="U16" s="257">
        <v>1.51</v>
      </c>
      <c r="V16" s="249">
        <v>0.75</v>
      </c>
      <c r="W16" s="250">
        <f>IF(ISTEXT(V16),0,IF(V58=0,0,V16/V58))</f>
        <v>0.27272727272727271</v>
      </c>
      <c r="X16" s="249"/>
      <c r="Y16" s="250">
        <f>IF(ISTEXT(X16),0,IF(X58=0,0,X16/X58))</f>
        <v>0</v>
      </c>
      <c r="Z16" s="249"/>
      <c r="AA16" s="250">
        <f>IF(ISTEXT(Z16),0,IF(Z58=0,0,Z16/Z58))</f>
        <v>0</v>
      </c>
      <c r="AB16" s="249"/>
      <c r="AC16" s="250">
        <f>IF(ISTEXT(AB16),0,IF(AB58=0,0,AB16/AB58))</f>
        <v>0</v>
      </c>
      <c r="AD16" s="249"/>
      <c r="AE16" s="251">
        <f>IF(ISTEXT(AD16),0,IF(AD58=0,0,AD16/AD58))</f>
        <v>0</v>
      </c>
      <c r="AG16" s="408" t="s">
        <v>166</v>
      </c>
      <c r="AK16" s="171"/>
    </row>
    <row r="17" spans="1:37" s="272" customFormat="1" ht="23.25" customHeight="1" x14ac:dyDescent="0.2">
      <c r="A17" s="236"/>
      <c r="B17" s="237"/>
      <c r="C17" s="258">
        <f t="shared" si="1"/>
        <v>0</v>
      </c>
      <c r="D17" s="259">
        <f t="shared" si="2"/>
        <v>0</v>
      </c>
      <c r="E17" s="240">
        <f>IF(ISTEXT(V17),V17,(V17/V7)*E6)</f>
        <v>0</v>
      </c>
      <c r="F17" s="240">
        <f>IF(ISTEXT(X17),X17,(X17/X7)*F6)</f>
        <v>0</v>
      </c>
      <c r="G17" s="240">
        <f>IF(ISTEXT(Z17),Z17,(Z17/Z7)*G6)</f>
        <v>0</v>
      </c>
      <c r="H17" s="240">
        <f>IF(ISTEXT(AB17),AB17,(AB17/AB7)*H6)</f>
        <v>0</v>
      </c>
      <c r="I17" s="240">
        <f>IF(ISTEXT(AD17),AD17,(AD17/AD7)*I6)</f>
        <v>0</v>
      </c>
      <c r="J17" s="242">
        <f t="shared" si="3"/>
        <v>0</v>
      </c>
      <c r="K17" s="243">
        <f t="shared" si="4"/>
        <v>0</v>
      </c>
      <c r="L17" s="244">
        <f>IF(ISTEXT(K17),0,IF(K58=0,0,K17/K58))</f>
        <v>0</v>
      </c>
      <c r="M17" s="418"/>
      <c r="N17" s="416"/>
      <c r="Q17" s="236"/>
      <c r="R17" s="260"/>
      <c r="S17" s="261"/>
      <c r="T17" s="262"/>
      <c r="U17" s="257"/>
      <c r="V17" s="249"/>
      <c r="W17" s="250">
        <f>IF(ISTEXT(V17),0,IF(V58=0,0,V17/V58))</f>
        <v>0</v>
      </c>
      <c r="X17" s="249"/>
      <c r="Y17" s="250">
        <f>IF(ISTEXT(X17),0,IF(X58=0,0,X17/X58))</f>
        <v>0</v>
      </c>
      <c r="Z17" s="249"/>
      <c r="AA17" s="250">
        <f>IF(ISTEXT(Z17),0,IF(Z58=0,0,Z17/Z58))</f>
        <v>0</v>
      </c>
      <c r="AB17" s="249"/>
      <c r="AC17" s="250">
        <f>IF(ISTEXT(AB17),0,IF(AB58=0,0,AB17/AB58))</f>
        <v>0</v>
      </c>
      <c r="AD17" s="249"/>
      <c r="AE17" s="251">
        <f>IF(ISTEXT(AD17),0,IF(AD58=0,0,AD17/AD58))</f>
        <v>0</v>
      </c>
      <c r="AG17" s="408" t="s">
        <v>167</v>
      </c>
      <c r="AK17" s="171"/>
    </row>
    <row r="18" spans="1:37" s="272" customFormat="1" ht="28.5" x14ac:dyDescent="0.2">
      <c r="A18" s="236"/>
      <c r="B18" s="237"/>
      <c r="C18" s="258">
        <f t="shared" si="1"/>
        <v>0</v>
      </c>
      <c r="D18" s="259">
        <f t="shared" si="2"/>
        <v>0</v>
      </c>
      <c r="E18" s="240">
        <f>IF(ISTEXT(V18),V18,(V18/V7)*E6)</f>
        <v>0</v>
      </c>
      <c r="F18" s="240">
        <f>IF(ISTEXT(X18),X18,(X18/X7)*F6)</f>
        <v>0</v>
      </c>
      <c r="G18" s="240">
        <f>IF(ISTEXT(Z18),Z18,(Z18/Z7)*G6)</f>
        <v>0</v>
      </c>
      <c r="H18" s="240">
        <f>IF(ISTEXT(AB18),AB18,(AB18/AB7)*H6)</f>
        <v>0</v>
      </c>
      <c r="I18" s="240">
        <f>IF(ISTEXT(AD18),AD18,(AD18/AD7)*I6)</f>
        <v>0</v>
      </c>
      <c r="J18" s="242">
        <f t="shared" si="3"/>
        <v>0</v>
      </c>
      <c r="K18" s="243">
        <f t="shared" si="4"/>
        <v>0</v>
      </c>
      <c r="L18" s="244">
        <f>IF(ISTEXT(K18),0,IF(K58=0,0,K18/K58))</f>
        <v>0</v>
      </c>
      <c r="M18" s="418"/>
      <c r="N18" s="416"/>
      <c r="Q18" s="236"/>
      <c r="R18" s="260"/>
      <c r="S18" s="261"/>
      <c r="T18" s="262"/>
      <c r="U18" s="257"/>
      <c r="V18" s="249"/>
      <c r="W18" s="250">
        <f>IF(ISTEXT(V18),0,IF(V58=0,0,V18/V58))</f>
        <v>0</v>
      </c>
      <c r="X18" s="249"/>
      <c r="Y18" s="250">
        <f>IF(ISTEXT(X18),0,IF(X58=0,0,X18/X58))</f>
        <v>0</v>
      </c>
      <c r="Z18" s="249"/>
      <c r="AA18" s="250">
        <f>IF(ISTEXT(Z18),0,IF(Z58=0,0,Z18/Z58))</f>
        <v>0</v>
      </c>
      <c r="AB18" s="249"/>
      <c r="AC18" s="250">
        <f>IF(ISTEXT(AB18),0,IF(AB58=0,0,AB18/AB58))</f>
        <v>0</v>
      </c>
      <c r="AD18" s="249"/>
      <c r="AE18" s="251">
        <f>IF(ISTEXT(AD18),0,IF(AD58=0,0,AD18/AD58))</f>
        <v>0</v>
      </c>
      <c r="AG18" s="408" t="s">
        <v>168</v>
      </c>
      <c r="AK18" s="171"/>
    </row>
    <row r="19" spans="1:37" s="272" customFormat="1" ht="23.25" customHeight="1" x14ac:dyDescent="0.2">
      <c r="A19" s="236"/>
      <c r="B19" s="237"/>
      <c r="C19" s="279">
        <f t="shared" si="1"/>
        <v>0</v>
      </c>
      <c r="D19" s="239">
        <f t="shared" si="2"/>
        <v>0</v>
      </c>
      <c r="E19" s="240">
        <f>IF(ISTEXT(V19),V19,(V19/V7)*E6)</f>
        <v>0</v>
      </c>
      <c r="F19" s="240">
        <f>IF(ISTEXT(X19),X19,(X19/X7)*F6)</f>
        <v>0</v>
      </c>
      <c r="G19" s="240">
        <f>IF(ISTEXT(Z19),Z19,(Z19/Z7)*G6)</f>
        <v>0</v>
      </c>
      <c r="H19" s="240">
        <f>IF(ISTEXT(AB19),AB19,(AB19/AB7)*H6)</f>
        <v>0</v>
      </c>
      <c r="I19" s="240">
        <f>IF(ISTEXT(AD19),AD19,(AD19/AD7)*I6)</f>
        <v>0</v>
      </c>
      <c r="J19" s="280">
        <f t="shared" si="3"/>
        <v>0</v>
      </c>
      <c r="K19" s="281">
        <f t="shared" si="4"/>
        <v>0</v>
      </c>
      <c r="L19" s="244">
        <f>IF(ISTEXT(K19),0,IF(K58=0,0,K19/K58))</f>
        <v>0</v>
      </c>
      <c r="M19" s="418"/>
      <c r="N19" s="416"/>
      <c r="Q19" s="236"/>
      <c r="R19" s="260"/>
      <c r="S19" s="261"/>
      <c r="T19" s="262"/>
      <c r="U19" s="257"/>
      <c r="V19" s="249"/>
      <c r="W19" s="250">
        <f>IF(ISTEXT(V19),0,IF(V58=0,0,V19/V58))</f>
        <v>0</v>
      </c>
      <c r="X19" s="249"/>
      <c r="Y19" s="250">
        <f>IF(ISTEXT(X19),0,IF(X58=0,0,X19/X58))</f>
        <v>0</v>
      </c>
      <c r="Z19" s="249"/>
      <c r="AA19" s="250">
        <f>IF(ISTEXT(Z19),0,IF(Z58=0,0,Z19/Z58))</f>
        <v>0</v>
      </c>
      <c r="AB19" s="249"/>
      <c r="AC19" s="250">
        <f>IF(ISTEXT(AB19),0,IF(AB58=0,0,AB19/AB58))</f>
        <v>0</v>
      </c>
      <c r="AD19" s="249"/>
      <c r="AE19" s="251">
        <f>IF(ISTEXT(AD19),0,IF(AD58=0,0,AD19/AD58))</f>
        <v>0</v>
      </c>
      <c r="AG19" s="408" t="s">
        <v>169</v>
      </c>
      <c r="AK19" s="171"/>
    </row>
    <row r="20" spans="1:37" s="272" customFormat="1" ht="23.25" customHeight="1" x14ac:dyDescent="0.2">
      <c r="A20" s="236"/>
      <c r="B20" s="237"/>
      <c r="C20" s="279">
        <f t="shared" si="1"/>
        <v>0</v>
      </c>
      <c r="D20" s="239">
        <f t="shared" si="2"/>
        <v>0</v>
      </c>
      <c r="E20" s="240">
        <f>IF(ISTEXT(V20),V20,(V20/V7)*E6)</f>
        <v>0</v>
      </c>
      <c r="F20" s="240">
        <f>IF(ISTEXT(X20),X20,(X20/X7)*F6)</f>
        <v>0</v>
      </c>
      <c r="G20" s="240">
        <f>IF(ISTEXT(Z20),Z20,(Z20/Z7)*G6)</f>
        <v>0</v>
      </c>
      <c r="H20" s="240">
        <f>IF(ISTEXT(AB20),AB20,(AB20/AB7)*H6)</f>
        <v>0</v>
      </c>
      <c r="I20" s="240">
        <f>IF(ISTEXT(AD20),AD20,(AD20/AD7)*I6)</f>
        <v>0</v>
      </c>
      <c r="J20" s="242">
        <f t="shared" si="3"/>
        <v>0</v>
      </c>
      <c r="K20" s="243">
        <f t="shared" si="4"/>
        <v>0</v>
      </c>
      <c r="L20" s="244">
        <f>IF(ISTEXT(K20),0,IF(K58=0,0,K20/K58))</f>
        <v>0</v>
      </c>
      <c r="M20" s="418"/>
      <c r="N20" s="416"/>
      <c r="Q20" s="236"/>
      <c r="R20" s="260"/>
      <c r="S20" s="261"/>
      <c r="T20" s="262"/>
      <c r="U20" s="257"/>
      <c r="V20" s="249"/>
      <c r="W20" s="250">
        <f>IF(ISTEXT(V20),0,IF(V58=0,0,V20/V58))</f>
        <v>0</v>
      </c>
      <c r="X20" s="249"/>
      <c r="Y20" s="250">
        <f>IF(ISTEXT(X20),0,IF(X58=0,0,X20/X58))</f>
        <v>0</v>
      </c>
      <c r="Z20" s="249"/>
      <c r="AA20" s="250">
        <f>IF(ISTEXT(Z20),0,IF(Z58=0,0,Z20/Z58))</f>
        <v>0</v>
      </c>
      <c r="AB20" s="249"/>
      <c r="AC20" s="250">
        <f>IF(ISTEXT(AB20),0,IF(AB58=0,0,AB20/AB58))</f>
        <v>0</v>
      </c>
      <c r="AD20" s="249"/>
      <c r="AE20" s="251">
        <f>IF(ISTEXT(AD20),0,IF(AD58=0,0,AD20/AD58))</f>
        <v>0</v>
      </c>
      <c r="AG20" s="408" t="s">
        <v>170</v>
      </c>
    </row>
    <row r="21" spans="1:37" s="272" customFormat="1" ht="27" customHeight="1" x14ac:dyDescent="0.2">
      <c r="A21" s="236"/>
      <c r="B21" s="237"/>
      <c r="C21" s="258">
        <f t="shared" si="1"/>
        <v>0</v>
      </c>
      <c r="D21" s="259">
        <f t="shared" si="2"/>
        <v>0</v>
      </c>
      <c r="E21" s="240">
        <f>IF(ISTEXT(V21),V21,(V21/V7)*E6)</f>
        <v>0</v>
      </c>
      <c r="F21" s="240">
        <f>IF(ISTEXT(X21),X21,(X21/X7)*F6)</f>
        <v>0</v>
      </c>
      <c r="G21" s="240">
        <f>IF(ISTEXT(Z21),Z21,(Z21/Z7)*G6)</f>
        <v>0</v>
      </c>
      <c r="H21" s="240">
        <f>IF(ISTEXT(AB21),AB21,(AB21/AB7)*H6)</f>
        <v>0</v>
      </c>
      <c r="I21" s="240">
        <f>IF(ISTEXT(AD21),AD21,(AD21/AD7)*I6)</f>
        <v>0</v>
      </c>
      <c r="J21" s="242">
        <f t="shared" si="3"/>
        <v>0</v>
      </c>
      <c r="K21" s="243">
        <f t="shared" si="4"/>
        <v>0</v>
      </c>
      <c r="L21" s="244">
        <f>IF(ISTEXT(K21),0,IF(K58=0,0,K21/K58))</f>
        <v>0</v>
      </c>
      <c r="M21" s="418"/>
      <c r="N21" s="416"/>
      <c r="Q21" s="236"/>
      <c r="R21" s="260"/>
      <c r="S21" s="261"/>
      <c r="T21" s="262"/>
      <c r="U21" s="257"/>
      <c r="V21" s="249"/>
      <c r="W21" s="250">
        <f>IF(ISTEXT(V21),0,IF(V58=0,0,V21/V58))</f>
        <v>0</v>
      </c>
      <c r="X21" s="249"/>
      <c r="Y21" s="250">
        <f>IF(ISTEXT(X21),0,IF(X58=0,0,X21/X58))</f>
        <v>0</v>
      </c>
      <c r="Z21" s="249"/>
      <c r="AA21" s="250">
        <f>IF(ISTEXT(Z21),0,IF(Z58=0,0,Z21/Z58))</f>
        <v>0</v>
      </c>
      <c r="AB21" s="249"/>
      <c r="AC21" s="250">
        <f>IF(ISTEXT(AB21),0,IF(AB58=0,0,AB21/AB58))</f>
        <v>0</v>
      </c>
      <c r="AD21" s="249"/>
      <c r="AE21" s="251">
        <f>IF(ISTEXT(AD21),0,IF(AD58=0,0,AD21/AD58))</f>
        <v>0</v>
      </c>
      <c r="AG21" s="408" t="s">
        <v>171</v>
      </c>
    </row>
    <row r="22" spans="1:37" s="272" customFormat="1" ht="20.25" customHeight="1" x14ac:dyDescent="0.2">
      <c r="A22" s="236"/>
      <c r="B22" s="237"/>
      <c r="C22" s="258">
        <f t="shared" si="1"/>
        <v>0</v>
      </c>
      <c r="D22" s="259">
        <f t="shared" si="2"/>
        <v>0</v>
      </c>
      <c r="E22" s="240">
        <f>IF(ISTEXT(V22),V22,(V22/V7)*E6)</f>
        <v>0</v>
      </c>
      <c r="F22" s="240">
        <f>IF(ISTEXT(X22),X22,(X22/X7)*F6)</f>
        <v>0</v>
      </c>
      <c r="G22" s="240">
        <f>IF(ISTEXT(Z22),Z22,(Z22/Z7)*G6)</f>
        <v>0</v>
      </c>
      <c r="H22" s="240">
        <f>IF(ISTEXT(AB22),AB22,(AB22/AB7)*H6)</f>
        <v>0</v>
      </c>
      <c r="I22" s="240">
        <f>IF(ISTEXT(AD22),AD22,(AD22/AD7)*I6)</f>
        <v>0</v>
      </c>
      <c r="J22" s="242">
        <f t="shared" si="3"/>
        <v>0</v>
      </c>
      <c r="K22" s="243">
        <f t="shared" si="4"/>
        <v>0</v>
      </c>
      <c r="L22" s="244">
        <f>IF(ISTEXT(K22),0,IF(K58=0,0,K22/K58))</f>
        <v>0</v>
      </c>
      <c r="M22" s="418"/>
      <c r="N22" s="416"/>
      <c r="Q22" s="236"/>
      <c r="R22" s="260"/>
      <c r="S22" s="261"/>
      <c r="T22" s="262"/>
      <c r="U22" s="257"/>
      <c r="V22" s="249"/>
      <c r="W22" s="250">
        <f>IF(ISTEXT(V22),0,IF(V58=0,0,V22/V58))</f>
        <v>0</v>
      </c>
      <c r="X22" s="249"/>
      <c r="Y22" s="250">
        <f>IF(ISTEXT(X22),0,IF(X58=0,0,X22/X58))</f>
        <v>0</v>
      </c>
      <c r="Z22" s="249"/>
      <c r="AA22" s="250">
        <f>IF(ISTEXT(Z22),0,IF(Z58=0,0,Z22/Z58))</f>
        <v>0</v>
      </c>
      <c r="AB22" s="249"/>
      <c r="AC22" s="250">
        <f>IF(ISTEXT(AB22),0,IF(AB58=0,0,AB22/AB58))</f>
        <v>0</v>
      </c>
      <c r="AD22" s="249"/>
      <c r="AE22" s="251">
        <f>IF(ISTEXT(AD22),0,IF(AD58=0,0,AD22/AD58))</f>
        <v>0</v>
      </c>
      <c r="AG22" s="408" t="s">
        <v>172</v>
      </c>
    </row>
    <row r="23" spans="1:37" s="272" customFormat="1" ht="23.25" customHeight="1" x14ac:dyDescent="0.2">
      <c r="A23" s="236"/>
      <c r="B23" s="237"/>
      <c r="C23" s="258">
        <f t="shared" si="1"/>
        <v>0</v>
      </c>
      <c r="D23" s="259">
        <f t="shared" si="2"/>
        <v>0</v>
      </c>
      <c r="E23" s="240">
        <f>IF(ISTEXT(V23),V23,(V23/V7)*E6)</f>
        <v>0</v>
      </c>
      <c r="F23" s="240">
        <f>IF(ISTEXT(X23),X23,(X23/X7)*F6)</f>
        <v>0</v>
      </c>
      <c r="G23" s="240">
        <f>IF(ISTEXT(Z23),Z23,(Z23/Z7)*G6)</f>
        <v>0</v>
      </c>
      <c r="H23" s="240">
        <f>IF(ISTEXT(AB23),AB23,(AB23/AB7)*H6)</f>
        <v>0</v>
      </c>
      <c r="I23" s="240">
        <f>IF(ISTEXT(AD23),AD23,(AD23/AD7)*I6)</f>
        <v>0</v>
      </c>
      <c r="J23" s="242">
        <f t="shared" si="3"/>
        <v>0</v>
      </c>
      <c r="K23" s="243">
        <f t="shared" si="4"/>
        <v>0</v>
      </c>
      <c r="L23" s="244">
        <f>IF(ISTEXT(K23),0,IF(K58=0,0,K23/K58))</f>
        <v>0</v>
      </c>
      <c r="M23" s="418"/>
      <c r="N23" s="416"/>
      <c r="Q23" s="236"/>
      <c r="R23" s="260"/>
      <c r="S23" s="261"/>
      <c r="T23" s="262"/>
      <c r="U23" s="257"/>
      <c r="V23" s="249"/>
      <c r="W23" s="250">
        <f>IF(ISTEXT(V23),0,IF(V58=0,0,V23/V58))</f>
        <v>0</v>
      </c>
      <c r="X23" s="249"/>
      <c r="Y23" s="250">
        <f>IF(ISTEXT(X23),0,IF(X58=0,0,X23/X58))</f>
        <v>0</v>
      </c>
      <c r="Z23" s="249"/>
      <c r="AA23" s="250">
        <f>IF(ISTEXT(Z23),0,IF(Z58=0,0,Z23/Z58))</f>
        <v>0</v>
      </c>
      <c r="AB23" s="249"/>
      <c r="AC23" s="250">
        <f>IF(ISTEXT(AB23),0,IF(AB58=0,0,AB23/AB58))</f>
        <v>0</v>
      </c>
      <c r="AD23" s="249"/>
      <c r="AE23" s="251">
        <f>IF(ISTEXT(AD23),0,IF(AD58=0,0,AD23/AD58))</f>
        <v>0</v>
      </c>
      <c r="AG23" s="408" t="s">
        <v>173</v>
      </c>
    </row>
    <row r="24" spans="1:37" s="272" customFormat="1" ht="23.25" customHeight="1" x14ac:dyDescent="0.35">
      <c r="A24" s="236"/>
      <c r="B24" s="237"/>
      <c r="C24" s="258">
        <f t="shared" si="1"/>
        <v>0</v>
      </c>
      <c r="D24" s="259">
        <f t="shared" si="2"/>
        <v>0</v>
      </c>
      <c r="E24" s="240">
        <f>IF(ISTEXT(V24),V24,(V24/V7)*E6)</f>
        <v>0</v>
      </c>
      <c r="F24" s="240">
        <f>IF(ISTEXT(X24),X24,(X24/X7)*F6)</f>
        <v>0</v>
      </c>
      <c r="G24" s="240">
        <f>IF(ISTEXT(Z24),Z24,(Z24/Z7)*G6)</f>
        <v>0</v>
      </c>
      <c r="H24" s="240">
        <f>IF(ISTEXT(AB24),AB24,(AB24/AB7)*H6)</f>
        <v>0</v>
      </c>
      <c r="I24" s="240">
        <f>IF(ISTEXT(AD24),AD24,(AD24/AD7)*I6)</f>
        <v>0</v>
      </c>
      <c r="J24" s="242">
        <f t="shared" si="3"/>
        <v>0</v>
      </c>
      <c r="K24" s="243">
        <f t="shared" si="4"/>
        <v>0</v>
      </c>
      <c r="L24" s="244">
        <f>IF(ISTEXT(K24),0,IF(K58=0,0,K24/K58))</f>
        <v>0</v>
      </c>
      <c r="M24" s="418"/>
      <c r="N24" s="416"/>
      <c r="Q24" s="236"/>
      <c r="R24" s="260"/>
      <c r="S24" s="261"/>
      <c r="T24" s="262"/>
      <c r="U24" s="257"/>
      <c r="V24" s="249"/>
      <c r="W24" s="250">
        <f>IF(ISTEXT(V24),0,IF(V58=0,0,V24/V58))</f>
        <v>0</v>
      </c>
      <c r="X24" s="249"/>
      <c r="Y24" s="250">
        <f>IF(ISTEXT(X24),0,IF(X58=0,0,X24/X58))</f>
        <v>0</v>
      </c>
      <c r="Z24" s="249"/>
      <c r="AA24" s="250">
        <f>IF(ISTEXT(Z24),0,IF(Z58=0,0,Z24/Z58))</f>
        <v>0</v>
      </c>
      <c r="AB24" s="249"/>
      <c r="AC24" s="250">
        <f>IF(ISTEXT(AB24),0,IF(AB58=0,0,AB24/AB58))</f>
        <v>0</v>
      </c>
      <c r="AD24" s="249"/>
      <c r="AE24" s="251">
        <f>IF(ISTEXT(AD24),0,IF(AD58=0,0,AD24/AD58))</f>
        <v>0</v>
      </c>
      <c r="AG24" s="419"/>
    </row>
    <row r="25" spans="1:37" s="272" customFormat="1" ht="23.25" customHeight="1" x14ac:dyDescent="0.2">
      <c r="A25" s="236"/>
      <c r="B25" s="237"/>
      <c r="C25" s="258">
        <f t="shared" si="1"/>
        <v>0</v>
      </c>
      <c r="D25" s="259">
        <f t="shared" si="2"/>
        <v>0</v>
      </c>
      <c r="E25" s="240">
        <f>IF(ISTEXT(V25),V25,(V25/V7)*E6)</f>
        <v>0</v>
      </c>
      <c r="F25" s="240">
        <f>IF(ISTEXT(X25),X25,(X25/X7)*F6)</f>
        <v>0</v>
      </c>
      <c r="G25" s="240">
        <f>IF(ISTEXT(Z25),Z25,(Z25/Z7)*G6)</f>
        <v>0</v>
      </c>
      <c r="H25" s="240">
        <f>IF(ISTEXT(AB25),AB25,(AB25/AB7)*H6)</f>
        <v>0</v>
      </c>
      <c r="I25" s="240">
        <f>IF(ISTEXT(AD25),AD25,(AD25/AD7)*I6)</f>
        <v>0</v>
      </c>
      <c r="J25" s="242">
        <f t="shared" si="3"/>
        <v>0</v>
      </c>
      <c r="K25" s="243">
        <f t="shared" si="4"/>
        <v>0</v>
      </c>
      <c r="L25" s="244">
        <f>IF(ISTEXT(K25),0,IF(K58=0,0,K25/K58))</f>
        <v>0</v>
      </c>
      <c r="M25" s="418"/>
      <c r="N25" s="416"/>
      <c r="Q25" s="236"/>
      <c r="R25" s="260"/>
      <c r="S25" s="261"/>
      <c r="T25" s="262"/>
      <c r="U25" s="257"/>
      <c r="V25" s="249"/>
      <c r="W25" s="250">
        <f>IF(ISTEXT(V25),0,IF(V58=0,0,V25/V58))</f>
        <v>0</v>
      </c>
      <c r="X25" s="249"/>
      <c r="Y25" s="250">
        <f>IF(ISTEXT(X25),0,IF(X58=0,0,X25/X58))</f>
        <v>0</v>
      </c>
      <c r="Z25" s="249"/>
      <c r="AA25" s="250">
        <f>IF(ISTEXT(Z25),0,IF(Z58=0,0,Z25/Z58))</f>
        <v>0</v>
      </c>
      <c r="AB25" s="249"/>
      <c r="AC25" s="250">
        <f>IF(ISTEXT(AB25),0,IF(AB58=0,0,AB25/AB58))</f>
        <v>0</v>
      </c>
      <c r="AD25" s="249"/>
      <c r="AE25" s="251">
        <f>IF(ISTEXT(AD25),0,IF(AD58=0,0,AD25/AD58))</f>
        <v>0</v>
      </c>
      <c r="AG25" s="420" t="s">
        <v>174</v>
      </c>
    </row>
    <row r="26" spans="1:37" s="272" customFormat="1" ht="23.25" customHeight="1" x14ac:dyDescent="0.2">
      <c r="A26" s="236"/>
      <c r="B26" s="237"/>
      <c r="C26" s="258">
        <f t="shared" si="1"/>
        <v>0</v>
      </c>
      <c r="D26" s="259">
        <f t="shared" si="2"/>
        <v>0</v>
      </c>
      <c r="E26" s="240">
        <f>IF(ISTEXT(V26),V26,(V26/V7)*E6)</f>
        <v>0</v>
      </c>
      <c r="F26" s="240">
        <f>IF(ISTEXT(X26),X26,(X26/X7)*F6)</f>
        <v>0</v>
      </c>
      <c r="G26" s="240">
        <f>IF(ISTEXT(Z26),Z26,(Z26/Z7)*G6)</f>
        <v>0</v>
      </c>
      <c r="H26" s="240">
        <f>IF(ISTEXT(AB26),AB26,(AB26/AB7)*H6)</f>
        <v>0</v>
      </c>
      <c r="I26" s="240">
        <f>IF(ISTEXT(AD26),AD26,(AD26/AD7)*I6)</f>
        <v>0</v>
      </c>
      <c r="J26" s="242">
        <f t="shared" si="3"/>
        <v>0</v>
      </c>
      <c r="K26" s="243">
        <f t="shared" si="4"/>
        <v>0</v>
      </c>
      <c r="L26" s="244">
        <f>IF(ISTEXT(K26),0,IF(K58=0,0,K26/K58))</f>
        <v>0</v>
      </c>
      <c r="M26" s="418"/>
      <c r="N26" s="416"/>
      <c r="Q26" s="236"/>
      <c r="R26" s="260"/>
      <c r="S26" s="261"/>
      <c r="T26" s="262"/>
      <c r="U26" s="257"/>
      <c r="V26" s="249"/>
      <c r="W26" s="250">
        <f>IF(ISTEXT(V26),0,IF(V58=0,0,V26/V58))</f>
        <v>0</v>
      </c>
      <c r="X26" s="249"/>
      <c r="Y26" s="250">
        <f>IF(ISTEXT(X26),0,IF(X58=0,0,X26/X58))</f>
        <v>0</v>
      </c>
      <c r="Z26" s="249"/>
      <c r="AA26" s="250">
        <f>IF(ISTEXT(Z26),0,IF(Z58=0,0,Z26/Z58))</f>
        <v>0</v>
      </c>
      <c r="AB26" s="249"/>
      <c r="AC26" s="250">
        <f>IF(ISTEXT(AB26),0,IF(AB58=0,0,AB26/AB58))</f>
        <v>0</v>
      </c>
      <c r="AD26" s="249"/>
      <c r="AE26" s="251">
        <f>IF(ISTEXT(AD26),0,IF(AD58=0,0,AD26/AD58))</f>
        <v>0</v>
      </c>
      <c r="AG26" s="408" t="s">
        <v>175</v>
      </c>
    </row>
    <row r="27" spans="1:37" s="272" customFormat="1" ht="28.5" x14ac:dyDescent="0.2">
      <c r="A27" s="236"/>
      <c r="B27" s="237"/>
      <c r="C27" s="258">
        <f t="shared" si="1"/>
        <v>0</v>
      </c>
      <c r="D27" s="259">
        <f t="shared" si="2"/>
        <v>0</v>
      </c>
      <c r="E27" s="240">
        <f>IF(ISTEXT(V27),V27,(V27/V7)*E6)</f>
        <v>0</v>
      </c>
      <c r="F27" s="240">
        <f>IF(ISTEXT(X27),X27,(X27/X7)*F6)</f>
        <v>0</v>
      </c>
      <c r="G27" s="240">
        <f>IF(ISTEXT(Z27),Z27,(Z27/Z7)*G6)</f>
        <v>0</v>
      </c>
      <c r="H27" s="240">
        <f>IF(ISTEXT(AB27),AB27,(AB27/AB7)*H6)</f>
        <v>0</v>
      </c>
      <c r="I27" s="240">
        <f>IF(ISTEXT(AD27),AD27,(AD27/AD7)*I6)</f>
        <v>0</v>
      </c>
      <c r="J27" s="242">
        <f t="shared" si="3"/>
        <v>0</v>
      </c>
      <c r="K27" s="243">
        <f t="shared" si="4"/>
        <v>0</v>
      </c>
      <c r="L27" s="244">
        <f>IF(ISTEXT(K27),0,IF(K58=0,0,K27/K58))</f>
        <v>0</v>
      </c>
      <c r="M27" s="418"/>
      <c r="N27" s="416"/>
      <c r="Q27" s="236"/>
      <c r="R27" s="260"/>
      <c r="S27" s="261"/>
      <c r="T27" s="262"/>
      <c r="U27" s="257"/>
      <c r="V27" s="249"/>
      <c r="W27" s="250">
        <f>IF(ISTEXT(V27),0,IF(V58=0,0,V27/V58))</f>
        <v>0</v>
      </c>
      <c r="X27" s="249"/>
      <c r="Y27" s="250">
        <f>IF(ISTEXT(X27),0,IF(X58=0,0,X27/X58))</f>
        <v>0</v>
      </c>
      <c r="Z27" s="249"/>
      <c r="AA27" s="250">
        <f>IF(ISTEXT(Z27),0,IF(Z58=0,0,Z27/Z58))</f>
        <v>0</v>
      </c>
      <c r="AB27" s="249"/>
      <c r="AC27" s="250">
        <f>IF(ISTEXT(AB27),0,IF(AB58=0,0,AB27/AB58))</f>
        <v>0</v>
      </c>
      <c r="AD27" s="249"/>
      <c r="AE27" s="251">
        <f>IF(ISTEXT(AD27),0,IF(AD58=0,0,AD27/AD58))</f>
        <v>0</v>
      </c>
      <c r="AG27" s="420" t="s">
        <v>176</v>
      </c>
    </row>
    <row r="28" spans="1:37" s="272" customFormat="1" ht="28.5" x14ac:dyDescent="0.2">
      <c r="A28" s="236"/>
      <c r="B28" s="237"/>
      <c r="C28" s="258">
        <f t="shared" si="1"/>
        <v>0</v>
      </c>
      <c r="D28" s="259">
        <f t="shared" si="2"/>
        <v>0</v>
      </c>
      <c r="E28" s="240">
        <f>IF(ISTEXT(V28),V28,(V28/V7)*E6)</f>
        <v>0</v>
      </c>
      <c r="F28" s="240">
        <f>IF(ISTEXT(X28),X28,(X28/X7)*F6)</f>
        <v>0</v>
      </c>
      <c r="G28" s="240">
        <f>IF(ISTEXT(Z28),Z28,(Z28/Z7)*G6)</f>
        <v>0</v>
      </c>
      <c r="H28" s="240">
        <f>IF(ISTEXT(AB28),AB28,(AB28/AB7)*H6)</f>
        <v>0</v>
      </c>
      <c r="I28" s="240">
        <f>IF(ISTEXT(AD28),AD28,(AD28/AD7)*I6)</f>
        <v>0</v>
      </c>
      <c r="J28" s="242">
        <f t="shared" si="3"/>
        <v>0</v>
      </c>
      <c r="K28" s="243">
        <f t="shared" si="4"/>
        <v>0</v>
      </c>
      <c r="L28" s="244">
        <f>IF(ISTEXT(K28),0,IF(K58=0,0,K28/K58))</f>
        <v>0</v>
      </c>
      <c r="M28" s="418"/>
      <c r="N28" s="416"/>
      <c r="Q28" s="236"/>
      <c r="R28" s="260"/>
      <c r="S28" s="261"/>
      <c r="T28" s="262"/>
      <c r="U28" s="257"/>
      <c r="V28" s="249"/>
      <c r="W28" s="250">
        <f>IF(ISTEXT(V28),0,IF(V58=0,0,V28/V58))</f>
        <v>0</v>
      </c>
      <c r="X28" s="249"/>
      <c r="Y28" s="250">
        <f>IF(ISTEXT(X28),0,IF(X58=0,0,X28/X58))</f>
        <v>0</v>
      </c>
      <c r="Z28" s="249"/>
      <c r="AA28" s="250">
        <f>IF(ISTEXT(Z28),0,IF(Z58=0,0,Z28/Z58))</f>
        <v>0</v>
      </c>
      <c r="AB28" s="249"/>
      <c r="AC28" s="250">
        <f>IF(ISTEXT(AB28),0,IF(AB58=0,0,AB28/AB58))</f>
        <v>0</v>
      </c>
      <c r="AD28" s="249"/>
      <c r="AE28" s="251">
        <f>IF(ISTEXT(AD28),0,IF(AD58=0,0,AD28/AD58))</f>
        <v>0</v>
      </c>
      <c r="AG28" s="420" t="s">
        <v>177</v>
      </c>
    </row>
    <row r="29" spans="1:37" s="272" customFormat="1" ht="29.25" customHeight="1" x14ac:dyDescent="0.2">
      <c r="A29" s="236"/>
      <c r="B29" s="237"/>
      <c r="C29" s="258">
        <f t="shared" si="1"/>
        <v>0</v>
      </c>
      <c r="D29" s="259">
        <f t="shared" si="2"/>
        <v>0</v>
      </c>
      <c r="E29" s="240">
        <f>IF(ISTEXT(V29),V29,(V29/V7)*E6)</f>
        <v>0</v>
      </c>
      <c r="F29" s="240">
        <f>IF(ISTEXT(X29),X29,(X29/X7)*F6)</f>
        <v>0</v>
      </c>
      <c r="G29" s="240">
        <f>IF(ISTEXT(Z29),Z29,(Z29/Z7)*G6)</f>
        <v>0</v>
      </c>
      <c r="H29" s="240">
        <f>IF(ISTEXT(AB29),AB29,(AB29/AB7)*H6)</f>
        <v>0</v>
      </c>
      <c r="I29" s="240">
        <f>IF(ISTEXT(AD29),AD29,(AD29/AD7)*I6)</f>
        <v>0</v>
      </c>
      <c r="J29" s="242">
        <f t="shared" si="3"/>
        <v>0</v>
      </c>
      <c r="K29" s="243">
        <f t="shared" si="4"/>
        <v>0</v>
      </c>
      <c r="L29" s="244">
        <f>IF(ISTEXT(K29),0,IF(K58=0,0,K29/K58))</f>
        <v>0</v>
      </c>
      <c r="M29" s="418"/>
      <c r="N29" s="416"/>
      <c r="Q29" s="236"/>
      <c r="R29" s="260"/>
      <c r="S29" s="261"/>
      <c r="T29" s="262"/>
      <c r="U29" s="257"/>
      <c r="V29" s="249"/>
      <c r="W29" s="250">
        <f>IF(ISTEXT(V29),0,IF(V58=0,0,V29/V58))</f>
        <v>0</v>
      </c>
      <c r="X29" s="249"/>
      <c r="Y29" s="250">
        <f>IF(ISTEXT(X29),0,IF(X58=0,0,X29/X58))</f>
        <v>0</v>
      </c>
      <c r="Z29" s="249"/>
      <c r="AA29" s="250">
        <f>IF(ISTEXT(Z29),0,IF(Z58=0,0,Z29/Z58))</f>
        <v>0</v>
      </c>
      <c r="AB29" s="249"/>
      <c r="AC29" s="250">
        <f>IF(ISTEXT(AB29),0,IF(AB58=0,0,AB29/AB58))</f>
        <v>0</v>
      </c>
      <c r="AD29" s="249"/>
      <c r="AE29" s="251">
        <f>IF(ISTEXT(AD29),0,IF(AD58=0,0,AD29/AD58))</f>
        <v>0</v>
      </c>
      <c r="AG29" s="420" t="s">
        <v>178</v>
      </c>
    </row>
    <row r="30" spans="1:37" s="272" customFormat="1" ht="23.25" customHeight="1" x14ac:dyDescent="0.2">
      <c r="A30" s="236"/>
      <c r="B30" s="237"/>
      <c r="C30" s="279">
        <f t="shared" si="1"/>
        <v>0</v>
      </c>
      <c r="D30" s="239">
        <f t="shared" si="2"/>
        <v>0</v>
      </c>
      <c r="E30" s="240">
        <f>IF(ISTEXT(V30),V30,(V30/V7)*E6)</f>
        <v>0</v>
      </c>
      <c r="F30" s="240">
        <f>IF(ISTEXT(X30),X30,(X30/X7)*F6)</f>
        <v>0</v>
      </c>
      <c r="G30" s="240">
        <f>IF(ISTEXT(Z30),Z30,(Z30/Z7)*G6)</f>
        <v>0</v>
      </c>
      <c r="H30" s="240">
        <f>IF(ISTEXT(AB30),AB30,(AB30/AB7)*H6)</f>
        <v>0</v>
      </c>
      <c r="I30" s="240">
        <f>IF(ISTEXT(AD30),AD30,(AD30/AD7)*I6)</f>
        <v>0</v>
      </c>
      <c r="J30" s="242">
        <f t="shared" si="3"/>
        <v>0</v>
      </c>
      <c r="K30" s="243">
        <f t="shared" si="4"/>
        <v>0</v>
      </c>
      <c r="L30" s="244">
        <f>IF(ISTEXT(K30),0,IF(K58=0,0,K30/K58))</f>
        <v>0</v>
      </c>
      <c r="M30" s="418"/>
      <c r="N30" s="416"/>
      <c r="Q30" s="236"/>
      <c r="R30" s="260"/>
      <c r="S30" s="261"/>
      <c r="T30" s="262"/>
      <c r="U30" s="257"/>
      <c r="V30" s="249"/>
      <c r="W30" s="250">
        <f>IF(ISTEXT(V30),0,IF(V58=0,0,V30/V58))</f>
        <v>0</v>
      </c>
      <c r="X30" s="249"/>
      <c r="Y30" s="250">
        <f>IF(ISTEXT(X30),0,IF(X58=0,0,X30/X58))</f>
        <v>0</v>
      </c>
      <c r="Z30" s="249"/>
      <c r="AA30" s="250">
        <f>IF(ISTEXT(Z30),0,IF(Z58=0,0,Z30/Z58))</f>
        <v>0</v>
      </c>
      <c r="AB30" s="249"/>
      <c r="AC30" s="250">
        <f>IF(ISTEXT(AB30),0,IF(AB58=0,0,AB30/AB58))</f>
        <v>0</v>
      </c>
      <c r="AD30" s="249"/>
      <c r="AE30" s="251">
        <f>IF(ISTEXT(AD30),0,IF(AD58=0,0,AD30/AD58))</f>
        <v>0</v>
      </c>
      <c r="AG30" s="420" t="s">
        <v>179</v>
      </c>
    </row>
    <row r="31" spans="1:37" s="272" customFormat="1" ht="23.25" customHeight="1" x14ac:dyDescent="0.2">
      <c r="A31" s="236"/>
      <c r="B31" s="237"/>
      <c r="C31" s="279">
        <f t="shared" si="1"/>
        <v>0</v>
      </c>
      <c r="D31" s="239">
        <f t="shared" si="2"/>
        <v>0</v>
      </c>
      <c r="E31" s="240">
        <f>IF(ISTEXT(V31),V31,(V31/V7)*E6)</f>
        <v>0</v>
      </c>
      <c r="F31" s="240">
        <f>IF(ISTEXT(X31),X31,(X31/X7)*F6)</f>
        <v>0</v>
      </c>
      <c r="G31" s="240">
        <f>IF(ISTEXT(Z31),Z31,(Z31/Z7)*G6)</f>
        <v>0</v>
      </c>
      <c r="H31" s="240">
        <f>IF(ISTEXT(AB31),AB31,(AB31/AB7)*H6)</f>
        <v>0</v>
      </c>
      <c r="I31" s="240">
        <f>IF(ISTEXT(AD31),AD31,(AD31/AD7)*I6)</f>
        <v>0</v>
      </c>
      <c r="J31" s="242">
        <f t="shared" si="3"/>
        <v>0</v>
      </c>
      <c r="K31" s="243">
        <f t="shared" si="4"/>
        <v>0</v>
      </c>
      <c r="L31" s="244">
        <f>IF(ISTEXT(K31),0,IF(K58=0,0,K31/K58))</f>
        <v>0</v>
      </c>
      <c r="M31" s="418"/>
      <c r="N31" s="416"/>
      <c r="Q31" s="236"/>
      <c r="R31" s="260"/>
      <c r="S31" s="261"/>
      <c r="T31" s="262"/>
      <c r="U31" s="257"/>
      <c r="V31" s="249"/>
      <c r="W31" s="250">
        <f>IF(ISTEXT(V31),0,IF(V58=0,0,V31/V58))</f>
        <v>0</v>
      </c>
      <c r="X31" s="249"/>
      <c r="Y31" s="250">
        <f>IF(ISTEXT(X31),0,IF(X58=0,0,X31/X58))</f>
        <v>0</v>
      </c>
      <c r="Z31" s="249"/>
      <c r="AA31" s="250">
        <f>IF(ISTEXT(Z31),0,IF(Z58=0,0,Z31/Z58))</f>
        <v>0</v>
      </c>
      <c r="AB31" s="249"/>
      <c r="AC31" s="250">
        <f>IF(ISTEXT(AB31),0,IF(AB58=0,0,AB31/AB58))</f>
        <v>0</v>
      </c>
      <c r="AD31" s="249"/>
      <c r="AE31" s="251">
        <f>IF(ISTEXT(AD31),0,IF(AD58=0,0,AD31/AD58))</f>
        <v>0</v>
      </c>
      <c r="AG31" s="420" t="s">
        <v>180</v>
      </c>
    </row>
    <row r="32" spans="1:37" s="272" customFormat="1" ht="23.25" customHeight="1" x14ac:dyDescent="0.2">
      <c r="A32" s="236"/>
      <c r="B32" s="237"/>
      <c r="C32" s="279">
        <f t="shared" si="1"/>
        <v>0</v>
      </c>
      <c r="D32" s="239">
        <f t="shared" si="2"/>
        <v>0</v>
      </c>
      <c r="E32" s="240">
        <f>IF(ISTEXT(V32),V32,(V32/V7)*E6)</f>
        <v>0</v>
      </c>
      <c r="F32" s="240">
        <f>IF(ISTEXT(X32),X32,(X32/X7)*F6)</f>
        <v>0</v>
      </c>
      <c r="G32" s="240">
        <f>IF(ISTEXT(Z32),Z32,(Z32/Z7)*G6)</f>
        <v>0</v>
      </c>
      <c r="H32" s="240">
        <f>IF(ISTEXT(AB32),AB32,(AB32/AB7)*H6)</f>
        <v>0</v>
      </c>
      <c r="I32" s="240">
        <f>IF(ISTEXT(AD32),AD32,(AD32/AD7)*I6)</f>
        <v>0</v>
      </c>
      <c r="J32" s="242">
        <f t="shared" si="3"/>
        <v>0</v>
      </c>
      <c r="K32" s="243">
        <f t="shared" si="4"/>
        <v>0</v>
      </c>
      <c r="L32" s="244">
        <f>IF(ISTEXT(K32),0,IF(K58=0,0,K32/K58))</f>
        <v>0</v>
      </c>
      <c r="M32" s="418"/>
      <c r="N32" s="416"/>
      <c r="Q32" s="236"/>
      <c r="R32" s="260"/>
      <c r="S32" s="261"/>
      <c r="T32" s="262"/>
      <c r="U32" s="257"/>
      <c r="V32" s="249"/>
      <c r="W32" s="250">
        <f>IF(ISTEXT(V32),0,IF(V58=0,0,V32/V58))</f>
        <v>0</v>
      </c>
      <c r="X32" s="249"/>
      <c r="Y32" s="250">
        <f>IF(ISTEXT(X32),0,IF(X58=0,0,X32/X58))</f>
        <v>0</v>
      </c>
      <c r="Z32" s="249"/>
      <c r="AA32" s="250">
        <f>IF(ISTEXT(Z32),0,IF(Z58=0,0,Z32/Z58))</f>
        <v>0</v>
      </c>
      <c r="AB32" s="249"/>
      <c r="AC32" s="250">
        <f>IF(ISTEXT(AB32),0,IF(AB58=0,0,AB32/AB58))</f>
        <v>0</v>
      </c>
      <c r="AD32" s="249"/>
      <c r="AE32" s="251">
        <f>IF(ISTEXT(AD32),0,IF(AD58=0,0,AD32/AD58))</f>
        <v>0</v>
      </c>
      <c r="AG32" s="420" t="s">
        <v>181</v>
      </c>
    </row>
    <row r="33" spans="1:33" s="272" customFormat="1" ht="23.25" customHeight="1" x14ac:dyDescent="0.2">
      <c r="A33" s="236"/>
      <c r="B33" s="237"/>
      <c r="C33" s="279">
        <f t="shared" si="1"/>
        <v>0</v>
      </c>
      <c r="D33" s="239">
        <f t="shared" si="2"/>
        <v>0</v>
      </c>
      <c r="E33" s="240">
        <f>IF(ISTEXT(V33),V33,(V33/V7)*E6)</f>
        <v>0</v>
      </c>
      <c r="F33" s="240">
        <f>IF(ISTEXT(X33),X33,(X33/X7)*F6)</f>
        <v>0</v>
      </c>
      <c r="G33" s="240">
        <f>IF(ISTEXT(Z33),Z33,(Z33/Z7)*G6)</f>
        <v>0</v>
      </c>
      <c r="H33" s="240">
        <f>IF(ISTEXT(AB33),AB33,(AB33/AB7)*H6)</f>
        <v>0</v>
      </c>
      <c r="I33" s="240">
        <f>IF(ISTEXT(AD33),AD33,(AD33/AD7)*I6)</f>
        <v>0</v>
      </c>
      <c r="J33" s="242">
        <f t="shared" si="3"/>
        <v>0</v>
      </c>
      <c r="K33" s="243">
        <f t="shared" si="4"/>
        <v>0</v>
      </c>
      <c r="L33" s="244">
        <f>IF(ISTEXT(K33),0,IF(K58=0,0,K33/K58))</f>
        <v>0</v>
      </c>
      <c r="M33" s="418"/>
      <c r="N33" s="416"/>
      <c r="Q33" s="236"/>
      <c r="R33" s="260"/>
      <c r="S33" s="261"/>
      <c r="T33" s="262"/>
      <c r="U33" s="257"/>
      <c r="V33" s="249"/>
      <c r="W33" s="250">
        <f>IF(ISTEXT(V33),0,IF(V58=0,0,V33/V58))</f>
        <v>0</v>
      </c>
      <c r="X33" s="249"/>
      <c r="Y33" s="250">
        <f>IF(ISTEXT(X33),0,IF(X58=0,0,X33/X58))</f>
        <v>0</v>
      </c>
      <c r="Z33" s="249"/>
      <c r="AA33" s="250">
        <f>IF(ISTEXT(Z33),0,IF(Z58=0,0,Z33/Z58))</f>
        <v>0</v>
      </c>
      <c r="AB33" s="249"/>
      <c r="AC33" s="250">
        <f>IF(ISTEXT(AB33),0,IF(AB58=0,0,AB33/AB58))</f>
        <v>0</v>
      </c>
      <c r="AD33" s="249"/>
      <c r="AE33" s="251">
        <f>IF(ISTEXT(AD33),0,IF(AD58=0,0,AD33/AD58))</f>
        <v>0</v>
      </c>
      <c r="AG33" s="420" t="s">
        <v>182</v>
      </c>
    </row>
    <row r="34" spans="1:33" s="272" customFormat="1" ht="23.25" customHeight="1" x14ac:dyDescent="0.2">
      <c r="A34" s="236"/>
      <c r="B34" s="237"/>
      <c r="C34" s="279">
        <f t="shared" si="1"/>
        <v>0</v>
      </c>
      <c r="D34" s="239">
        <f t="shared" si="2"/>
        <v>0</v>
      </c>
      <c r="E34" s="240">
        <f>IF(ISTEXT(V34),V34,(V34/V7)*E6)</f>
        <v>0</v>
      </c>
      <c r="F34" s="240">
        <f>IF(ISTEXT(X34),X34,(X34/X7)*F6)</f>
        <v>0</v>
      </c>
      <c r="G34" s="240">
        <f>IF(ISTEXT(Z34),Z34,(Z34/Z7)*G6)</f>
        <v>0</v>
      </c>
      <c r="H34" s="240">
        <f>IF(ISTEXT(AB34),AB34,(AB34/AB7)*H6)</f>
        <v>0</v>
      </c>
      <c r="I34" s="240">
        <f>IF(ISTEXT(AD34),AD34,(AD34/AD7)*I6)</f>
        <v>0</v>
      </c>
      <c r="J34" s="242">
        <f t="shared" si="3"/>
        <v>0</v>
      </c>
      <c r="K34" s="243">
        <f t="shared" si="4"/>
        <v>0</v>
      </c>
      <c r="L34" s="244">
        <f>IF(ISTEXT(K34),0,IF(K58=0,0,K34/K58))</f>
        <v>0</v>
      </c>
      <c r="M34" s="418"/>
      <c r="N34" s="416"/>
      <c r="Q34" s="236"/>
      <c r="R34" s="260"/>
      <c r="S34" s="261"/>
      <c r="T34" s="262"/>
      <c r="U34" s="257"/>
      <c r="V34" s="249"/>
      <c r="W34" s="250">
        <f>IF(ISTEXT(V34),0,IF(V58=0,0,V34/V58))</f>
        <v>0</v>
      </c>
      <c r="X34" s="249"/>
      <c r="Y34" s="250">
        <f>IF(ISTEXT(X34),0,IF(X58=0,0,X34/X58))</f>
        <v>0</v>
      </c>
      <c r="Z34" s="249"/>
      <c r="AA34" s="250">
        <f>IF(ISTEXT(Z34),0,IF(Z58=0,0,Z34/Z58))</f>
        <v>0</v>
      </c>
      <c r="AB34" s="249"/>
      <c r="AC34" s="250">
        <f>IF(ISTEXT(AB34),0,IF(AB58=0,0,AB34/AB58))</f>
        <v>0</v>
      </c>
      <c r="AD34" s="249"/>
      <c r="AE34" s="251">
        <f>IF(ISTEXT(AD34),0,IF(AD58=0,0,AD34/AD58))</f>
        <v>0</v>
      </c>
      <c r="AG34" s="420" t="s">
        <v>183</v>
      </c>
    </row>
    <row r="35" spans="1:33" s="272" customFormat="1" ht="27" customHeight="1" x14ac:dyDescent="0.2">
      <c r="A35" s="236"/>
      <c r="B35" s="237"/>
      <c r="C35" s="279">
        <f t="shared" si="1"/>
        <v>0</v>
      </c>
      <c r="D35" s="239">
        <f t="shared" si="2"/>
        <v>0</v>
      </c>
      <c r="E35" s="240">
        <f>IF(ISTEXT(V35),V35,(V35/V7)*E6)</f>
        <v>0</v>
      </c>
      <c r="F35" s="240">
        <f>IF(ISTEXT(X35),X35,(X35/X7)*F6)</f>
        <v>0</v>
      </c>
      <c r="G35" s="240">
        <f>IF(ISTEXT(Z35),Z35,(Z35/Z7)*G6)</f>
        <v>0</v>
      </c>
      <c r="H35" s="240">
        <f>IF(ISTEXT(AB35),AB35,(AB35/AB7)*H6)</f>
        <v>0</v>
      </c>
      <c r="I35" s="240">
        <f>IF(ISTEXT(AD35),AD35,(AD35/AD7)*I6)</f>
        <v>0</v>
      </c>
      <c r="J35" s="242">
        <f t="shared" si="3"/>
        <v>0</v>
      </c>
      <c r="K35" s="243">
        <f t="shared" si="4"/>
        <v>0</v>
      </c>
      <c r="L35" s="244">
        <f>IF(ISTEXT(K35),0,IF(K58=0,0,K35/K58))</f>
        <v>0</v>
      </c>
      <c r="M35" s="418"/>
      <c r="N35" s="416"/>
      <c r="Q35" s="236"/>
      <c r="R35" s="260"/>
      <c r="S35" s="261"/>
      <c r="T35" s="262"/>
      <c r="U35" s="257"/>
      <c r="V35" s="249"/>
      <c r="W35" s="250">
        <f>IF(ISTEXT(V35),0,IF(V58=0,0,V35/V58))</f>
        <v>0</v>
      </c>
      <c r="X35" s="249"/>
      <c r="Y35" s="250">
        <f>IF(ISTEXT(X35),0,IF(X58=0,0,X35/X58))</f>
        <v>0</v>
      </c>
      <c r="Z35" s="249"/>
      <c r="AA35" s="250">
        <f>IF(ISTEXT(Z35),0,IF(Z58=0,0,Z35/Z58))</f>
        <v>0</v>
      </c>
      <c r="AB35" s="249"/>
      <c r="AC35" s="250">
        <f>IF(ISTEXT(AB35),0,IF(AB58=0,0,AB35/AB58))</f>
        <v>0</v>
      </c>
      <c r="AD35" s="249"/>
      <c r="AE35" s="251">
        <f>IF(ISTEXT(AD35),0,IF(AD58=0,0,AD35/AD58))</f>
        <v>0</v>
      </c>
      <c r="AG35" s="420" t="s">
        <v>184</v>
      </c>
    </row>
    <row r="36" spans="1:33" s="272" customFormat="1" ht="28.5" x14ac:dyDescent="0.2">
      <c r="A36" s="236"/>
      <c r="B36" s="237"/>
      <c r="C36" s="279">
        <f t="shared" si="1"/>
        <v>0</v>
      </c>
      <c r="D36" s="239">
        <f t="shared" si="2"/>
        <v>0</v>
      </c>
      <c r="E36" s="240">
        <f>IF(ISTEXT(V36),V36,(V36/V7)*E6)</f>
        <v>0</v>
      </c>
      <c r="F36" s="240">
        <f>IF(ISTEXT(X36),X36,(X36/X7)*F6)</f>
        <v>0</v>
      </c>
      <c r="G36" s="240">
        <f>IF(ISTEXT(Z36),Z36,(Z36/Z7)*G6)</f>
        <v>0</v>
      </c>
      <c r="H36" s="240">
        <f>IF(ISTEXT(AB36),AB36,(AB36/AB7)*H6)</f>
        <v>0</v>
      </c>
      <c r="I36" s="240">
        <f>IF(ISTEXT(AD36),AD36,(AD36/AD7)*I6)</f>
        <v>0</v>
      </c>
      <c r="J36" s="242">
        <f t="shared" si="3"/>
        <v>0</v>
      </c>
      <c r="K36" s="243">
        <f t="shared" si="4"/>
        <v>0</v>
      </c>
      <c r="L36" s="244">
        <f>IF(ISTEXT(K36),0,IF(K58=0,0,K36/K58))</f>
        <v>0</v>
      </c>
      <c r="M36" s="418"/>
      <c r="N36" s="416"/>
      <c r="Q36" s="236"/>
      <c r="R36" s="260"/>
      <c r="S36" s="261"/>
      <c r="T36" s="262"/>
      <c r="U36" s="257"/>
      <c r="V36" s="249"/>
      <c r="W36" s="250">
        <f>IF(ISTEXT(V36),0,IF(V58=0,0,V36/V58))</f>
        <v>0</v>
      </c>
      <c r="X36" s="249"/>
      <c r="Y36" s="250">
        <f>IF(ISTEXT(X36),0,IF(X58=0,0,X36/X58))</f>
        <v>0</v>
      </c>
      <c r="Z36" s="249"/>
      <c r="AA36" s="250">
        <f>IF(ISTEXT(Z36),0,IF(Z58=0,0,Z36/Z58))</f>
        <v>0</v>
      </c>
      <c r="AB36" s="249"/>
      <c r="AC36" s="250">
        <f>IF(ISTEXT(AB36),0,IF(AB58=0,0,AB36/AB58))</f>
        <v>0</v>
      </c>
      <c r="AD36" s="249"/>
      <c r="AE36" s="251">
        <f>IF(ISTEXT(AD36),0,IF(AD58=0,0,AD36/AD58))</f>
        <v>0</v>
      </c>
      <c r="AG36" s="420" t="s">
        <v>185</v>
      </c>
    </row>
    <row r="37" spans="1:33" s="272" customFormat="1" ht="23.25" customHeight="1" x14ac:dyDescent="0.2">
      <c r="A37" s="236"/>
      <c r="B37" s="237"/>
      <c r="C37" s="279">
        <f t="shared" si="1"/>
        <v>0</v>
      </c>
      <c r="D37" s="239">
        <f t="shared" si="2"/>
        <v>0</v>
      </c>
      <c r="E37" s="240">
        <f>IF(ISTEXT(V37),V37,(V37/V7)*E6)</f>
        <v>0</v>
      </c>
      <c r="F37" s="240">
        <f>IF(ISTEXT(X37),X37,(X37/X7)*F6)</f>
        <v>0</v>
      </c>
      <c r="G37" s="240">
        <f>IF(ISTEXT(Z37),Z37,(Z37/Z7)*G6)</f>
        <v>0</v>
      </c>
      <c r="H37" s="240">
        <f>IF(ISTEXT(AB37),AB37,(AB37/AB7)*H6)</f>
        <v>0</v>
      </c>
      <c r="I37" s="240">
        <f>IF(ISTEXT(AD37),AD37,(AD37/AD7)*I6)</f>
        <v>0</v>
      </c>
      <c r="J37" s="242">
        <f t="shared" si="3"/>
        <v>0</v>
      </c>
      <c r="K37" s="243">
        <f t="shared" si="4"/>
        <v>0</v>
      </c>
      <c r="L37" s="244">
        <f>IF(ISTEXT(K37),0,IF(K58=0,0,K37/K58))</f>
        <v>0</v>
      </c>
      <c r="M37" s="418"/>
      <c r="N37" s="416"/>
      <c r="Q37" s="236"/>
      <c r="R37" s="260"/>
      <c r="S37" s="261"/>
      <c r="T37" s="262"/>
      <c r="U37" s="257"/>
      <c r="V37" s="249"/>
      <c r="W37" s="250">
        <f>IF(ISTEXT(V37),0,IF(V58=0,0,V37/V58))</f>
        <v>0</v>
      </c>
      <c r="X37" s="249"/>
      <c r="Y37" s="250">
        <f>IF(ISTEXT(X37),0,IF(X58=0,0,X37/X58))</f>
        <v>0</v>
      </c>
      <c r="Z37" s="249"/>
      <c r="AA37" s="250">
        <f>IF(ISTEXT(Z37),0,IF(Z58=0,0,Z37/Z58))</f>
        <v>0</v>
      </c>
      <c r="AB37" s="249"/>
      <c r="AC37" s="250">
        <f>IF(ISTEXT(AB37),0,IF(AB58=0,0,AB37/AB58))</f>
        <v>0</v>
      </c>
      <c r="AD37" s="249"/>
      <c r="AE37" s="251">
        <f>IF(ISTEXT(AD37),0,IF(AD58=0,0,AD37/AD58))</f>
        <v>0</v>
      </c>
      <c r="AG37" s="420" t="s">
        <v>186</v>
      </c>
    </row>
    <row r="38" spans="1:33" s="272" customFormat="1" ht="23.25" customHeight="1" x14ac:dyDescent="0.2">
      <c r="A38" s="236"/>
      <c r="B38" s="237"/>
      <c r="C38" s="279">
        <f t="shared" si="1"/>
        <v>0</v>
      </c>
      <c r="D38" s="239">
        <f t="shared" si="2"/>
        <v>0</v>
      </c>
      <c r="E38" s="240">
        <f>IF(ISTEXT(V38),V38,(V38/V7)*E6)</f>
        <v>0</v>
      </c>
      <c r="F38" s="240">
        <f>IF(ISTEXT(X38),X38,(X38/X7)*F6)</f>
        <v>0</v>
      </c>
      <c r="G38" s="240">
        <f>IF(ISTEXT(Z38),Z38,(Z38/Z7)*G6)</f>
        <v>0</v>
      </c>
      <c r="H38" s="240">
        <f>IF(ISTEXT(AB38),AB38,(AB38/AB7)*H6)</f>
        <v>0</v>
      </c>
      <c r="I38" s="240">
        <f>IF(ISTEXT(AD38),AD38,(AD38/AD7)*I6)</f>
        <v>0</v>
      </c>
      <c r="J38" s="242">
        <f t="shared" si="3"/>
        <v>0</v>
      </c>
      <c r="K38" s="243">
        <f t="shared" si="4"/>
        <v>0</v>
      </c>
      <c r="L38" s="244">
        <f>IF(ISTEXT(K38),0,IF(K58=0,0,K38/K58))</f>
        <v>0</v>
      </c>
      <c r="M38" s="418"/>
      <c r="N38" s="416"/>
      <c r="Q38" s="236"/>
      <c r="R38" s="260"/>
      <c r="S38" s="261"/>
      <c r="T38" s="262"/>
      <c r="U38" s="257"/>
      <c r="V38" s="249"/>
      <c r="W38" s="250">
        <f>IF(ISTEXT(V38),0,IF(V58=0,0,V38/V58))</f>
        <v>0</v>
      </c>
      <c r="X38" s="249"/>
      <c r="Y38" s="250">
        <f>IF(ISTEXT(X38),0,IF(X58=0,0,X38/X58))</f>
        <v>0</v>
      </c>
      <c r="Z38" s="249"/>
      <c r="AA38" s="250">
        <f>IF(ISTEXT(Z38),0,IF(Z58=0,0,Z38/Z58))</f>
        <v>0</v>
      </c>
      <c r="AB38" s="249"/>
      <c r="AC38" s="250">
        <f>IF(ISTEXT(AB38),0,IF(AB58=0,0,AB38/AB58))</f>
        <v>0</v>
      </c>
      <c r="AD38" s="249"/>
      <c r="AE38" s="251">
        <f>IF(ISTEXT(AD38),0,IF(AD58=0,0,AD38/AD58))</f>
        <v>0</v>
      </c>
      <c r="AG38" s="420" t="s">
        <v>187</v>
      </c>
    </row>
    <row r="39" spans="1:33" s="272" customFormat="1" ht="23.25" customHeight="1" x14ac:dyDescent="0.2">
      <c r="A39" s="236"/>
      <c r="B39" s="237"/>
      <c r="C39" s="279">
        <f t="shared" si="1"/>
        <v>0</v>
      </c>
      <c r="D39" s="239">
        <f t="shared" si="2"/>
        <v>0</v>
      </c>
      <c r="E39" s="240">
        <f>IF(ISTEXT(V39),V39,(V39/V7)*E6)</f>
        <v>0</v>
      </c>
      <c r="F39" s="240">
        <f>IF(ISTEXT(X39),X39,(X39/X7)*F6)</f>
        <v>0</v>
      </c>
      <c r="G39" s="240">
        <f>IF(ISTEXT(Z39),Z39,(Z39/Z7)*G6)</f>
        <v>0</v>
      </c>
      <c r="H39" s="240">
        <f>IF(ISTEXT(AB39),AB39,(AB39/AB7)*H6)</f>
        <v>0</v>
      </c>
      <c r="I39" s="240">
        <f>IF(ISTEXT(AD39),AD39,(AD39/AD7)*I6)</f>
        <v>0</v>
      </c>
      <c r="J39" s="242">
        <f t="shared" si="3"/>
        <v>0</v>
      </c>
      <c r="K39" s="243">
        <f t="shared" si="4"/>
        <v>0</v>
      </c>
      <c r="L39" s="244">
        <f>IF(ISTEXT(K39),0,IF(K58=0,0,K39/K58))</f>
        <v>0</v>
      </c>
      <c r="M39" s="418"/>
      <c r="N39" s="416"/>
      <c r="Q39" s="236"/>
      <c r="R39" s="260"/>
      <c r="S39" s="261"/>
      <c r="T39" s="262"/>
      <c r="U39" s="257"/>
      <c r="V39" s="249"/>
      <c r="W39" s="250">
        <f>IF(ISTEXT(V39),0,IF(V58=0,0,V39/V58))</f>
        <v>0</v>
      </c>
      <c r="X39" s="249"/>
      <c r="Y39" s="250">
        <f>IF(ISTEXT(X39),0,IF(X58=0,0,X39/X58))</f>
        <v>0</v>
      </c>
      <c r="Z39" s="249"/>
      <c r="AA39" s="250">
        <f>IF(ISTEXT(Z39),0,IF(Z58=0,0,Z39/Z58))</f>
        <v>0</v>
      </c>
      <c r="AB39" s="249"/>
      <c r="AC39" s="250">
        <f>IF(ISTEXT(AB39),0,IF(AB58=0,0,AB39/AB58))</f>
        <v>0</v>
      </c>
      <c r="AD39" s="249"/>
      <c r="AE39" s="251">
        <f>IF(ISTEXT(AD39),0,IF(AD58=0,0,AD39/AD58))</f>
        <v>0</v>
      </c>
      <c r="AG39" s="420" t="s">
        <v>188</v>
      </c>
    </row>
    <row r="40" spans="1:33" s="272" customFormat="1" ht="23.25" customHeight="1" x14ac:dyDescent="0.2">
      <c r="A40" s="236"/>
      <c r="B40" s="237"/>
      <c r="C40" s="279">
        <f t="shared" si="1"/>
        <v>0</v>
      </c>
      <c r="D40" s="239">
        <f t="shared" si="2"/>
        <v>0</v>
      </c>
      <c r="E40" s="240">
        <f>IF(ISTEXT(V40),V40,(V40/V7)*E6)</f>
        <v>0</v>
      </c>
      <c r="F40" s="240">
        <f>IF(ISTEXT(X40),X40,(X40/X7)*F6)</f>
        <v>0</v>
      </c>
      <c r="G40" s="240">
        <f>IF(ISTEXT(Z40),Z40,(Z40/Z7)*G6)</f>
        <v>0</v>
      </c>
      <c r="H40" s="240">
        <f>IF(ISTEXT(AB40),AB40,(AB40/AB7)*H6)</f>
        <v>0</v>
      </c>
      <c r="I40" s="240">
        <f>IF(ISTEXT(AD40),AD40,(AD40/AD7)*I6)</f>
        <v>0</v>
      </c>
      <c r="J40" s="242">
        <f t="shared" si="3"/>
        <v>0</v>
      </c>
      <c r="K40" s="243">
        <f t="shared" ref="K40:K57" si="5">J40*U40</f>
        <v>0</v>
      </c>
      <c r="L40" s="244">
        <f>IF(ISTEXT(K40),0,IF(K58=0,0,K40/K58))</f>
        <v>0</v>
      </c>
      <c r="M40" s="418"/>
      <c r="N40" s="416"/>
      <c r="Q40" s="236"/>
      <c r="R40" s="260"/>
      <c r="S40" s="261"/>
      <c r="T40" s="262"/>
      <c r="U40" s="257"/>
      <c r="V40" s="249"/>
      <c r="W40" s="250">
        <f>IF(ISTEXT(V40),0,IF(V58=0,0,V40/V58))</f>
        <v>0</v>
      </c>
      <c r="X40" s="249"/>
      <c r="Y40" s="250">
        <f>IF(ISTEXT(X40),0,IF(X58=0,0,X40/X58))</f>
        <v>0</v>
      </c>
      <c r="Z40" s="249"/>
      <c r="AA40" s="250">
        <f>IF(ISTEXT(Z40),0,IF(Z58=0,0,Z40/Z58))</f>
        <v>0</v>
      </c>
      <c r="AB40" s="249"/>
      <c r="AC40" s="250">
        <f>IF(ISTEXT(AB40),0,IF(AB58=0,0,AB40/AB58))</f>
        <v>0</v>
      </c>
      <c r="AD40" s="249"/>
      <c r="AE40" s="251">
        <f>IF(ISTEXT(AD40),0,IF(AD58=0,0,AD40/AD58))</f>
        <v>0</v>
      </c>
      <c r="AG40" s="420" t="s">
        <v>189</v>
      </c>
    </row>
    <row r="41" spans="1:33" s="272" customFormat="1" ht="23.25" customHeight="1" x14ac:dyDescent="0.2">
      <c r="A41" s="236"/>
      <c r="B41" s="237"/>
      <c r="C41" s="279">
        <f t="shared" si="1"/>
        <v>0</v>
      </c>
      <c r="D41" s="239">
        <f t="shared" si="2"/>
        <v>0</v>
      </c>
      <c r="E41" s="240">
        <f>IF(ISTEXT(V41),V41,(V41/V7)*E6)</f>
        <v>0</v>
      </c>
      <c r="F41" s="240">
        <f>IF(ISTEXT(X41),X41,(X41/X7)*F6)</f>
        <v>0</v>
      </c>
      <c r="G41" s="240">
        <f>IF(ISTEXT(Z41),Z41,(Z41/Z7)*G6)</f>
        <v>0</v>
      </c>
      <c r="H41" s="240">
        <f>IF(ISTEXT(AB41),AB41,(AB41/AB7)*H6)</f>
        <v>0</v>
      </c>
      <c r="I41" s="240">
        <f>IF(ISTEXT(AD41),AD41,(AD41/AD7)*I6)</f>
        <v>0</v>
      </c>
      <c r="J41" s="242">
        <f t="shared" si="3"/>
        <v>0</v>
      </c>
      <c r="K41" s="243">
        <f t="shared" si="5"/>
        <v>0</v>
      </c>
      <c r="L41" s="244">
        <f>IF(ISTEXT(K41),0,IF(K58=0,0,K41/K58))</f>
        <v>0</v>
      </c>
      <c r="M41" s="418"/>
      <c r="N41" s="416"/>
      <c r="Q41" s="236"/>
      <c r="R41" s="260"/>
      <c r="S41" s="261"/>
      <c r="T41" s="262"/>
      <c r="U41" s="257"/>
      <c r="V41" s="249"/>
      <c r="W41" s="250">
        <f>IF(ISTEXT(V41),0,IF(V58=0,0,V41/V58))</f>
        <v>0</v>
      </c>
      <c r="X41" s="249"/>
      <c r="Y41" s="250">
        <f>IF(ISTEXT(X41),0,IF(X58=0,0,X41/X58))</f>
        <v>0</v>
      </c>
      <c r="Z41" s="249"/>
      <c r="AA41" s="250">
        <f>IF(ISTEXT(Z41),0,IF(Z58=0,0,Z41/Z58))</f>
        <v>0</v>
      </c>
      <c r="AB41" s="249"/>
      <c r="AC41" s="250">
        <f>IF(ISTEXT(AB41),0,IF(AB58=0,0,AB41/AB58))</f>
        <v>0</v>
      </c>
      <c r="AD41" s="249"/>
      <c r="AE41" s="251">
        <f>IF(ISTEXT(AD41),0,IF(AD58=0,0,AD41/AD58))</f>
        <v>0</v>
      </c>
      <c r="AG41" s="420" t="s">
        <v>190</v>
      </c>
    </row>
    <row r="42" spans="1:33" s="272" customFormat="1" ht="23.25" customHeight="1" x14ac:dyDescent="0.2">
      <c r="A42" s="236"/>
      <c r="B42" s="237"/>
      <c r="C42" s="279">
        <f t="shared" si="1"/>
        <v>0</v>
      </c>
      <c r="D42" s="239">
        <f t="shared" si="2"/>
        <v>0</v>
      </c>
      <c r="E42" s="240">
        <f>IF(ISTEXT(V42),V42,(V42/V7)*E6)</f>
        <v>0</v>
      </c>
      <c r="F42" s="240">
        <f>IF(ISTEXT(X42),X42,(X42/X7)*F6)</f>
        <v>0</v>
      </c>
      <c r="G42" s="240">
        <f>IF(ISTEXT(Z42),Z42,(Z42/Z7)*G6)</f>
        <v>0</v>
      </c>
      <c r="H42" s="240">
        <f>IF(ISTEXT(AB42),AB42,(AB42/AB7)*H6)</f>
        <v>0</v>
      </c>
      <c r="I42" s="240">
        <f>IF(ISTEXT(AD42),AD42,(AD42/AD7)*I6)</f>
        <v>0</v>
      </c>
      <c r="J42" s="242">
        <f t="shared" si="3"/>
        <v>0</v>
      </c>
      <c r="K42" s="243">
        <f t="shared" si="5"/>
        <v>0</v>
      </c>
      <c r="L42" s="244">
        <f>IF(ISTEXT(K42),0,IF(K58=0,0,K42/K58))</f>
        <v>0</v>
      </c>
      <c r="M42" s="418"/>
      <c r="N42" s="416"/>
      <c r="Q42" s="236"/>
      <c r="R42" s="260"/>
      <c r="S42" s="261"/>
      <c r="T42" s="262"/>
      <c r="U42" s="257"/>
      <c r="V42" s="249"/>
      <c r="W42" s="250">
        <f>IF(ISTEXT(V42),0,IF(V58=0,0,V42/V58))</f>
        <v>0</v>
      </c>
      <c r="X42" s="249"/>
      <c r="Y42" s="250">
        <f>IF(ISTEXT(X42),0,IF(X58=0,0,X42/X58))</f>
        <v>0</v>
      </c>
      <c r="Z42" s="249"/>
      <c r="AA42" s="250">
        <f>IF(ISTEXT(Z42),0,IF(Z58=0,0,Z42/Z58))</f>
        <v>0</v>
      </c>
      <c r="AB42" s="249"/>
      <c r="AC42" s="250">
        <f>IF(ISTEXT(AB42),0,IF(AB58=0,0,AB42/AB58))</f>
        <v>0</v>
      </c>
      <c r="AD42" s="249"/>
      <c r="AE42" s="251">
        <f>IF(ISTEXT(AD42),0,IF(AD58=0,0,AD42/AD58))</f>
        <v>0</v>
      </c>
      <c r="AG42" s="420" t="s">
        <v>191</v>
      </c>
    </row>
    <row r="43" spans="1:33" s="272" customFormat="1" ht="46.5" customHeight="1" x14ac:dyDescent="0.2">
      <c r="A43" s="236"/>
      <c r="B43" s="237"/>
      <c r="C43" s="279">
        <f t="shared" si="1"/>
        <v>0</v>
      </c>
      <c r="D43" s="239">
        <f t="shared" si="2"/>
        <v>0</v>
      </c>
      <c r="E43" s="240">
        <f>IF(ISTEXT(V43),V43,(V43/V7)*E6)</f>
        <v>0</v>
      </c>
      <c r="F43" s="240">
        <f>IF(ISTEXT(X43),X43,(X43/X7)*F6)</f>
        <v>0</v>
      </c>
      <c r="G43" s="240">
        <f>IF(ISTEXT(Z43),Z43,(Z43/Z7)*G6)</f>
        <v>0</v>
      </c>
      <c r="H43" s="240">
        <f>IF(ISTEXT(AB43),AB43,(AB43/AB7)*H6)</f>
        <v>0</v>
      </c>
      <c r="I43" s="240">
        <f>IF(ISTEXT(AD43),AD43,(AD43/AD7)*I6)</f>
        <v>0</v>
      </c>
      <c r="J43" s="242">
        <f t="shared" si="3"/>
        <v>0</v>
      </c>
      <c r="K43" s="243">
        <f t="shared" si="5"/>
        <v>0</v>
      </c>
      <c r="L43" s="244">
        <f>IF(ISTEXT(K43),0,IF(K58=0,0,K43/K58))</f>
        <v>0</v>
      </c>
      <c r="M43" s="418"/>
      <c r="N43" s="416"/>
      <c r="Q43" s="236"/>
      <c r="R43" s="260"/>
      <c r="S43" s="261"/>
      <c r="T43" s="262"/>
      <c r="U43" s="257"/>
      <c r="V43" s="249"/>
      <c r="W43" s="250">
        <f>IF(ISTEXT(V43),0,IF(V58=0,0,V43/V58))</f>
        <v>0</v>
      </c>
      <c r="X43" s="249"/>
      <c r="Y43" s="250">
        <f>IF(ISTEXT(X43),0,IF(X58=0,0,X43/X58))</f>
        <v>0</v>
      </c>
      <c r="Z43" s="249"/>
      <c r="AA43" s="250">
        <f>IF(ISTEXT(Z43),0,IF(Z58=0,0,Z43/Z58))</f>
        <v>0</v>
      </c>
      <c r="AB43" s="249"/>
      <c r="AC43" s="250">
        <f>IF(ISTEXT(AB43),0,IF(AB58=0,0,AB43/AB58))</f>
        <v>0</v>
      </c>
      <c r="AD43" s="249"/>
      <c r="AE43" s="251">
        <f>IF(ISTEXT(AD43),0,IF(AD58=0,0,AD43/AD58))</f>
        <v>0</v>
      </c>
      <c r="AG43" s="420" t="s">
        <v>192</v>
      </c>
    </row>
    <row r="44" spans="1:33" s="272" customFormat="1" ht="23.25" customHeight="1" x14ac:dyDescent="0.2">
      <c r="A44" s="236"/>
      <c r="B44" s="237"/>
      <c r="C44" s="279">
        <f t="shared" si="1"/>
        <v>0</v>
      </c>
      <c r="D44" s="239">
        <f t="shared" si="2"/>
        <v>0</v>
      </c>
      <c r="E44" s="240">
        <f>IF(ISTEXT(V44),V44,(V44/V7)*E6)</f>
        <v>0</v>
      </c>
      <c r="F44" s="240">
        <f>IF(ISTEXT(X44),X44,(X44/X7)*F6)</f>
        <v>0</v>
      </c>
      <c r="G44" s="240">
        <f>IF(ISTEXT(Z44),Z44,(Z44/Z7)*G6)</f>
        <v>0</v>
      </c>
      <c r="H44" s="240">
        <f>IF(ISTEXT(AB44),AB44,(AB44/AB7)*H6)</f>
        <v>0</v>
      </c>
      <c r="I44" s="240">
        <f>IF(ISTEXT(AD44),AD44,(AD44/AD7)*I6)</f>
        <v>0</v>
      </c>
      <c r="J44" s="242">
        <f t="shared" si="3"/>
        <v>0</v>
      </c>
      <c r="K44" s="243">
        <f t="shared" si="5"/>
        <v>0</v>
      </c>
      <c r="L44" s="244">
        <f>IF(ISTEXT(K44),0,IF(K58=0,0,K44/K58))</f>
        <v>0</v>
      </c>
      <c r="M44" s="418"/>
      <c r="N44" s="416"/>
      <c r="Q44" s="236"/>
      <c r="R44" s="260"/>
      <c r="S44" s="261"/>
      <c r="T44" s="262"/>
      <c r="U44" s="257"/>
      <c r="V44" s="249"/>
      <c r="W44" s="250">
        <f>IF(ISTEXT(V44),0,IF(V58=0,0,V44/V58))</f>
        <v>0</v>
      </c>
      <c r="X44" s="249"/>
      <c r="Y44" s="250">
        <f>IF(ISTEXT(X44),0,IF(X58=0,0,X44/X58))</f>
        <v>0</v>
      </c>
      <c r="Z44" s="249"/>
      <c r="AA44" s="250">
        <f>IF(ISTEXT(Z44),0,IF(Z58=0,0,Z44/Z58))</f>
        <v>0</v>
      </c>
      <c r="AB44" s="249"/>
      <c r="AC44" s="250">
        <f>IF(ISTEXT(AB44),0,IF(AB58=0,0,AB44/AB58))</f>
        <v>0</v>
      </c>
      <c r="AD44" s="249"/>
      <c r="AE44" s="251">
        <f>IF(ISTEXT(AD44),0,IF(AD58=0,0,AD44/AD58))</f>
        <v>0</v>
      </c>
      <c r="AG44" s="420" t="s">
        <v>193</v>
      </c>
    </row>
    <row r="45" spans="1:33" s="272" customFormat="1" ht="23.25" customHeight="1" x14ac:dyDescent="0.35">
      <c r="A45" s="236"/>
      <c r="B45" s="237"/>
      <c r="C45" s="279">
        <f t="shared" si="1"/>
        <v>0</v>
      </c>
      <c r="D45" s="239">
        <f t="shared" si="2"/>
        <v>0</v>
      </c>
      <c r="E45" s="240">
        <f>IF(ISTEXT(V45),V45,(V45/V7)*E6)</f>
        <v>0</v>
      </c>
      <c r="F45" s="240">
        <f>IF(ISTEXT(X45),X45,(X45/X7)*F6)</f>
        <v>0</v>
      </c>
      <c r="G45" s="240">
        <f>IF(ISTEXT(Z45),Z45,(Z45/Z7)*G6)</f>
        <v>0</v>
      </c>
      <c r="H45" s="240">
        <f>IF(ISTEXT(AB45),AB45,(AB45/AB7)*H6)</f>
        <v>0</v>
      </c>
      <c r="I45" s="240">
        <f>IF(ISTEXT(AD45),AD45,(AD45/AD7)*I6)</f>
        <v>0</v>
      </c>
      <c r="J45" s="242">
        <f t="shared" si="3"/>
        <v>0</v>
      </c>
      <c r="K45" s="243">
        <f t="shared" si="5"/>
        <v>0</v>
      </c>
      <c r="L45" s="244">
        <f>IF(ISTEXT(K45),0,IF(K58=0,0,K45/K58))</f>
        <v>0</v>
      </c>
      <c r="M45" s="418"/>
      <c r="N45" s="416"/>
      <c r="Q45" s="236"/>
      <c r="R45" s="260"/>
      <c r="S45" s="261"/>
      <c r="T45" s="262"/>
      <c r="U45" s="257"/>
      <c r="V45" s="249"/>
      <c r="W45" s="250">
        <f>IF(ISTEXT(V45),0,IF(V58=0,0,V45/V58))</f>
        <v>0</v>
      </c>
      <c r="X45" s="249"/>
      <c r="Y45" s="250">
        <f>IF(ISTEXT(X45),0,IF(X58=0,0,X45/X58))</f>
        <v>0</v>
      </c>
      <c r="Z45" s="249"/>
      <c r="AA45" s="250">
        <f>IF(ISTEXT(Z45),0,IF(Z58=0,0,Z45/Z58))</f>
        <v>0</v>
      </c>
      <c r="AB45" s="249"/>
      <c r="AC45" s="250">
        <f>IF(ISTEXT(AB45),0,IF(AB58=0,0,AB45/AB58))</f>
        <v>0</v>
      </c>
      <c r="AD45" s="249"/>
      <c r="AE45" s="251">
        <f>IF(ISTEXT(AD45),0,IF(AD58=0,0,AD45/AD58))</f>
        <v>0</v>
      </c>
      <c r="AG45" s="419"/>
    </row>
    <row r="46" spans="1:33" s="272" customFormat="1" ht="23.25" customHeight="1" x14ac:dyDescent="0.2">
      <c r="A46" s="236"/>
      <c r="B46" s="237"/>
      <c r="C46" s="279">
        <f t="shared" si="1"/>
        <v>0</v>
      </c>
      <c r="D46" s="239">
        <f t="shared" si="2"/>
        <v>0</v>
      </c>
      <c r="E46" s="240">
        <f>IF(ISTEXT(V46),V46,(V46/V7)*E6)</f>
        <v>0</v>
      </c>
      <c r="F46" s="240">
        <f>IF(ISTEXT(X46),X46,(X46/X7)*F6)</f>
        <v>0</v>
      </c>
      <c r="G46" s="240">
        <f>IF(ISTEXT(Z46),Z46,(Z46/Z7)*G6)</f>
        <v>0</v>
      </c>
      <c r="H46" s="240">
        <f>IF(ISTEXT(AB46),AB46,(AB46/AB7)*H6)</f>
        <v>0</v>
      </c>
      <c r="I46" s="240">
        <f>IF(ISTEXT(AD46),AD46,(AD46/AD7)*I6)</f>
        <v>0</v>
      </c>
      <c r="J46" s="242">
        <f t="shared" si="3"/>
        <v>0</v>
      </c>
      <c r="K46" s="243">
        <f t="shared" si="5"/>
        <v>0</v>
      </c>
      <c r="L46" s="244">
        <f>IF(ISTEXT(K46),0,IF(K58=0,0,K46/K58))</f>
        <v>0</v>
      </c>
      <c r="M46" s="418"/>
      <c r="N46" s="416"/>
      <c r="Q46" s="236"/>
      <c r="R46" s="260"/>
      <c r="S46" s="261"/>
      <c r="T46" s="262"/>
      <c r="U46" s="257"/>
      <c r="V46" s="249"/>
      <c r="W46" s="250">
        <f>IF(ISTEXT(V46),0,IF(V58=0,0,V46/V58))</f>
        <v>0</v>
      </c>
      <c r="X46" s="249"/>
      <c r="Y46" s="250">
        <f>IF(ISTEXT(X46),0,IF(X58=0,0,X46/X58))</f>
        <v>0</v>
      </c>
      <c r="Z46" s="249"/>
      <c r="AA46" s="250">
        <f>IF(ISTEXT(Z46),0,IF(Z58=0,0,Z46/Z58))</f>
        <v>0</v>
      </c>
      <c r="AB46" s="249"/>
      <c r="AC46" s="250">
        <f>IF(ISTEXT(AB46),0,IF(AB58=0,0,AB46/AB58))</f>
        <v>0</v>
      </c>
      <c r="AD46" s="249"/>
      <c r="AE46" s="251">
        <f>IF(ISTEXT(AD46),0,IF(AD58=0,0,AD46/AD58))</f>
        <v>0</v>
      </c>
      <c r="AG46" s="421" t="s">
        <v>174</v>
      </c>
    </row>
    <row r="47" spans="1:33" s="272" customFormat="1" ht="27" customHeight="1" x14ac:dyDescent="0.2">
      <c r="A47" s="236"/>
      <c r="B47" s="237"/>
      <c r="C47" s="279">
        <f t="shared" si="1"/>
        <v>0</v>
      </c>
      <c r="D47" s="239">
        <f t="shared" si="2"/>
        <v>0</v>
      </c>
      <c r="E47" s="240">
        <f>IF(ISTEXT(V47),V47,(V47/V7)*E6)</f>
        <v>0</v>
      </c>
      <c r="F47" s="240">
        <f>IF(ISTEXT(X47),X47,(X47/X7)*F6)</f>
        <v>0</v>
      </c>
      <c r="G47" s="240">
        <f>IF(ISTEXT(Z47),Z47,(Z47/Z7)*G6)</f>
        <v>0</v>
      </c>
      <c r="H47" s="240">
        <f>IF(ISTEXT(AB47),AB47,(AB47/AB7)*H6)</f>
        <v>0</v>
      </c>
      <c r="I47" s="240">
        <f>IF(ISTEXT(AD47),AD47,(AD47/AD7)*I6)</f>
        <v>0</v>
      </c>
      <c r="J47" s="242">
        <f t="shared" si="3"/>
        <v>0</v>
      </c>
      <c r="K47" s="243">
        <f t="shared" si="5"/>
        <v>0</v>
      </c>
      <c r="L47" s="244">
        <f>IF(ISTEXT(K47),0,IF(K58=0,0,K47/K58))</f>
        <v>0</v>
      </c>
      <c r="M47" s="418"/>
      <c r="N47" s="416"/>
      <c r="Q47" s="236"/>
      <c r="R47" s="260"/>
      <c r="S47" s="261"/>
      <c r="T47" s="262"/>
      <c r="U47" s="257"/>
      <c r="V47" s="249"/>
      <c r="W47" s="250">
        <f>IF(ISTEXT(V47),0,IF(V58=0,0,V47/V58))</f>
        <v>0</v>
      </c>
      <c r="X47" s="249"/>
      <c r="Y47" s="250">
        <f>IF(ISTEXT(X47),0,IF(X58=0,0,X47/X58))</f>
        <v>0</v>
      </c>
      <c r="Z47" s="249"/>
      <c r="AA47" s="250">
        <f>IF(ISTEXT(Z47),0,IF(Z58=0,0,Z47/Z58))</f>
        <v>0</v>
      </c>
      <c r="AB47" s="249"/>
      <c r="AC47" s="250">
        <f>IF(ISTEXT(AB47),0,IF(AB58=0,0,AB47/AB58))</f>
        <v>0</v>
      </c>
      <c r="AD47" s="249"/>
      <c r="AE47" s="251">
        <f>IF(ISTEXT(AD47),0,IF(AD58=0,0,AD47/AD58))</f>
        <v>0</v>
      </c>
      <c r="AG47" s="422" t="s">
        <v>175</v>
      </c>
    </row>
    <row r="48" spans="1:33" ht="23.25" customHeight="1" x14ac:dyDescent="0.2">
      <c r="A48" s="236"/>
      <c r="B48" s="237"/>
      <c r="C48" s="279">
        <f t="shared" si="1"/>
        <v>0</v>
      </c>
      <c r="D48" s="239">
        <f t="shared" si="2"/>
        <v>0</v>
      </c>
      <c r="E48" s="240">
        <f>IF(ISTEXT(V48),V48,(V48/V7)*E6)</f>
        <v>0</v>
      </c>
      <c r="F48" s="240">
        <f>IF(ISTEXT(X48),X48,(X48/X7)*F6)</f>
        <v>0</v>
      </c>
      <c r="G48" s="240">
        <f>IF(ISTEXT(Z48),Z48,(Z48/Z7)*G6)</f>
        <v>0</v>
      </c>
      <c r="H48" s="240">
        <f>IF(ISTEXT(AB48),AB48,(AB48/AB7)*H6)</f>
        <v>0</v>
      </c>
      <c r="I48" s="240">
        <f>IF(ISTEXT(AD48),AD48,(AD48/AD7)*I6)</f>
        <v>0</v>
      </c>
      <c r="J48" s="242">
        <f t="shared" si="3"/>
        <v>0</v>
      </c>
      <c r="K48" s="243">
        <f t="shared" si="5"/>
        <v>0</v>
      </c>
      <c r="L48" s="244">
        <f>IF(ISTEXT(K48),0,IF(K58=0,0,K48/K58))</f>
        <v>0</v>
      </c>
      <c r="M48" s="418"/>
      <c r="N48" s="416"/>
      <c r="Q48" s="236"/>
      <c r="R48" s="260"/>
      <c r="S48" s="261"/>
      <c r="T48" s="262"/>
      <c r="U48" s="257"/>
      <c r="V48" s="249"/>
      <c r="W48" s="250">
        <f>IF(ISTEXT(V48),0,IF(V58=0,0,V48/V58))</f>
        <v>0</v>
      </c>
      <c r="X48" s="249"/>
      <c r="Y48" s="250">
        <f>IF(ISTEXT(X48),0,IF(X58=0,0,X48/X58))</f>
        <v>0</v>
      </c>
      <c r="Z48" s="249"/>
      <c r="AA48" s="250">
        <f>IF(ISTEXT(Z48),0,IF(Z58=0,0,Z48/Z58))</f>
        <v>0</v>
      </c>
      <c r="AB48" s="249"/>
      <c r="AC48" s="250">
        <f>IF(ISTEXT(AB48),0,IF(AB58=0,0,AB48/AB58))</f>
        <v>0</v>
      </c>
      <c r="AD48" s="249"/>
      <c r="AE48" s="251">
        <f>IF(ISTEXT(AD48),0,IF(AD58=0,0,AD48/AD58))</f>
        <v>0</v>
      </c>
      <c r="AG48" s="423" t="s">
        <v>176</v>
      </c>
    </row>
    <row r="49" spans="1:33" ht="27" customHeight="1" x14ac:dyDescent="0.2">
      <c r="A49" s="236"/>
      <c r="B49" s="237"/>
      <c r="C49" s="279">
        <f t="shared" si="1"/>
        <v>0</v>
      </c>
      <c r="D49" s="239">
        <f t="shared" si="2"/>
        <v>0</v>
      </c>
      <c r="E49" s="240">
        <f>IF(ISTEXT(V49),V49,(V49/V7)*E6)</f>
        <v>0</v>
      </c>
      <c r="F49" s="240">
        <f>IF(ISTEXT(X49),X49,(X49/X7)*F6)</f>
        <v>0</v>
      </c>
      <c r="G49" s="240">
        <f>IF(ISTEXT(Z49),Z49,(Z49/Z7)*G6)</f>
        <v>0</v>
      </c>
      <c r="H49" s="240">
        <f>IF(ISTEXT(AB49),AB49,(AB49/AB7)*H6)</f>
        <v>0</v>
      </c>
      <c r="I49" s="240">
        <f>IF(ISTEXT(AD49),AD49,(AD49/AD7)*I6)</f>
        <v>0</v>
      </c>
      <c r="J49" s="242">
        <f t="shared" si="3"/>
        <v>0</v>
      </c>
      <c r="K49" s="243">
        <f t="shared" si="5"/>
        <v>0</v>
      </c>
      <c r="L49" s="244">
        <f>IF(ISTEXT(K49),0,IF(K58=0,0,K49/K58))</f>
        <v>0</v>
      </c>
      <c r="M49" s="418"/>
      <c r="N49" s="416"/>
      <c r="Q49" s="236"/>
      <c r="R49" s="260"/>
      <c r="S49" s="261"/>
      <c r="T49" s="262"/>
      <c r="U49" s="257"/>
      <c r="V49" s="249"/>
      <c r="W49" s="250">
        <f>IF(ISTEXT(V49),0,IF(V58=0,0,V49/V58))</f>
        <v>0</v>
      </c>
      <c r="X49" s="249"/>
      <c r="Y49" s="250">
        <f>IF(ISTEXT(X49),0,IF(X58=0,0,X49/X58))</f>
        <v>0</v>
      </c>
      <c r="Z49" s="249"/>
      <c r="AA49" s="250">
        <f>IF(ISTEXT(Z49),0,IF(Z58=0,0,Z49/Z58))</f>
        <v>0</v>
      </c>
      <c r="AB49" s="249"/>
      <c r="AC49" s="250">
        <f>IF(ISTEXT(AB49),0,IF(AB58=0,0,AB49/AB58))</f>
        <v>0</v>
      </c>
      <c r="AD49" s="249"/>
      <c r="AE49" s="251">
        <f>IF(ISTEXT(AD49),0,IF(AD58=0,0,AD49/AD58))</f>
        <v>0</v>
      </c>
      <c r="AG49" s="424" t="s">
        <v>177</v>
      </c>
    </row>
    <row r="50" spans="1:33" ht="23.25" customHeight="1" x14ac:dyDescent="0.2">
      <c r="A50" s="236"/>
      <c r="B50" s="237"/>
      <c r="C50" s="279">
        <f t="shared" si="1"/>
        <v>0</v>
      </c>
      <c r="D50" s="239">
        <f t="shared" si="2"/>
        <v>0</v>
      </c>
      <c r="E50" s="240">
        <f>IF(ISTEXT(V50),V50,(V50/V7)*E6)</f>
        <v>0</v>
      </c>
      <c r="F50" s="240">
        <f>IF(ISTEXT(X50),X50,(X50/X7)*F6)</f>
        <v>0</v>
      </c>
      <c r="G50" s="240">
        <f>IF(ISTEXT(Z50),Z50,(Z50/Z7)*G6)</f>
        <v>0</v>
      </c>
      <c r="H50" s="240">
        <f>IF(ISTEXT(AB50),AB50,(AB50/AB7)*H6)</f>
        <v>0</v>
      </c>
      <c r="I50" s="240">
        <f>IF(ISTEXT(AD50),AD50,(AD50/AD7)*I6)</f>
        <v>0</v>
      </c>
      <c r="J50" s="242">
        <f t="shared" si="3"/>
        <v>0</v>
      </c>
      <c r="K50" s="243">
        <f t="shared" si="5"/>
        <v>0</v>
      </c>
      <c r="L50" s="244">
        <f>IF(ISTEXT(K50),0,IF(K58=0,0,K50/K58))</f>
        <v>0</v>
      </c>
      <c r="M50" s="418"/>
      <c r="N50" s="416"/>
      <c r="Q50" s="236"/>
      <c r="R50" s="260"/>
      <c r="S50" s="261"/>
      <c r="T50" s="262"/>
      <c r="U50" s="257"/>
      <c r="V50" s="249"/>
      <c r="W50" s="250">
        <f>IF(ISTEXT(V50),0,IF(V58=0,0,V50/V58))</f>
        <v>0</v>
      </c>
      <c r="X50" s="249"/>
      <c r="Y50" s="250">
        <f>IF(ISTEXT(X50),0,IF(X58=0,0,X50/X58))</f>
        <v>0</v>
      </c>
      <c r="Z50" s="249"/>
      <c r="AA50" s="250">
        <f>IF(ISTEXT(Z50),0,IF(Z58=0,0,Z50/Z58))</f>
        <v>0</v>
      </c>
      <c r="AB50" s="249"/>
      <c r="AC50" s="250">
        <f>IF(ISTEXT(AB50),0,IF(AB58=0,0,AB50/AB58))</f>
        <v>0</v>
      </c>
      <c r="AD50" s="249"/>
      <c r="AE50" s="251">
        <f>IF(ISTEXT(AD50),0,IF(AD58=0,0,AD50/AD58))</f>
        <v>0</v>
      </c>
      <c r="AG50" s="425" t="s">
        <v>178</v>
      </c>
    </row>
    <row r="51" spans="1:33" ht="28.5" x14ac:dyDescent="0.2">
      <c r="A51" s="236"/>
      <c r="B51" s="237"/>
      <c r="C51" s="279"/>
      <c r="D51" s="239">
        <f t="shared" ref="D51:D57" si="6">T51</f>
        <v>0</v>
      </c>
      <c r="E51" s="240">
        <f>IF(ISTEXT(V51),V51,(V51/V7)*E6)</f>
        <v>0</v>
      </c>
      <c r="F51" s="240">
        <f>IF(ISTEXT(X51),X51,(X51/X7)*F6)</f>
        <v>0</v>
      </c>
      <c r="G51" s="240">
        <f>IF(ISTEXT(Z51),Z51,(Z51/Z7)*G6)</f>
        <v>0</v>
      </c>
      <c r="H51" s="240">
        <f>IF(ISTEXT(AB51),AB51,(AB51/AB7)*H6)</f>
        <v>0</v>
      </c>
      <c r="I51" s="240">
        <f>IF(ISTEXT(AD51),AD51,(AD51/AD7)*I6)</f>
        <v>0</v>
      </c>
      <c r="J51" s="242">
        <f t="shared" si="3"/>
        <v>0</v>
      </c>
      <c r="K51" s="243">
        <f t="shared" si="5"/>
        <v>0</v>
      </c>
      <c r="L51" s="244">
        <f>IF(ISTEXT(K51),0,IF(K58=0,0,K51/K58))</f>
        <v>0</v>
      </c>
      <c r="M51" s="418"/>
      <c r="N51" s="416"/>
      <c r="Q51" s="236"/>
      <c r="R51" s="260"/>
      <c r="S51" s="261"/>
      <c r="T51" s="262"/>
      <c r="U51" s="257"/>
      <c r="V51" s="249"/>
      <c r="W51" s="250">
        <f>IF(ISTEXT(V51),0,IF(V58=0,0,V51/V58))</f>
        <v>0</v>
      </c>
      <c r="X51" s="249"/>
      <c r="Y51" s="250">
        <f>IF(ISTEXT(X51),0,IF(X58=0,0,X51/X58))</f>
        <v>0</v>
      </c>
      <c r="Z51" s="249"/>
      <c r="AA51" s="250">
        <f>IF(ISTEXT(Z51),0,IF(Z58=0,0,Z51/Z58))</f>
        <v>0</v>
      </c>
      <c r="AB51" s="249"/>
      <c r="AC51" s="250">
        <f>IF(ISTEXT(AB51),0,IF(AB58=0,0,AB51/AB58))</f>
        <v>0</v>
      </c>
      <c r="AD51" s="249"/>
      <c r="AE51" s="251">
        <f>IF(ISTEXT(AD51),0,IF(AD58=0,0,AD51/AD58))</f>
        <v>0</v>
      </c>
      <c r="AG51" s="426" t="s">
        <v>179</v>
      </c>
    </row>
    <row r="52" spans="1:33" ht="27.75" customHeight="1" x14ac:dyDescent="0.2">
      <c r="A52" s="236"/>
      <c r="B52" s="237"/>
      <c r="C52" s="279"/>
      <c r="D52" s="239">
        <f t="shared" si="6"/>
        <v>0</v>
      </c>
      <c r="E52" s="240">
        <f>IF(ISTEXT(V52),V52,(V52/V7)*E6)</f>
        <v>0</v>
      </c>
      <c r="F52" s="240">
        <f>IF(ISTEXT(X52),X52,(X52/X7)*F6)</f>
        <v>0</v>
      </c>
      <c r="G52" s="240">
        <f>IF(ISTEXT(Z52),Z52,(Z52/Z7)*G6)</f>
        <v>0</v>
      </c>
      <c r="H52" s="240">
        <f>IF(ISTEXT(AB52),AB52,(AB52/AB7)*H6)</f>
        <v>0</v>
      </c>
      <c r="I52" s="240">
        <f>IF(ISTEXT(AD52),AD52,(AD52/AD7)*I6)</f>
        <v>0</v>
      </c>
      <c r="J52" s="242">
        <f t="shared" si="3"/>
        <v>0</v>
      </c>
      <c r="K52" s="243">
        <f t="shared" si="5"/>
        <v>0</v>
      </c>
      <c r="L52" s="244">
        <f>IF(ISTEXT(K52),0,IF(K58=0,0,K52/K58))</f>
        <v>0</v>
      </c>
      <c r="M52" s="418"/>
      <c r="N52" s="416"/>
      <c r="Q52" s="236"/>
      <c r="R52" s="260"/>
      <c r="S52" s="261"/>
      <c r="T52" s="262"/>
      <c r="U52" s="257"/>
      <c r="V52" s="249"/>
      <c r="W52" s="250">
        <f>IF(ISTEXT(V52),0,IF(V58=0,0,V52/V58))</f>
        <v>0</v>
      </c>
      <c r="X52" s="249"/>
      <c r="Y52" s="250">
        <f>IF(ISTEXT(X52),0,IF(X58=0,0,X52/X58))</f>
        <v>0</v>
      </c>
      <c r="Z52" s="249"/>
      <c r="AA52" s="250">
        <f>IF(ISTEXT(Z52),0,IF(Z58=0,0,Z52/Z58))</f>
        <v>0</v>
      </c>
      <c r="AB52" s="249"/>
      <c r="AC52" s="250">
        <f>IF(ISTEXT(AB52),0,IF(AB58=0,0,AB52/AB58))</f>
        <v>0</v>
      </c>
      <c r="AD52" s="249"/>
      <c r="AE52" s="251">
        <f>IF(ISTEXT(AD52),0,IF(AD58=0,0,AD52/AD58))</f>
        <v>0</v>
      </c>
      <c r="AG52" s="427" t="s">
        <v>180</v>
      </c>
    </row>
    <row r="53" spans="1:33" ht="28.5" x14ac:dyDescent="0.2">
      <c r="A53" s="236"/>
      <c r="B53" s="237"/>
      <c r="C53" s="279"/>
      <c r="D53" s="239">
        <f t="shared" si="6"/>
        <v>0</v>
      </c>
      <c r="E53" s="240">
        <f>IF(ISTEXT(V53),V53,(V53/V7)*E6)</f>
        <v>0</v>
      </c>
      <c r="F53" s="240">
        <f>IF(ISTEXT(X53),X53,(X53/X7)*F6)</f>
        <v>0</v>
      </c>
      <c r="G53" s="240">
        <f>IF(ISTEXT(Z53),Z53,(Z53/Z7)*G6)</f>
        <v>0</v>
      </c>
      <c r="H53" s="240">
        <f>IF(ISTEXT(AB53),AB53,(AB53/AB7)*H6)</f>
        <v>0</v>
      </c>
      <c r="I53" s="240">
        <f>IF(ISTEXT(AD53),AD53,(AD53/AD7)*I6)</f>
        <v>0</v>
      </c>
      <c r="J53" s="242">
        <f t="shared" si="3"/>
        <v>0</v>
      </c>
      <c r="K53" s="243">
        <f t="shared" si="5"/>
        <v>0</v>
      </c>
      <c r="L53" s="244">
        <f>IF(ISTEXT(K53),0,IF(K58=0,0,K53/K58))</f>
        <v>0</v>
      </c>
      <c r="M53" s="418"/>
      <c r="N53" s="416"/>
      <c r="Q53" s="236"/>
      <c r="R53" s="260"/>
      <c r="S53" s="261"/>
      <c r="T53" s="262"/>
      <c r="U53" s="257"/>
      <c r="V53" s="249"/>
      <c r="W53" s="250">
        <f>IF(ISTEXT(V53),0,IF(V58=0,0,V53/V58))</f>
        <v>0</v>
      </c>
      <c r="X53" s="249"/>
      <c r="Y53" s="250">
        <f>IF(ISTEXT(X53),0,IF(X58=0,0,X53/X58))</f>
        <v>0</v>
      </c>
      <c r="Z53" s="249"/>
      <c r="AA53" s="250">
        <f>IF(ISTEXT(Z53),0,IF(Z58=0,0,Z53/Z58))</f>
        <v>0</v>
      </c>
      <c r="AB53" s="249"/>
      <c r="AC53" s="250">
        <f>IF(ISTEXT(AB53),0,IF(AB58=0,0,AB53/AB58))</f>
        <v>0</v>
      </c>
      <c r="AD53" s="249"/>
      <c r="AE53" s="251">
        <f>IF(ISTEXT(AD53),0,IF(AD58=0,0,AD53/AD58))</f>
        <v>0</v>
      </c>
      <c r="AG53" s="428" t="s">
        <v>181</v>
      </c>
    </row>
    <row r="54" spans="1:33" ht="28.5" x14ac:dyDescent="0.2">
      <c r="A54" s="236"/>
      <c r="B54" s="237"/>
      <c r="C54" s="279"/>
      <c r="D54" s="239">
        <f t="shared" si="6"/>
        <v>0</v>
      </c>
      <c r="E54" s="240">
        <f>IF(ISTEXT(V54),V54,(V54/V7)*E6)</f>
        <v>0</v>
      </c>
      <c r="F54" s="240">
        <f>IF(ISTEXT(X54),X54,(X54/X7)*F6)</f>
        <v>0</v>
      </c>
      <c r="G54" s="240">
        <f>IF(ISTEXT(Z54),Z54,(Z54/Z7)*G6)</f>
        <v>0</v>
      </c>
      <c r="H54" s="240">
        <f>IF(ISTEXT(AB54),AB54,(AB54/AB7)*H6)</f>
        <v>0</v>
      </c>
      <c r="I54" s="240">
        <f>IF(ISTEXT(AD54),AD54,(AD54/AD7)*I6)</f>
        <v>0</v>
      </c>
      <c r="J54" s="242">
        <f t="shared" si="3"/>
        <v>0</v>
      </c>
      <c r="K54" s="243">
        <f t="shared" si="5"/>
        <v>0</v>
      </c>
      <c r="L54" s="244">
        <f>IF(ISTEXT(K54),0,IF(K58=0,0,K54/K58))</f>
        <v>0</v>
      </c>
      <c r="M54" s="418"/>
      <c r="N54" s="416"/>
      <c r="Q54" s="236"/>
      <c r="R54" s="260"/>
      <c r="S54" s="261"/>
      <c r="T54" s="262"/>
      <c r="U54" s="257"/>
      <c r="V54" s="249"/>
      <c r="W54" s="250">
        <f>IF(ISTEXT(V54),0,IF(V58=0,0,V54/V58))</f>
        <v>0</v>
      </c>
      <c r="X54" s="249"/>
      <c r="Y54" s="250">
        <f>IF(ISTEXT(X54),0,IF(X58=0,0,X54/X58))</f>
        <v>0</v>
      </c>
      <c r="Z54" s="249"/>
      <c r="AA54" s="250">
        <f>IF(ISTEXT(Z54),0,IF(Z58=0,0,Z54/Z58))</f>
        <v>0</v>
      </c>
      <c r="AB54" s="249"/>
      <c r="AC54" s="250">
        <f>IF(ISTEXT(AB54),0,IF(AB58=0,0,AB54/AB58))</f>
        <v>0</v>
      </c>
      <c r="AD54" s="249"/>
      <c r="AE54" s="251">
        <f>IF(ISTEXT(AD54),0,IF(AD58=0,0,AD54/AD58))</f>
        <v>0</v>
      </c>
      <c r="AG54" s="429" t="s">
        <v>182</v>
      </c>
    </row>
    <row r="55" spans="1:33" ht="30.75" customHeight="1" x14ac:dyDescent="0.2">
      <c r="A55" s="236"/>
      <c r="B55" s="237"/>
      <c r="C55" s="279"/>
      <c r="D55" s="239">
        <f t="shared" si="6"/>
        <v>0</v>
      </c>
      <c r="E55" s="240">
        <f>IF(ISTEXT(V55),V55,(V55/V7)*E6)</f>
        <v>0</v>
      </c>
      <c r="F55" s="240">
        <f>IF(ISTEXT(X55),X55,(X55/X7)*F6)</f>
        <v>0</v>
      </c>
      <c r="G55" s="240">
        <f>IF(ISTEXT(Z55),Z55,(Z55/Z7)*G6)</f>
        <v>0</v>
      </c>
      <c r="H55" s="240">
        <f>IF(ISTEXT(AB55),AB55,(AB55/AB7)*H6)</f>
        <v>0</v>
      </c>
      <c r="I55" s="240">
        <f>IF(ISTEXT(AD55),AD55,(AD55/AD7)*I6)</f>
        <v>0</v>
      </c>
      <c r="J55" s="242">
        <f t="shared" si="3"/>
        <v>0</v>
      </c>
      <c r="K55" s="243">
        <f t="shared" si="5"/>
        <v>0</v>
      </c>
      <c r="L55" s="244">
        <f>IF(ISTEXT(K55),0,IF(K58=0,0,K55/K58))</f>
        <v>0</v>
      </c>
      <c r="M55" s="418"/>
      <c r="N55" s="416"/>
      <c r="Q55" s="236"/>
      <c r="R55" s="260"/>
      <c r="S55" s="261"/>
      <c r="T55" s="262"/>
      <c r="U55" s="257"/>
      <c r="V55" s="249"/>
      <c r="W55" s="250">
        <f>IF(ISTEXT(V55),0,IF(V58=0,0,V55/V58))</f>
        <v>0</v>
      </c>
      <c r="X55" s="249"/>
      <c r="Y55" s="250">
        <f>IF(ISTEXT(X55),0,IF(X58=0,0,X55/X58))</f>
        <v>0</v>
      </c>
      <c r="Z55" s="249"/>
      <c r="AA55" s="250">
        <f>IF(ISTEXT(Z55),0,IF(Z58=0,0,Z55/Z58))</f>
        <v>0</v>
      </c>
      <c r="AB55" s="249"/>
      <c r="AC55" s="250">
        <f>IF(ISTEXT(AB55),0,IF(AB58=0,0,AB55/AB58))</f>
        <v>0</v>
      </c>
      <c r="AD55" s="249"/>
      <c r="AE55" s="251">
        <f>IF(ISTEXT(AD55),0,IF(AD58=0,0,AD55/AD58))</f>
        <v>0</v>
      </c>
    </row>
    <row r="56" spans="1:33" ht="28.5" x14ac:dyDescent="0.2">
      <c r="A56" s="236"/>
      <c r="B56" s="237"/>
      <c r="C56" s="279">
        <f>S56</f>
        <v>0</v>
      </c>
      <c r="D56" s="239">
        <f t="shared" si="6"/>
        <v>0</v>
      </c>
      <c r="E56" s="240">
        <f>IF(ISTEXT(V56),V56,(V56/V7)*E6)</f>
        <v>0</v>
      </c>
      <c r="F56" s="240">
        <f>IF(ISTEXT(X56),X56,(X56/X7)*F6)</f>
        <v>0</v>
      </c>
      <c r="G56" s="240">
        <f>IF(ISTEXT(Z56),Z56,(Z56/Z7)*G6)</f>
        <v>0</v>
      </c>
      <c r="H56" s="240">
        <f>IF(ISTEXT(AB56),AB56,(AB56/AB7)*H6)</f>
        <v>0</v>
      </c>
      <c r="I56" s="240">
        <f>IF(ISTEXT(AD56),AD56,(AD56/AD7)*I6)</f>
        <v>0</v>
      </c>
      <c r="J56" s="242">
        <f t="shared" si="3"/>
        <v>0</v>
      </c>
      <c r="K56" s="243">
        <f t="shared" si="5"/>
        <v>0</v>
      </c>
      <c r="L56" s="244">
        <f>IF(ISTEXT(K56),0,IF(K58=0,0,K56/K58))</f>
        <v>0</v>
      </c>
      <c r="M56" s="418"/>
      <c r="N56" s="416"/>
      <c r="Q56" s="236"/>
      <c r="R56" s="260"/>
      <c r="S56" s="261"/>
      <c r="T56" s="262"/>
      <c r="U56" s="257"/>
      <c r="V56" s="249"/>
      <c r="W56" s="250">
        <f>IF(ISTEXT(V56),0,IF(V58=0,0,V56/V58))</f>
        <v>0</v>
      </c>
      <c r="X56" s="249"/>
      <c r="Y56" s="250">
        <f>IF(ISTEXT(X56),0,IF(X58=0,0,X56/X58))</f>
        <v>0</v>
      </c>
      <c r="Z56" s="249"/>
      <c r="AA56" s="250">
        <f>IF(ISTEXT(Z56),0,IF(Z58=0,0,Z56/Z58))</f>
        <v>0</v>
      </c>
      <c r="AB56" s="249"/>
      <c r="AC56" s="250">
        <f>IF(ISTEXT(AB56),0,IF(AB58=0,0,AB56/AB58))</f>
        <v>0</v>
      </c>
      <c r="AD56" s="249"/>
      <c r="AE56" s="251">
        <f>IF(ISTEXT(AD56),0,IF(AD58=0,0,AD56/AD58))</f>
        <v>0</v>
      </c>
    </row>
    <row r="57" spans="1:33" ht="20.25" customHeight="1" x14ac:dyDescent="0.2">
      <c r="A57" s="236"/>
      <c r="B57" s="237"/>
      <c r="C57" s="279">
        <f>S57</f>
        <v>0</v>
      </c>
      <c r="D57" s="239">
        <f t="shared" si="6"/>
        <v>0</v>
      </c>
      <c r="E57" s="240">
        <f>IF(ISTEXT(V57),V57,(V57/V7)*E6)</f>
        <v>0</v>
      </c>
      <c r="F57" s="240">
        <f>IF(ISTEXT(X57),X57,(X57/X7)*F6)</f>
        <v>0</v>
      </c>
      <c r="G57" s="240">
        <f>IF(ISTEXT(Z57),Z57,(Z57/Z7)*G6)</f>
        <v>0</v>
      </c>
      <c r="H57" s="240">
        <f>IF(ISTEXT(AB57),AB57,(AB57/AB7)*H6)</f>
        <v>0</v>
      </c>
      <c r="I57" s="240">
        <f>IF(ISTEXT(AD57),AD57,(AD57/AD7)*I6)</f>
        <v>0</v>
      </c>
      <c r="J57" s="305">
        <f t="shared" si="3"/>
        <v>0</v>
      </c>
      <c r="K57" s="306">
        <f t="shared" si="5"/>
        <v>0</v>
      </c>
      <c r="L57" s="244">
        <f>IF(ISTEXT(K57),0,IF(K58=0,0,K57/K58))</f>
        <v>0</v>
      </c>
      <c r="M57" s="418"/>
      <c r="N57" s="416"/>
      <c r="Q57" s="236"/>
      <c r="R57" s="260"/>
      <c r="S57" s="261">
        <v>0</v>
      </c>
      <c r="T57" s="262">
        <v>0</v>
      </c>
      <c r="U57" s="257"/>
      <c r="V57" s="307"/>
      <c r="W57" s="250">
        <f>IF(ISTEXT(V57),0,IF(V58=0,0,V57/V58))</f>
        <v>0</v>
      </c>
      <c r="X57" s="307"/>
      <c r="Y57" s="250">
        <f>IF(ISTEXT(X57),0,IF(X58=0,0,X57/X58))</f>
        <v>0</v>
      </c>
      <c r="Z57" s="307"/>
      <c r="AA57" s="250">
        <f>IF(ISTEXT(Z57),0,IF(Z58=0,0,Z57/Z58))</f>
        <v>0</v>
      </c>
      <c r="AB57" s="307"/>
      <c r="AC57" s="250">
        <f>IF(ISTEXT(AB57),0,IF(AB58=0,0,AB57/AB58))</f>
        <v>0</v>
      </c>
      <c r="AD57" s="307"/>
      <c r="AE57" s="251">
        <f>IF(ISTEXT(AD57),0,IF(AD58=0,0,AD57/AD58))</f>
        <v>0</v>
      </c>
    </row>
    <row r="58" spans="1:33" ht="20.25" customHeight="1" x14ac:dyDescent="0.2">
      <c r="A58" s="308"/>
      <c r="B58" s="309"/>
      <c r="C58" s="310"/>
      <c r="D58" s="311">
        <v>0</v>
      </c>
      <c r="E58" s="312">
        <f t="shared" ref="E58:L58" si="7">SUM(E8:E57)</f>
        <v>5.5</v>
      </c>
      <c r="F58" s="312">
        <f t="shared" si="7"/>
        <v>0</v>
      </c>
      <c r="G58" s="312">
        <f t="shared" si="7"/>
        <v>0</v>
      </c>
      <c r="H58" s="312">
        <f t="shared" si="7"/>
        <v>0</v>
      </c>
      <c r="I58" s="312">
        <f t="shared" si="7"/>
        <v>0</v>
      </c>
      <c r="J58" s="315">
        <f t="shared" si="7"/>
        <v>5.5</v>
      </c>
      <c r="K58" s="316">
        <f t="shared" si="7"/>
        <v>69.465000000000003</v>
      </c>
      <c r="L58" s="317">
        <f t="shared" si="7"/>
        <v>1</v>
      </c>
      <c r="M58" s="418"/>
      <c r="N58" s="416"/>
      <c r="Q58" s="308"/>
      <c r="R58" s="845" t="s">
        <v>80</v>
      </c>
      <c r="S58" s="846"/>
      <c r="T58" s="846"/>
      <c r="U58" s="847"/>
      <c r="V58" s="318">
        <f t="shared" ref="V58:AE58" si="8">SUM(V8:V57)</f>
        <v>2.75</v>
      </c>
      <c r="W58" s="319">
        <f t="shared" si="8"/>
        <v>1</v>
      </c>
      <c r="X58" s="320">
        <f t="shared" si="8"/>
        <v>0</v>
      </c>
      <c r="Y58" s="319">
        <f t="shared" si="8"/>
        <v>0</v>
      </c>
      <c r="Z58" s="320">
        <f t="shared" si="8"/>
        <v>0</v>
      </c>
      <c r="AA58" s="319">
        <f t="shared" si="8"/>
        <v>0</v>
      </c>
      <c r="AB58" s="320">
        <f t="shared" si="8"/>
        <v>0</v>
      </c>
      <c r="AC58" s="319">
        <f t="shared" si="8"/>
        <v>0</v>
      </c>
      <c r="AD58" s="320">
        <f t="shared" si="8"/>
        <v>0</v>
      </c>
      <c r="AE58" s="321">
        <f t="shared" si="8"/>
        <v>0</v>
      </c>
    </row>
    <row r="59" spans="1:33" ht="21" customHeight="1" x14ac:dyDescent="0.2">
      <c r="A59" s="322"/>
      <c r="B59" s="323"/>
      <c r="C59" s="324"/>
      <c r="D59" s="325" t="s">
        <v>122</v>
      </c>
      <c r="E59" s="430">
        <f>IF(E6=0,0,(E58/E6)*1)</f>
        <v>0.27500000000000002</v>
      </c>
      <c r="F59" s="430">
        <f>IF(F6=0,0,(F58/F6)*1)</f>
        <v>0</v>
      </c>
      <c r="G59" s="430">
        <f>IF(G6=0,0,(G58/G6)*1)</f>
        <v>0</v>
      </c>
      <c r="H59" s="430">
        <f>IF(H6=0,0,(H58/H6)*1)</f>
        <v>0</v>
      </c>
      <c r="I59" s="430">
        <f>IF(I6=0,0,(I58/I6)*1)</f>
        <v>0</v>
      </c>
      <c r="J59" s="810" t="s">
        <v>123</v>
      </c>
      <c r="K59" s="811"/>
      <c r="L59" s="811"/>
      <c r="M59" s="418"/>
      <c r="N59" s="416"/>
      <c r="Q59" s="322"/>
      <c r="R59" s="845"/>
      <c r="S59" s="846"/>
      <c r="T59" s="846"/>
      <c r="U59" s="847"/>
      <c r="V59" s="329">
        <f>V58/V7</f>
        <v>0.27500000000000002</v>
      </c>
      <c r="W59" s="330">
        <v>0</v>
      </c>
      <c r="X59" s="329">
        <f>X58/X7</f>
        <v>0</v>
      </c>
      <c r="Y59" s="330">
        <v>0</v>
      </c>
      <c r="Z59" s="329">
        <f>Z58/Z7</f>
        <v>0</v>
      </c>
      <c r="AA59" s="330">
        <v>0</v>
      </c>
      <c r="AB59" s="329">
        <f>AB58/AB7</f>
        <v>0</v>
      </c>
      <c r="AC59" s="330">
        <v>0</v>
      </c>
      <c r="AD59" s="329">
        <f>AD58/AD7</f>
        <v>0</v>
      </c>
      <c r="AE59" s="331">
        <v>0</v>
      </c>
    </row>
    <row r="60" spans="1:33" ht="24" customHeight="1" thickBot="1" x14ac:dyDescent="0.25">
      <c r="A60" s="332"/>
      <c r="B60" s="333"/>
      <c r="C60" s="334"/>
      <c r="D60" s="335" t="s">
        <v>124</v>
      </c>
      <c r="E60" s="336"/>
      <c r="F60" s="336"/>
      <c r="G60" s="336"/>
      <c r="H60" s="336"/>
      <c r="I60" s="336"/>
      <c r="J60" s="338"/>
      <c r="K60" s="339">
        <f>K58</f>
        <v>69.465000000000003</v>
      </c>
      <c r="L60" s="340"/>
      <c r="M60" s="431"/>
      <c r="N60" s="416"/>
      <c r="Q60" s="332"/>
      <c r="R60" s="845"/>
      <c r="S60" s="846"/>
      <c r="T60" s="846"/>
      <c r="U60" s="847"/>
      <c r="V60" s="812" t="s">
        <v>122</v>
      </c>
      <c r="W60" s="813"/>
      <c r="X60" s="813"/>
      <c r="Y60" s="813"/>
      <c r="Z60" s="813"/>
      <c r="AA60" s="813"/>
      <c r="AB60" s="813"/>
      <c r="AC60" s="813"/>
      <c r="AD60" s="813"/>
      <c r="AE60" s="814"/>
    </row>
    <row r="61" spans="1:33" ht="24" customHeight="1" x14ac:dyDescent="0.2">
      <c r="A61" s="332"/>
      <c r="B61" s="432"/>
      <c r="C61" s="433"/>
      <c r="D61" s="434"/>
      <c r="E61" s="434"/>
      <c r="F61" s="343"/>
      <c r="G61" s="343"/>
      <c r="H61" s="343"/>
      <c r="I61" s="342" t="s">
        <v>88</v>
      </c>
      <c r="J61" s="346"/>
      <c r="K61" s="347">
        <v>2</v>
      </c>
      <c r="L61" s="348"/>
      <c r="M61" s="435"/>
      <c r="N61" s="416"/>
      <c r="Q61" s="332"/>
      <c r="R61" s="436"/>
      <c r="S61" s="437" t="s">
        <v>125</v>
      </c>
      <c r="T61" s="438"/>
      <c r="U61" s="438"/>
      <c r="V61" s="438"/>
      <c r="W61" s="438"/>
      <c r="X61" s="438"/>
      <c r="Y61" s="438"/>
      <c r="Z61" s="438"/>
      <c r="AA61" s="438"/>
      <c r="AB61" s="438"/>
      <c r="AC61" s="438"/>
      <c r="AD61" s="438"/>
      <c r="AE61" s="439"/>
    </row>
    <row r="62" spans="1:33" ht="20.25" customHeight="1" x14ac:dyDescent="0.2">
      <c r="A62" s="332"/>
      <c r="B62" s="352"/>
      <c r="C62" s="353"/>
      <c r="D62" s="355"/>
      <c r="E62" s="355"/>
      <c r="F62" s="440"/>
      <c r="G62" s="440"/>
      <c r="H62" s="441" t="s">
        <v>126</v>
      </c>
      <c r="I62" s="442">
        <f>K62/L6</f>
        <v>6.9465000000000003</v>
      </c>
      <c r="J62" s="358"/>
      <c r="K62" s="357">
        <f>K58*K61</f>
        <v>138.93</v>
      </c>
      <c r="L62" s="359"/>
      <c r="M62" s="443"/>
      <c r="N62" s="416"/>
      <c r="Q62" s="332"/>
      <c r="R62" s="254"/>
      <c r="S62" s="444" t="s">
        <v>127</v>
      </c>
      <c r="T62" s="445"/>
      <c r="U62" s="445"/>
      <c r="V62" s="445"/>
      <c r="W62" s="445"/>
      <c r="X62" s="445"/>
      <c r="Y62" s="445"/>
      <c r="Z62" s="445"/>
      <c r="AA62" s="445"/>
      <c r="AB62" s="445"/>
      <c r="AC62" s="445"/>
      <c r="AD62" s="445"/>
      <c r="AE62" s="446"/>
    </row>
    <row r="63" spans="1:33" ht="20.25" customHeight="1" x14ac:dyDescent="0.2">
      <c r="A63" s="332"/>
      <c r="B63" s="361" t="s">
        <v>80</v>
      </c>
      <c r="C63" s="186"/>
      <c r="D63" s="186"/>
      <c r="E63" s="186"/>
      <c r="F63" s="186"/>
      <c r="G63" s="186"/>
      <c r="H63" s="186"/>
      <c r="I63" s="186"/>
      <c r="J63" s="362"/>
      <c r="K63" s="362"/>
      <c r="L63" s="362"/>
      <c r="M63" s="447"/>
      <c r="N63" s="416"/>
      <c r="Q63" s="332"/>
      <c r="R63" s="254"/>
      <c r="S63" s="444" t="s">
        <v>128</v>
      </c>
      <c r="T63" s="438"/>
      <c r="U63" s="438"/>
      <c r="V63" s="438"/>
      <c r="W63" s="438"/>
      <c r="X63" s="438"/>
      <c r="Y63" s="438"/>
      <c r="Z63" s="438"/>
      <c r="AA63" s="438"/>
      <c r="AB63" s="438"/>
      <c r="AC63" s="438"/>
      <c r="AD63" s="438"/>
      <c r="AE63" s="439"/>
    </row>
    <row r="64" spans="1:33" ht="20.25" customHeight="1" x14ac:dyDescent="0.2">
      <c r="A64" s="332"/>
      <c r="B64" s="364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448"/>
      <c r="N64" s="416"/>
      <c r="Q64" s="332"/>
      <c r="R64" s="254"/>
      <c r="S64" s="444" t="s">
        <v>129</v>
      </c>
      <c r="T64" s="438"/>
      <c r="U64" s="438"/>
      <c r="V64" s="438"/>
      <c r="W64" s="438"/>
      <c r="X64" s="438"/>
      <c r="Y64" s="438"/>
      <c r="Z64" s="438"/>
      <c r="AA64" s="438"/>
      <c r="AB64" s="438"/>
      <c r="AC64" s="438"/>
      <c r="AD64" s="438"/>
      <c r="AE64" s="439"/>
    </row>
    <row r="65" spans="1:31" ht="20.25" customHeight="1" x14ac:dyDescent="0.2">
      <c r="A65" s="332"/>
      <c r="B65" s="777" t="s">
        <v>130</v>
      </c>
      <c r="C65" s="778"/>
      <c r="D65" s="778"/>
      <c r="E65" s="778"/>
      <c r="F65" s="778"/>
      <c r="G65" s="778"/>
      <c r="H65" s="778"/>
      <c r="I65" s="778"/>
      <c r="J65" s="778"/>
      <c r="K65" s="778"/>
      <c r="L65" s="778"/>
      <c r="M65" s="449"/>
      <c r="N65" s="416"/>
      <c r="Q65" s="332"/>
      <c r="R65" s="254"/>
      <c r="S65" s="444" t="s">
        <v>131</v>
      </c>
      <c r="T65" s="438"/>
      <c r="U65" s="438"/>
      <c r="V65" s="438"/>
      <c r="W65" s="438"/>
      <c r="X65" s="438"/>
      <c r="Y65" s="438"/>
      <c r="Z65" s="438"/>
      <c r="AA65" s="438"/>
      <c r="AB65" s="438"/>
      <c r="AC65" s="438"/>
      <c r="AD65" s="438"/>
      <c r="AE65" s="439"/>
    </row>
    <row r="66" spans="1:31" ht="20.25" customHeight="1" x14ac:dyDescent="0.2">
      <c r="A66" s="332"/>
      <c r="B66" s="777"/>
      <c r="C66" s="778"/>
      <c r="D66" s="778"/>
      <c r="E66" s="778"/>
      <c r="F66" s="778"/>
      <c r="G66" s="778"/>
      <c r="H66" s="778"/>
      <c r="I66" s="778"/>
      <c r="J66" s="778"/>
      <c r="K66" s="778"/>
      <c r="L66" s="778"/>
      <c r="M66" s="449"/>
      <c r="N66" s="413"/>
      <c r="Q66" s="332"/>
      <c r="R66" s="254"/>
      <c r="S66" s="444" t="s">
        <v>132</v>
      </c>
      <c r="T66" s="438"/>
      <c r="U66" s="438"/>
      <c r="V66" s="438"/>
      <c r="W66" s="438"/>
      <c r="X66" s="438"/>
      <c r="Y66" s="438"/>
      <c r="Z66" s="438"/>
      <c r="AA66" s="438"/>
      <c r="AB66" s="438"/>
      <c r="AC66" s="438"/>
      <c r="AD66" s="438"/>
      <c r="AE66" s="439"/>
    </row>
    <row r="67" spans="1:31" ht="20.25" customHeight="1" x14ac:dyDescent="0.2">
      <c r="A67" s="332"/>
      <c r="B67" s="777"/>
      <c r="C67" s="778"/>
      <c r="D67" s="778"/>
      <c r="E67" s="778"/>
      <c r="F67" s="778"/>
      <c r="G67" s="778"/>
      <c r="H67" s="778"/>
      <c r="I67" s="778"/>
      <c r="J67" s="778"/>
      <c r="K67" s="778"/>
      <c r="L67" s="778"/>
      <c r="M67" s="449"/>
      <c r="N67" s="413"/>
      <c r="Q67" s="332"/>
      <c r="R67" s="254"/>
      <c r="S67" s="444" t="s">
        <v>133</v>
      </c>
      <c r="T67" s="438"/>
      <c r="U67" s="438"/>
      <c r="V67" s="438"/>
      <c r="W67" s="438"/>
      <c r="X67" s="438"/>
      <c r="Y67" s="438"/>
      <c r="Z67" s="438"/>
      <c r="AA67" s="438"/>
      <c r="AB67" s="438"/>
      <c r="AC67" s="438"/>
      <c r="AD67" s="438"/>
      <c r="AE67" s="439"/>
    </row>
    <row r="68" spans="1:31" ht="20.25" customHeight="1" thickBot="1" x14ac:dyDescent="0.25">
      <c r="A68" s="332"/>
      <c r="B68" s="349"/>
      <c r="C68" s="350">
        <v>0</v>
      </c>
      <c r="D68" s="350">
        <v>0</v>
      </c>
      <c r="E68" s="350"/>
      <c r="F68" s="350"/>
      <c r="G68" s="350"/>
      <c r="H68" s="350"/>
      <c r="I68" s="350"/>
      <c r="J68" s="350"/>
      <c r="K68" s="350"/>
      <c r="L68" s="350"/>
      <c r="M68" s="349"/>
      <c r="N68" s="351"/>
      <c r="Q68" s="332"/>
      <c r="R68" s="450"/>
      <c r="S68" s="451"/>
      <c r="T68" s="451"/>
      <c r="U68" s="451"/>
      <c r="V68" s="451"/>
      <c r="W68" s="451"/>
      <c r="X68" s="451"/>
      <c r="Y68" s="451"/>
      <c r="Z68" s="451"/>
      <c r="AA68" s="451"/>
      <c r="AB68" s="451"/>
      <c r="AC68" s="451"/>
      <c r="AD68" s="451"/>
      <c r="AE68" s="452"/>
    </row>
    <row r="69" spans="1:31" ht="10.5" customHeight="1" x14ac:dyDescent="0.2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453"/>
    </row>
    <row r="70" spans="1:31" ht="23.25" x14ac:dyDescent="0.35">
      <c r="R70" s="363" t="s">
        <v>134</v>
      </c>
    </row>
  </sheetData>
  <mergeCells count="26">
    <mergeCell ref="J2:M2"/>
    <mergeCell ref="V2:AC2"/>
    <mergeCell ref="AD2:AE2"/>
    <mergeCell ref="J3:M3"/>
    <mergeCell ref="N3:N4"/>
    <mergeCell ref="S3:AC3"/>
    <mergeCell ref="AD3:AE4"/>
    <mergeCell ref="E4:I4"/>
    <mergeCell ref="J4:M4"/>
    <mergeCell ref="V4:AC4"/>
    <mergeCell ref="J5:L5"/>
    <mergeCell ref="M5:N7"/>
    <mergeCell ref="V5:W5"/>
    <mergeCell ref="X5:Y5"/>
    <mergeCell ref="Z5:AA5"/>
    <mergeCell ref="AB5:AC5"/>
    <mergeCell ref="R58:U60"/>
    <mergeCell ref="J59:L59"/>
    <mergeCell ref="V60:AE60"/>
    <mergeCell ref="B65:L67"/>
    <mergeCell ref="AD5:AE5"/>
    <mergeCell ref="V6:W6"/>
    <mergeCell ref="X6:Y6"/>
    <mergeCell ref="Z6:AA6"/>
    <mergeCell ref="AB6:AC6"/>
    <mergeCell ref="AD6:AE6"/>
  </mergeCells>
  <hyperlinks>
    <hyperlink ref="H2" r:id="rId1" xr:uid="{1E18CD61-2FB7-484C-AF83-CE6721B6D065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39" orientation="portrait" horizontalDpi="300" verticalDpi="300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3334-F33A-425E-9301-89F84386B259}">
  <dimension ref="A1:Y120"/>
  <sheetViews>
    <sheetView showZeros="0" workbookViewId="0">
      <selection activeCell="M4" sqref="M4"/>
    </sheetView>
  </sheetViews>
  <sheetFormatPr baseColWidth="10" defaultRowHeight="12.75" x14ac:dyDescent="0.2"/>
  <cols>
    <col min="1" max="1" width="5.42578125" style="272" customWidth="1"/>
    <col min="2" max="2" width="33.42578125" style="272" customWidth="1"/>
    <col min="3" max="3" width="39.7109375" style="272" customWidth="1"/>
    <col min="4" max="12" width="12.7109375" style="272" customWidth="1"/>
    <col min="13" max="14" width="11.42578125" style="494" customWidth="1"/>
    <col min="15" max="15" width="33.28515625" style="272" customWidth="1"/>
    <col min="16" max="24" width="11.42578125" style="272" customWidth="1"/>
    <col min="25" max="233" width="11.42578125" style="272"/>
    <col min="234" max="234" width="11.42578125" style="272" customWidth="1"/>
    <col min="235" max="235" width="33.42578125" style="272" customWidth="1"/>
    <col min="236" max="236" width="16.28515625" style="272" customWidth="1"/>
    <col min="237" max="237" width="3.42578125" style="272" customWidth="1"/>
    <col min="238" max="238" width="5.7109375" style="272" customWidth="1"/>
    <col min="239" max="239" width="5.85546875" style="272" customWidth="1"/>
    <col min="240" max="240" width="6.7109375" style="272" customWidth="1"/>
    <col min="241" max="241" width="5.7109375" style="272" customWidth="1"/>
    <col min="242" max="242" width="4.42578125" style="272" customWidth="1"/>
    <col min="243" max="243" width="4.85546875" style="272" customWidth="1"/>
    <col min="244" max="244" width="4.7109375" style="272" customWidth="1"/>
    <col min="245" max="245" width="4.42578125" style="272" customWidth="1"/>
    <col min="246" max="489" width="11.42578125" style="272"/>
    <col min="490" max="490" width="11.42578125" style="272" customWidth="1"/>
    <col min="491" max="491" width="33.42578125" style="272" customWidth="1"/>
    <col min="492" max="492" width="16.28515625" style="272" customWidth="1"/>
    <col min="493" max="493" width="3.42578125" style="272" customWidth="1"/>
    <col min="494" max="494" width="5.7109375" style="272" customWidth="1"/>
    <col min="495" max="495" width="5.85546875" style="272" customWidth="1"/>
    <col min="496" max="496" width="6.7109375" style="272" customWidth="1"/>
    <col min="497" max="497" width="5.7109375" style="272" customWidth="1"/>
    <col min="498" max="498" width="4.42578125" style="272" customWidth="1"/>
    <col min="499" max="499" width="4.85546875" style="272" customWidth="1"/>
    <col min="500" max="500" width="4.7109375" style="272" customWidth="1"/>
    <col min="501" max="501" width="4.42578125" style="272" customWidth="1"/>
    <col min="502" max="745" width="11.42578125" style="272"/>
    <col min="746" max="746" width="11.42578125" style="272" customWidth="1"/>
    <col min="747" max="747" width="33.42578125" style="272" customWidth="1"/>
    <col min="748" max="748" width="16.28515625" style="272" customWidth="1"/>
    <col min="749" max="749" width="3.42578125" style="272" customWidth="1"/>
    <col min="750" max="750" width="5.7109375" style="272" customWidth="1"/>
    <col min="751" max="751" width="5.85546875" style="272" customWidth="1"/>
    <col min="752" max="752" width="6.7109375" style="272" customWidth="1"/>
    <col min="753" max="753" width="5.7109375" style="272" customWidth="1"/>
    <col min="754" max="754" width="4.42578125" style="272" customWidth="1"/>
    <col min="755" max="755" width="4.85546875" style="272" customWidth="1"/>
    <col min="756" max="756" width="4.7109375" style="272" customWidth="1"/>
    <col min="757" max="757" width="4.42578125" style="272" customWidth="1"/>
    <col min="758" max="1001" width="11.42578125" style="272"/>
    <col min="1002" max="1002" width="11.42578125" style="272" customWidth="1"/>
    <col min="1003" max="1003" width="33.42578125" style="272" customWidth="1"/>
    <col min="1004" max="1004" width="16.28515625" style="272" customWidth="1"/>
    <col min="1005" max="1005" width="3.42578125" style="272" customWidth="1"/>
    <col min="1006" max="1006" width="5.7109375" style="272" customWidth="1"/>
    <col min="1007" max="1007" width="5.85546875" style="272" customWidth="1"/>
    <col min="1008" max="1008" width="6.7109375" style="272" customWidth="1"/>
    <col min="1009" max="1009" width="5.7109375" style="272" customWidth="1"/>
    <col min="1010" max="1010" width="4.42578125" style="272" customWidth="1"/>
    <col min="1011" max="1011" width="4.85546875" style="272" customWidth="1"/>
    <col min="1012" max="1012" width="4.7109375" style="272" customWidth="1"/>
    <col min="1013" max="1013" width="4.42578125" style="272" customWidth="1"/>
    <col min="1014" max="1257" width="11.42578125" style="272"/>
    <col min="1258" max="1258" width="11.42578125" style="272" customWidth="1"/>
    <col min="1259" max="1259" width="33.42578125" style="272" customWidth="1"/>
    <col min="1260" max="1260" width="16.28515625" style="272" customWidth="1"/>
    <col min="1261" max="1261" width="3.42578125" style="272" customWidth="1"/>
    <col min="1262" max="1262" width="5.7109375" style="272" customWidth="1"/>
    <col min="1263" max="1263" width="5.85546875" style="272" customWidth="1"/>
    <col min="1264" max="1264" width="6.7109375" style="272" customWidth="1"/>
    <col min="1265" max="1265" width="5.7109375" style="272" customWidth="1"/>
    <col min="1266" max="1266" width="4.42578125" style="272" customWidth="1"/>
    <col min="1267" max="1267" width="4.85546875" style="272" customWidth="1"/>
    <col min="1268" max="1268" width="4.7109375" style="272" customWidth="1"/>
    <col min="1269" max="1269" width="4.42578125" style="272" customWidth="1"/>
    <col min="1270" max="1513" width="11.42578125" style="272"/>
    <col min="1514" max="1514" width="11.42578125" style="272" customWidth="1"/>
    <col min="1515" max="1515" width="33.42578125" style="272" customWidth="1"/>
    <col min="1516" max="1516" width="16.28515625" style="272" customWidth="1"/>
    <col min="1517" max="1517" width="3.42578125" style="272" customWidth="1"/>
    <col min="1518" max="1518" width="5.7109375" style="272" customWidth="1"/>
    <col min="1519" max="1519" width="5.85546875" style="272" customWidth="1"/>
    <col min="1520" max="1520" width="6.7109375" style="272" customWidth="1"/>
    <col min="1521" max="1521" width="5.7109375" style="272" customWidth="1"/>
    <col min="1522" max="1522" width="4.42578125" style="272" customWidth="1"/>
    <col min="1523" max="1523" width="4.85546875" style="272" customWidth="1"/>
    <col min="1524" max="1524" width="4.7109375" style="272" customWidth="1"/>
    <col min="1525" max="1525" width="4.42578125" style="272" customWidth="1"/>
    <col min="1526" max="1769" width="11.42578125" style="272"/>
    <col min="1770" max="1770" width="11.42578125" style="272" customWidth="1"/>
    <col min="1771" max="1771" width="33.42578125" style="272" customWidth="1"/>
    <col min="1772" max="1772" width="16.28515625" style="272" customWidth="1"/>
    <col min="1773" max="1773" width="3.42578125" style="272" customWidth="1"/>
    <col min="1774" max="1774" width="5.7109375" style="272" customWidth="1"/>
    <col min="1775" max="1775" width="5.85546875" style="272" customWidth="1"/>
    <col min="1776" max="1776" width="6.7109375" style="272" customWidth="1"/>
    <col min="1777" max="1777" width="5.7109375" style="272" customWidth="1"/>
    <col min="1778" max="1778" width="4.42578125" style="272" customWidth="1"/>
    <col min="1779" max="1779" width="4.85546875" style="272" customWidth="1"/>
    <col min="1780" max="1780" width="4.7109375" style="272" customWidth="1"/>
    <col min="1781" max="1781" width="4.42578125" style="272" customWidth="1"/>
    <col min="1782" max="2025" width="11.42578125" style="272"/>
    <col min="2026" max="2026" width="11.42578125" style="272" customWidth="1"/>
    <col min="2027" max="2027" width="33.42578125" style="272" customWidth="1"/>
    <col min="2028" max="2028" width="16.28515625" style="272" customWidth="1"/>
    <col min="2029" max="2029" width="3.42578125" style="272" customWidth="1"/>
    <col min="2030" max="2030" width="5.7109375" style="272" customWidth="1"/>
    <col min="2031" max="2031" width="5.85546875" style="272" customWidth="1"/>
    <col min="2032" max="2032" width="6.7109375" style="272" customWidth="1"/>
    <col min="2033" max="2033" width="5.7109375" style="272" customWidth="1"/>
    <col min="2034" max="2034" width="4.42578125" style="272" customWidth="1"/>
    <col min="2035" max="2035" width="4.85546875" style="272" customWidth="1"/>
    <col min="2036" max="2036" width="4.7109375" style="272" customWidth="1"/>
    <col min="2037" max="2037" width="4.42578125" style="272" customWidth="1"/>
    <col min="2038" max="2281" width="11.42578125" style="272"/>
    <col min="2282" max="2282" width="11.42578125" style="272" customWidth="1"/>
    <col min="2283" max="2283" width="33.42578125" style="272" customWidth="1"/>
    <col min="2284" max="2284" width="16.28515625" style="272" customWidth="1"/>
    <col min="2285" max="2285" width="3.42578125" style="272" customWidth="1"/>
    <col min="2286" max="2286" width="5.7109375" style="272" customWidth="1"/>
    <col min="2287" max="2287" width="5.85546875" style="272" customWidth="1"/>
    <col min="2288" max="2288" width="6.7109375" style="272" customWidth="1"/>
    <col min="2289" max="2289" width="5.7109375" style="272" customWidth="1"/>
    <col min="2290" max="2290" width="4.42578125" style="272" customWidth="1"/>
    <col min="2291" max="2291" width="4.85546875" style="272" customWidth="1"/>
    <col min="2292" max="2292" width="4.7109375" style="272" customWidth="1"/>
    <col min="2293" max="2293" width="4.42578125" style="272" customWidth="1"/>
    <col min="2294" max="2537" width="11.42578125" style="272"/>
    <col min="2538" max="2538" width="11.42578125" style="272" customWidth="1"/>
    <col min="2539" max="2539" width="33.42578125" style="272" customWidth="1"/>
    <col min="2540" max="2540" width="16.28515625" style="272" customWidth="1"/>
    <col min="2541" max="2541" width="3.42578125" style="272" customWidth="1"/>
    <col min="2542" max="2542" width="5.7109375" style="272" customWidth="1"/>
    <col min="2543" max="2543" width="5.85546875" style="272" customWidth="1"/>
    <col min="2544" max="2544" width="6.7109375" style="272" customWidth="1"/>
    <col min="2545" max="2545" width="5.7109375" style="272" customWidth="1"/>
    <col min="2546" max="2546" width="4.42578125" style="272" customWidth="1"/>
    <col min="2547" max="2547" width="4.85546875" style="272" customWidth="1"/>
    <col min="2548" max="2548" width="4.7109375" style="272" customWidth="1"/>
    <col min="2549" max="2549" width="4.42578125" style="272" customWidth="1"/>
    <col min="2550" max="2793" width="11.42578125" style="272"/>
    <col min="2794" max="2794" width="11.42578125" style="272" customWidth="1"/>
    <col min="2795" max="2795" width="33.42578125" style="272" customWidth="1"/>
    <col min="2796" max="2796" width="16.28515625" style="272" customWidth="1"/>
    <col min="2797" max="2797" width="3.42578125" style="272" customWidth="1"/>
    <col min="2798" max="2798" width="5.7109375" style="272" customWidth="1"/>
    <col min="2799" max="2799" width="5.85546875" style="272" customWidth="1"/>
    <col min="2800" max="2800" width="6.7109375" style="272" customWidth="1"/>
    <col min="2801" max="2801" width="5.7109375" style="272" customWidth="1"/>
    <col min="2802" max="2802" width="4.42578125" style="272" customWidth="1"/>
    <col min="2803" max="2803" width="4.85546875" style="272" customWidth="1"/>
    <col min="2804" max="2804" width="4.7109375" style="272" customWidth="1"/>
    <col min="2805" max="2805" width="4.42578125" style="272" customWidth="1"/>
    <col min="2806" max="3049" width="11.42578125" style="272"/>
    <col min="3050" max="3050" width="11.42578125" style="272" customWidth="1"/>
    <col min="3051" max="3051" width="33.42578125" style="272" customWidth="1"/>
    <col min="3052" max="3052" width="16.28515625" style="272" customWidth="1"/>
    <col min="3053" max="3053" width="3.42578125" style="272" customWidth="1"/>
    <col min="3054" max="3054" width="5.7109375" style="272" customWidth="1"/>
    <col min="3055" max="3055" width="5.85546875" style="272" customWidth="1"/>
    <col min="3056" max="3056" width="6.7109375" style="272" customWidth="1"/>
    <col min="3057" max="3057" width="5.7109375" style="272" customWidth="1"/>
    <col min="3058" max="3058" width="4.42578125" style="272" customWidth="1"/>
    <col min="3059" max="3059" width="4.85546875" style="272" customWidth="1"/>
    <col min="3060" max="3060" width="4.7109375" style="272" customWidth="1"/>
    <col min="3061" max="3061" width="4.42578125" style="272" customWidth="1"/>
    <col min="3062" max="3305" width="11.42578125" style="272"/>
    <col min="3306" max="3306" width="11.42578125" style="272" customWidth="1"/>
    <col min="3307" max="3307" width="33.42578125" style="272" customWidth="1"/>
    <col min="3308" max="3308" width="16.28515625" style="272" customWidth="1"/>
    <col min="3309" max="3309" width="3.42578125" style="272" customWidth="1"/>
    <col min="3310" max="3310" width="5.7109375" style="272" customWidth="1"/>
    <col min="3311" max="3311" width="5.85546875" style="272" customWidth="1"/>
    <col min="3312" max="3312" width="6.7109375" style="272" customWidth="1"/>
    <col min="3313" max="3313" width="5.7109375" style="272" customWidth="1"/>
    <col min="3314" max="3314" width="4.42578125" style="272" customWidth="1"/>
    <col min="3315" max="3315" width="4.85546875" style="272" customWidth="1"/>
    <col min="3316" max="3316" width="4.7109375" style="272" customWidth="1"/>
    <col min="3317" max="3317" width="4.42578125" style="272" customWidth="1"/>
    <col min="3318" max="3561" width="11.42578125" style="272"/>
    <col min="3562" max="3562" width="11.42578125" style="272" customWidth="1"/>
    <col min="3563" max="3563" width="33.42578125" style="272" customWidth="1"/>
    <col min="3564" max="3564" width="16.28515625" style="272" customWidth="1"/>
    <col min="3565" max="3565" width="3.42578125" style="272" customWidth="1"/>
    <col min="3566" max="3566" width="5.7109375" style="272" customWidth="1"/>
    <col min="3567" max="3567" width="5.85546875" style="272" customWidth="1"/>
    <col min="3568" max="3568" width="6.7109375" style="272" customWidth="1"/>
    <col min="3569" max="3569" width="5.7109375" style="272" customWidth="1"/>
    <col min="3570" max="3570" width="4.42578125" style="272" customWidth="1"/>
    <col min="3571" max="3571" width="4.85546875" style="272" customWidth="1"/>
    <col min="3572" max="3572" width="4.7109375" style="272" customWidth="1"/>
    <col min="3573" max="3573" width="4.42578125" style="272" customWidth="1"/>
    <col min="3574" max="3817" width="11.42578125" style="272"/>
    <col min="3818" max="3818" width="11.42578125" style="272" customWidth="1"/>
    <col min="3819" max="3819" width="33.42578125" style="272" customWidth="1"/>
    <col min="3820" max="3820" width="16.28515625" style="272" customWidth="1"/>
    <col min="3821" max="3821" width="3.42578125" style="272" customWidth="1"/>
    <col min="3822" max="3822" width="5.7109375" style="272" customWidth="1"/>
    <col min="3823" max="3823" width="5.85546875" style="272" customWidth="1"/>
    <col min="3824" max="3824" width="6.7109375" style="272" customWidth="1"/>
    <col min="3825" max="3825" width="5.7109375" style="272" customWidth="1"/>
    <col min="3826" max="3826" width="4.42578125" style="272" customWidth="1"/>
    <col min="3827" max="3827" width="4.85546875" style="272" customWidth="1"/>
    <col min="3828" max="3828" width="4.7109375" style="272" customWidth="1"/>
    <col min="3829" max="3829" width="4.42578125" style="272" customWidth="1"/>
    <col min="3830" max="4073" width="11.42578125" style="272"/>
    <col min="4074" max="4074" width="11.42578125" style="272" customWidth="1"/>
    <col min="4075" max="4075" width="33.42578125" style="272" customWidth="1"/>
    <col min="4076" max="4076" width="16.28515625" style="272" customWidth="1"/>
    <col min="4077" max="4077" width="3.42578125" style="272" customWidth="1"/>
    <col min="4078" max="4078" width="5.7109375" style="272" customWidth="1"/>
    <col min="4079" max="4079" width="5.85546875" style="272" customWidth="1"/>
    <col min="4080" max="4080" width="6.7109375" style="272" customWidth="1"/>
    <col min="4081" max="4081" width="5.7109375" style="272" customWidth="1"/>
    <col min="4082" max="4082" width="4.42578125" style="272" customWidth="1"/>
    <col min="4083" max="4083" width="4.85546875" style="272" customWidth="1"/>
    <col min="4084" max="4084" width="4.7109375" style="272" customWidth="1"/>
    <col min="4085" max="4085" width="4.42578125" style="272" customWidth="1"/>
    <col min="4086" max="4329" width="11.42578125" style="272"/>
    <col min="4330" max="4330" width="11.42578125" style="272" customWidth="1"/>
    <col min="4331" max="4331" width="33.42578125" style="272" customWidth="1"/>
    <col min="4332" max="4332" width="16.28515625" style="272" customWidth="1"/>
    <col min="4333" max="4333" width="3.42578125" style="272" customWidth="1"/>
    <col min="4334" max="4334" width="5.7109375" style="272" customWidth="1"/>
    <col min="4335" max="4335" width="5.85546875" style="272" customWidth="1"/>
    <col min="4336" max="4336" width="6.7109375" style="272" customWidth="1"/>
    <col min="4337" max="4337" width="5.7109375" style="272" customWidth="1"/>
    <col min="4338" max="4338" width="4.42578125" style="272" customWidth="1"/>
    <col min="4339" max="4339" width="4.85546875" style="272" customWidth="1"/>
    <col min="4340" max="4340" width="4.7109375" style="272" customWidth="1"/>
    <col min="4341" max="4341" width="4.42578125" style="272" customWidth="1"/>
    <col min="4342" max="4585" width="11.42578125" style="272"/>
    <col min="4586" max="4586" width="11.42578125" style="272" customWidth="1"/>
    <col min="4587" max="4587" width="33.42578125" style="272" customWidth="1"/>
    <col min="4588" max="4588" width="16.28515625" style="272" customWidth="1"/>
    <col min="4589" max="4589" width="3.42578125" style="272" customWidth="1"/>
    <col min="4590" max="4590" width="5.7109375" style="272" customWidth="1"/>
    <col min="4591" max="4591" width="5.85546875" style="272" customWidth="1"/>
    <col min="4592" max="4592" width="6.7109375" style="272" customWidth="1"/>
    <col min="4593" max="4593" width="5.7109375" style="272" customWidth="1"/>
    <col min="4594" max="4594" width="4.42578125" style="272" customWidth="1"/>
    <col min="4595" max="4595" width="4.85546875" style="272" customWidth="1"/>
    <col min="4596" max="4596" width="4.7109375" style="272" customWidth="1"/>
    <col min="4597" max="4597" width="4.42578125" style="272" customWidth="1"/>
    <col min="4598" max="4841" width="11.42578125" style="272"/>
    <col min="4842" max="4842" width="11.42578125" style="272" customWidth="1"/>
    <col min="4843" max="4843" width="33.42578125" style="272" customWidth="1"/>
    <col min="4844" max="4844" width="16.28515625" style="272" customWidth="1"/>
    <col min="4845" max="4845" width="3.42578125" style="272" customWidth="1"/>
    <col min="4846" max="4846" width="5.7109375" style="272" customWidth="1"/>
    <col min="4847" max="4847" width="5.85546875" style="272" customWidth="1"/>
    <col min="4848" max="4848" width="6.7109375" style="272" customWidth="1"/>
    <col min="4849" max="4849" width="5.7109375" style="272" customWidth="1"/>
    <col min="4850" max="4850" width="4.42578125" style="272" customWidth="1"/>
    <col min="4851" max="4851" width="4.85546875" style="272" customWidth="1"/>
    <col min="4852" max="4852" width="4.7109375" style="272" customWidth="1"/>
    <col min="4853" max="4853" width="4.42578125" style="272" customWidth="1"/>
    <col min="4854" max="5097" width="11.42578125" style="272"/>
    <col min="5098" max="5098" width="11.42578125" style="272" customWidth="1"/>
    <col min="5099" max="5099" width="33.42578125" style="272" customWidth="1"/>
    <col min="5100" max="5100" width="16.28515625" style="272" customWidth="1"/>
    <col min="5101" max="5101" width="3.42578125" style="272" customWidth="1"/>
    <col min="5102" max="5102" width="5.7109375" style="272" customWidth="1"/>
    <col min="5103" max="5103" width="5.85546875" style="272" customWidth="1"/>
    <col min="5104" max="5104" width="6.7109375" style="272" customWidth="1"/>
    <col min="5105" max="5105" width="5.7109375" style="272" customWidth="1"/>
    <col min="5106" max="5106" width="4.42578125" style="272" customWidth="1"/>
    <col min="5107" max="5107" width="4.85546875" style="272" customWidth="1"/>
    <col min="5108" max="5108" width="4.7109375" style="272" customWidth="1"/>
    <col min="5109" max="5109" width="4.42578125" style="272" customWidth="1"/>
    <col min="5110" max="5353" width="11.42578125" style="272"/>
    <col min="5354" max="5354" width="11.42578125" style="272" customWidth="1"/>
    <col min="5355" max="5355" width="33.42578125" style="272" customWidth="1"/>
    <col min="5356" max="5356" width="16.28515625" style="272" customWidth="1"/>
    <col min="5357" max="5357" width="3.42578125" style="272" customWidth="1"/>
    <col min="5358" max="5358" width="5.7109375" style="272" customWidth="1"/>
    <col min="5359" max="5359" width="5.85546875" style="272" customWidth="1"/>
    <col min="5360" max="5360" width="6.7109375" style="272" customWidth="1"/>
    <col min="5361" max="5361" width="5.7109375" style="272" customWidth="1"/>
    <col min="5362" max="5362" width="4.42578125" style="272" customWidth="1"/>
    <col min="5363" max="5363" width="4.85546875" style="272" customWidth="1"/>
    <col min="5364" max="5364" width="4.7109375" style="272" customWidth="1"/>
    <col min="5365" max="5365" width="4.42578125" style="272" customWidth="1"/>
    <col min="5366" max="5609" width="11.42578125" style="272"/>
    <col min="5610" max="5610" width="11.42578125" style="272" customWidth="1"/>
    <col min="5611" max="5611" width="33.42578125" style="272" customWidth="1"/>
    <col min="5612" max="5612" width="16.28515625" style="272" customWidth="1"/>
    <col min="5613" max="5613" width="3.42578125" style="272" customWidth="1"/>
    <col min="5614" max="5614" width="5.7109375" style="272" customWidth="1"/>
    <col min="5615" max="5615" width="5.85546875" style="272" customWidth="1"/>
    <col min="5616" max="5616" width="6.7109375" style="272" customWidth="1"/>
    <col min="5617" max="5617" width="5.7109375" style="272" customWidth="1"/>
    <col min="5618" max="5618" width="4.42578125" style="272" customWidth="1"/>
    <col min="5619" max="5619" width="4.85546875" style="272" customWidth="1"/>
    <col min="5620" max="5620" width="4.7109375" style="272" customWidth="1"/>
    <col min="5621" max="5621" width="4.42578125" style="272" customWidth="1"/>
    <col min="5622" max="5865" width="11.42578125" style="272"/>
    <col min="5866" max="5866" width="11.42578125" style="272" customWidth="1"/>
    <col min="5867" max="5867" width="33.42578125" style="272" customWidth="1"/>
    <col min="5868" max="5868" width="16.28515625" style="272" customWidth="1"/>
    <col min="5869" max="5869" width="3.42578125" style="272" customWidth="1"/>
    <col min="5870" max="5870" width="5.7109375" style="272" customWidth="1"/>
    <col min="5871" max="5871" width="5.85546875" style="272" customWidth="1"/>
    <col min="5872" max="5872" width="6.7109375" style="272" customWidth="1"/>
    <col min="5873" max="5873" width="5.7109375" style="272" customWidth="1"/>
    <col min="5874" max="5874" width="4.42578125" style="272" customWidth="1"/>
    <col min="5875" max="5875" width="4.85546875" style="272" customWidth="1"/>
    <col min="5876" max="5876" width="4.7109375" style="272" customWidth="1"/>
    <col min="5877" max="5877" width="4.42578125" style="272" customWidth="1"/>
    <col min="5878" max="6121" width="11.42578125" style="272"/>
    <col min="6122" max="6122" width="11.42578125" style="272" customWidth="1"/>
    <col min="6123" max="6123" width="33.42578125" style="272" customWidth="1"/>
    <col min="6124" max="6124" width="16.28515625" style="272" customWidth="1"/>
    <col min="6125" max="6125" width="3.42578125" style="272" customWidth="1"/>
    <col min="6126" max="6126" width="5.7109375" style="272" customWidth="1"/>
    <col min="6127" max="6127" width="5.85546875" style="272" customWidth="1"/>
    <col min="6128" max="6128" width="6.7109375" style="272" customWidth="1"/>
    <col min="6129" max="6129" width="5.7109375" style="272" customWidth="1"/>
    <col min="6130" max="6130" width="4.42578125" style="272" customWidth="1"/>
    <col min="6131" max="6131" width="4.85546875" style="272" customWidth="1"/>
    <col min="6132" max="6132" width="4.7109375" style="272" customWidth="1"/>
    <col min="6133" max="6133" width="4.42578125" style="272" customWidth="1"/>
    <col min="6134" max="6377" width="11.42578125" style="272"/>
    <col min="6378" max="6378" width="11.42578125" style="272" customWidth="1"/>
    <col min="6379" max="6379" width="33.42578125" style="272" customWidth="1"/>
    <col min="6380" max="6380" width="16.28515625" style="272" customWidth="1"/>
    <col min="6381" max="6381" width="3.42578125" style="272" customWidth="1"/>
    <col min="6382" max="6382" width="5.7109375" style="272" customWidth="1"/>
    <col min="6383" max="6383" width="5.85546875" style="272" customWidth="1"/>
    <col min="6384" max="6384" width="6.7109375" style="272" customWidth="1"/>
    <col min="6385" max="6385" width="5.7109375" style="272" customWidth="1"/>
    <col min="6386" max="6386" width="4.42578125" style="272" customWidth="1"/>
    <col min="6387" max="6387" width="4.85546875" style="272" customWidth="1"/>
    <col min="6388" max="6388" width="4.7109375" style="272" customWidth="1"/>
    <col min="6389" max="6389" width="4.42578125" style="272" customWidth="1"/>
    <col min="6390" max="6633" width="11.42578125" style="272"/>
    <col min="6634" max="6634" width="11.42578125" style="272" customWidth="1"/>
    <col min="6635" max="6635" width="33.42578125" style="272" customWidth="1"/>
    <col min="6636" max="6636" width="16.28515625" style="272" customWidth="1"/>
    <col min="6637" max="6637" width="3.42578125" style="272" customWidth="1"/>
    <col min="6638" max="6638" width="5.7109375" style="272" customWidth="1"/>
    <col min="6639" max="6639" width="5.85546875" style="272" customWidth="1"/>
    <col min="6640" max="6640" width="6.7109375" style="272" customWidth="1"/>
    <col min="6641" max="6641" width="5.7109375" style="272" customWidth="1"/>
    <col min="6642" max="6642" width="4.42578125" style="272" customWidth="1"/>
    <col min="6643" max="6643" width="4.85546875" style="272" customWidth="1"/>
    <col min="6644" max="6644" width="4.7109375" style="272" customWidth="1"/>
    <col min="6645" max="6645" width="4.42578125" style="272" customWidth="1"/>
    <col min="6646" max="6889" width="11.42578125" style="272"/>
    <col min="6890" max="6890" width="11.42578125" style="272" customWidth="1"/>
    <col min="6891" max="6891" width="33.42578125" style="272" customWidth="1"/>
    <col min="6892" max="6892" width="16.28515625" style="272" customWidth="1"/>
    <col min="6893" max="6893" width="3.42578125" style="272" customWidth="1"/>
    <col min="6894" max="6894" width="5.7109375" style="272" customWidth="1"/>
    <col min="6895" max="6895" width="5.85546875" style="272" customWidth="1"/>
    <col min="6896" max="6896" width="6.7109375" style="272" customWidth="1"/>
    <col min="6897" max="6897" width="5.7109375" style="272" customWidth="1"/>
    <col min="6898" max="6898" width="4.42578125" style="272" customWidth="1"/>
    <col min="6899" max="6899" width="4.85546875" style="272" customWidth="1"/>
    <col min="6900" max="6900" width="4.7109375" style="272" customWidth="1"/>
    <col min="6901" max="6901" width="4.42578125" style="272" customWidth="1"/>
    <col min="6902" max="7145" width="11.42578125" style="272"/>
    <col min="7146" max="7146" width="11.42578125" style="272" customWidth="1"/>
    <col min="7147" max="7147" width="33.42578125" style="272" customWidth="1"/>
    <col min="7148" max="7148" width="16.28515625" style="272" customWidth="1"/>
    <col min="7149" max="7149" width="3.42578125" style="272" customWidth="1"/>
    <col min="7150" max="7150" width="5.7109375" style="272" customWidth="1"/>
    <col min="7151" max="7151" width="5.85546875" style="272" customWidth="1"/>
    <col min="7152" max="7152" width="6.7109375" style="272" customWidth="1"/>
    <col min="7153" max="7153" width="5.7109375" style="272" customWidth="1"/>
    <col min="7154" max="7154" width="4.42578125" style="272" customWidth="1"/>
    <col min="7155" max="7155" width="4.85546875" style="272" customWidth="1"/>
    <col min="7156" max="7156" width="4.7109375" style="272" customWidth="1"/>
    <col min="7157" max="7157" width="4.42578125" style="272" customWidth="1"/>
    <col min="7158" max="7401" width="11.42578125" style="272"/>
    <col min="7402" max="7402" width="11.42578125" style="272" customWidth="1"/>
    <col min="7403" max="7403" width="33.42578125" style="272" customWidth="1"/>
    <col min="7404" max="7404" width="16.28515625" style="272" customWidth="1"/>
    <col min="7405" max="7405" width="3.42578125" style="272" customWidth="1"/>
    <col min="7406" max="7406" width="5.7109375" style="272" customWidth="1"/>
    <col min="7407" max="7407" width="5.85546875" style="272" customWidth="1"/>
    <col min="7408" max="7408" width="6.7109375" style="272" customWidth="1"/>
    <col min="7409" max="7409" width="5.7109375" style="272" customWidth="1"/>
    <col min="7410" max="7410" width="4.42578125" style="272" customWidth="1"/>
    <col min="7411" max="7411" width="4.85546875" style="272" customWidth="1"/>
    <col min="7412" max="7412" width="4.7109375" style="272" customWidth="1"/>
    <col min="7413" max="7413" width="4.42578125" style="272" customWidth="1"/>
    <col min="7414" max="7657" width="11.42578125" style="272"/>
    <col min="7658" max="7658" width="11.42578125" style="272" customWidth="1"/>
    <col min="7659" max="7659" width="33.42578125" style="272" customWidth="1"/>
    <col min="7660" max="7660" width="16.28515625" style="272" customWidth="1"/>
    <col min="7661" max="7661" width="3.42578125" style="272" customWidth="1"/>
    <col min="7662" max="7662" width="5.7109375" style="272" customWidth="1"/>
    <col min="7663" max="7663" width="5.85546875" style="272" customWidth="1"/>
    <col min="7664" max="7664" width="6.7109375" style="272" customWidth="1"/>
    <col min="7665" max="7665" width="5.7109375" style="272" customWidth="1"/>
    <col min="7666" max="7666" width="4.42578125" style="272" customWidth="1"/>
    <col min="7667" max="7667" width="4.85546875" style="272" customWidth="1"/>
    <col min="7668" max="7668" width="4.7109375" style="272" customWidth="1"/>
    <col min="7669" max="7669" width="4.42578125" style="272" customWidth="1"/>
    <col min="7670" max="7913" width="11.42578125" style="272"/>
    <col min="7914" max="7914" width="11.42578125" style="272" customWidth="1"/>
    <col min="7915" max="7915" width="33.42578125" style="272" customWidth="1"/>
    <col min="7916" max="7916" width="16.28515625" style="272" customWidth="1"/>
    <col min="7917" max="7917" width="3.42578125" style="272" customWidth="1"/>
    <col min="7918" max="7918" width="5.7109375" style="272" customWidth="1"/>
    <col min="7919" max="7919" width="5.85546875" style="272" customWidth="1"/>
    <col min="7920" max="7920" width="6.7109375" style="272" customWidth="1"/>
    <col min="7921" max="7921" width="5.7109375" style="272" customWidth="1"/>
    <col min="7922" max="7922" width="4.42578125" style="272" customWidth="1"/>
    <col min="7923" max="7923" width="4.85546875" style="272" customWidth="1"/>
    <col min="7924" max="7924" width="4.7109375" style="272" customWidth="1"/>
    <col min="7925" max="7925" width="4.42578125" style="272" customWidth="1"/>
    <col min="7926" max="8169" width="11.42578125" style="272"/>
    <col min="8170" max="8170" width="11.42578125" style="272" customWidth="1"/>
    <col min="8171" max="8171" width="33.42578125" style="272" customWidth="1"/>
    <col min="8172" max="8172" width="16.28515625" style="272" customWidth="1"/>
    <col min="8173" max="8173" width="3.42578125" style="272" customWidth="1"/>
    <col min="8174" max="8174" width="5.7109375" style="272" customWidth="1"/>
    <col min="8175" max="8175" width="5.85546875" style="272" customWidth="1"/>
    <col min="8176" max="8176" width="6.7109375" style="272" customWidth="1"/>
    <col min="8177" max="8177" width="5.7109375" style="272" customWidth="1"/>
    <col min="8178" max="8178" width="4.42578125" style="272" customWidth="1"/>
    <col min="8179" max="8179" width="4.85546875" style="272" customWidth="1"/>
    <col min="8180" max="8180" width="4.7109375" style="272" customWidth="1"/>
    <col min="8181" max="8181" width="4.42578125" style="272" customWidth="1"/>
    <col min="8182" max="8425" width="11.42578125" style="272"/>
    <col min="8426" max="8426" width="11.42578125" style="272" customWidth="1"/>
    <col min="8427" max="8427" width="33.42578125" style="272" customWidth="1"/>
    <col min="8428" max="8428" width="16.28515625" style="272" customWidth="1"/>
    <col min="8429" max="8429" width="3.42578125" style="272" customWidth="1"/>
    <col min="8430" max="8430" width="5.7109375" style="272" customWidth="1"/>
    <col min="8431" max="8431" width="5.85546875" style="272" customWidth="1"/>
    <col min="8432" max="8432" width="6.7109375" style="272" customWidth="1"/>
    <col min="8433" max="8433" width="5.7109375" style="272" customWidth="1"/>
    <col min="8434" max="8434" width="4.42578125" style="272" customWidth="1"/>
    <col min="8435" max="8435" width="4.85546875" style="272" customWidth="1"/>
    <col min="8436" max="8436" width="4.7109375" style="272" customWidth="1"/>
    <col min="8437" max="8437" width="4.42578125" style="272" customWidth="1"/>
    <col min="8438" max="8681" width="11.42578125" style="272"/>
    <col min="8682" max="8682" width="11.42578125" style="272" customWidth="1"/>
    <col min="8683" max="8683" width="33.42578125" style="272" customWidth="1"/>
    <col min="8684" max="8684" width="16.28515625" style="272" customWidth="1"/>
    <col min="8685" max="8685" width="3.42578125" style="272" customWidth="1"/>
    <col min="8686" max="8686" width="5.7109375" style="272" customWidth="1"/>
    <col min="8687" max="8687" width="5.85546875" style="272" customWidth="1"/>
    <col min="8688" max="8688" width="6.7109375" style="272" customWidth="1"/>
    <col min="8689" max="8689" width="5.7109375" style="272" customWidth="1"/>
    <col min="8690" max="8690" width="4.42578125" style="272" customWidth="1"/>
    <col min="8691" max="8691" width="4.85546875" style="272" customWidth="1"/>
    <col min="8692" max="8692" width="4.7109375" style="272" customWidth="1"/>
    <col min="8693" max="8693" width="4.42578125" style="272" customWidth="1"/>
    <col min="8694" max="8937" width="11.42578125" style="272"/>
    <col min="8938" max="8938" width="11.42578125" style="272" customWidth="1"/>
    <col min="8939" max="8939" width="33.42578125" style="272" customWidth="1"/>
    <col min="8940" max="8940" width="16.28515625" style="272" customWidth="1"/>
    <col min="8941" max="8941" width="3.42578125" style="272" customWidth="1"/>
    <col min="8942" max="8942" width="5.7109375" style="272" customWidth="1"/>
    <col min="8943" max="8943" width="5.85546875" style="272" customWidth="1"/>
    <col min="8944" max="8944" width="6.7109375" style="272" customWidth="1"/>
    <col min="8945" max="8945" width="5.7109375" style="272" customWidth="1"/>
    <col min="8946" max="8946" width="4.42578125" style="272" customWidth="1"/>
    <col min="8947" max="8947" width="4.85546875" style="272" customWidth="1"/>
    <col min="8948" max="8948" width="4.7109375" style="272" customWidth="1"/>
    <col min="8949" max="8949" width="4.42578125" style="272" customWidth="1"/>
    <col min="8950" max="9193" width="11.42578125" style="272"/>
    <col min="9194" max="9194" width="11.42578125" style="272" customWidth="1"/>
    <col min="9195" max="9195" width="33.42578125" style="272" customWidth="1"/>
    <col min="9196" max="9196" width="16.28515625" style="272" customWidth="1"/>
    <col min="9197" max="9197" width="3.42578125" style="272" customWidth="1"/>
    <col min="9198" max="9198" width="5.7109375" style="272" customWidth="1"/>
    <col min="9199" max="9199" width="5.85546875" style="272" customWidth="1"/>
    <col min="9200" max="9200" width="6.7109375" style="272" customWidth="1"/>
    <col min="9201" max="9201" width="5.7109375" style="272" customWidth="1"/>
    <col min="9202" max="9202" width="4.42578125" style="272" customWidth="1"/>
    <col min="9203" max="9203" width="4.85546875" style="272" customWidth="1"/>
    <col min="9204" max="9204" width="4.7109375" style="272" customWidth="1"/>
    <col min="9205" max="9205" width="4.42578125" style="272" customWidth="1"/>
    <col min="9206" max="9449" width="11.42578125" style="272"/>
    <col min="9450" max="9450" width="11.42578125" style="272" customWidth="1"/>
    <col min="9451" max="9451" width="33.42578125" style="272" customWidth="1"/>
    <col min="9452" max="9452" width="16.28515625" style="272" customWidth="1"/>
    <col min="9453" max="9453" width="3.42578125" style="272" customWidth="1"/>
    <col min="9454" max="9454" width="5.7109375" style="272" customWidth="1"/>
    <col min="9455" max="9455" width="5.85546875" style="272" customWidth="1"/>
    <col min="9456" max="9456" width="6.7109375" style="272" customWidth="1"/>
    <col min="9457" max="9457" width="5.7109375" style="272" customWidth="1"/>
    <col min="9458" max="9458" width="4.42578125" style="272" customWidth="1"/>
    <col min="9459" max="9459" width="4.85546875" style="272" customWidth="1"/>
    <col min="9460" max="9460" width="4.7109375" style="272" customWidth="1"/>
    <col min="9461" max="9461" width="4.42578125" style="272" customWidth="1"/>
    <col min="9462" max="9705" width="11.42578125" style="272"/>
    <col min="9706" max="9706" width="11.42578125" style="272" customWidth="1"/>
    <col min="9707" max="9707" width="33.42578125" style="272" customWidth="1"/>
    <col min="9708" max="9708" width="16.28515625" style="272" customWidth="1"/>
    <col min="9709" max="9709" width="3.42578125" style="272" customWidth="1"/>
    <col min="9710" max="9710" width="5.7109375" style="272" customWidth="1"/>
    <col min="9711" max="9711" width="5.85546875" style="272" customWidth="1"/>
    <col min="9712" max="9712" width="6.7109375" style="272" customWidth="1"/>
    <col min="9713" max="9713" width="5.7109375" style="272" customWidth="1"/>
    <col min="9714" max="9714" width="4.42578125" style="272" customWidth="1"/>
    <col min="9715" max="9715" width="4.85546875" style="272" customWidth="1"/>
    <col min="9716" max="9716" width="4.7109375" style="272" customWidth="1"/>
    <col min="9717" max="9717" width="4.42578125" style="272" customWidth="1"/>
    <col min="9718" max="9961" width="11.42578125" style="272"/>
    <col min="9962" max="9962" width="11.42578125" style="272" customWidth="1"/>
    <col min="9963" max="9963" width="33.42578125" style="272" customWidth="1"/>
    <col min="9964" max="9964" width="16.28515625" style="272" customWidth="1"/>
    <col min="9965" max="9965" width="3.42578125" style="272" customWidth="1"/>
    <col min="9966" max="9966" width="5.7109375" style="272" customWidth="1"/>
    <col min="9967" max="9967" width="5.85546875" style="272" customWidth="1"/>
    <col min="9968" max="9968" width="6.7109375" style="272" customWidth="1"/>
    <col min="9969" max="9969" width="5.7109375" style="272" customWidth="1"/>
    <col min="9970" max="9970" width="4.42578125" style="272" customWidth="1"/>
    <col min="9971" max="9971" width="4.85546875" style="272" customWidth="1"/>
    <col min="9972" max="9972" width="4.7109375" style="272" customWidth="1"/>
    <col min="9973" max="9973" width="4.42578125" style="272" customWidth="1"/>
    <col min="9974" max="10217" width="11.42578125" style="272"/>
    <col min="10218" max="10218" width="11.42578125" style="272" customWidth="1"/>
    <col min="10219" max="10219" width="33.42578125" style="272" customWidth="1"/>
    <col min="10220" max="10220" width="16.28515625" style="272" customWidth="1"/>
    <col min="10221" max="10221" width="3.42578125" style="272" customWidth="1"/>
    <col min="10222" max="10222" width="5.7109375" style="272" customWidth="1"/>
    <col min="10223" max="10223" width="5.85546875" style="272" customWidth="1"/>
    <col min="10224" max="10224" width="6.7109375" style="272" customWidth="1"/>
    <col min="10225" max="10225" width="5.7109375" style="272" customWidth="1"/>
    <col min="10226" max="10226" width="4.42578125" style="272" customWidth="1"/>
    <col min="10227" max="10227" width="4.85546875" style="272" customWidth="1"/>
    <col min="10228" max="10228" width="4.7109375" style="272" customWidth="1"/>
    <col min="10229" max="10229" width="4.42578125" style="272" customWidth="1"/>
    <col min="10230" max="10473" width="11.42578125" style="272"/>
    <col min="10474" max="10474" width="11.42578125" style="272" customWidth="1"/>
    <col min="10475" max="10475" width="33.42578125" style="272" customWidth="1"/>
    <col min="10476" max="10476" width="16.28515625" style="272" customWidth="1"/>
    <col min="10477" max="10477" width="3.42578125" style="272" customWidth="1"/>
    <col min="10478" max="10478" width="5.7109375" style="272" customWidth="1"/>
    <col min="10479" max="10479" width="5.85546875" style="272" customWidth="1"/>
    <col min="10480" max="10480" width="6.7109375" style="272" customWidth="1"/>
    <col min="10481" max="10481" width="5.7109375" style="272" customWidth="1"/>
    <col min="10482" max="10482" width="4.42578125" style="272" customWidth="1"/>
    <col min="10483" max="10483" width="4.85546875" style="272" customWidth="1"/>
    <col min="10484" max="10484" width="4.7109375" style="272" customWidth="1"/>
    <col min="10485" max="10485" width="4.42578125" style="272" customWidth="1"/>
    <col min="10486" max="10729" width="11.42578125" style="272"/>
    <col min="10730" max="10730" width="11.42578125" style="272" customWidth="1"/>
    <col min="10731" max="10731" width="33.42578125" style="272" customWidth="1"/>
    <col min="10732" max="10732" width="16.28515625" style="272" customWidth="1"/>
    <col min="10733" max="10733" width="3.42578125" style="272" customWidth="1"/>
    <col min="10734" max="10734" width="5.7109375" style="272" customWidth="1"/>
    <col min="10735" max="10735" width="5.85546875" style="272" customWidth="1"/>
    <col min="10736" max="10736" width="6.7109375" style="272" customWidth="1"/>
    <col min="10737" max="10737" width="5.7109375" style="272" customWidth="1"/>
    <col min="10738" max="10738" width="4.42578125" style="272" customWidth="1"/>
    <col min="10739" max="10739" width="4.85546875" style="272" customWidth="1"/>
    <col min="10740" max="10740" width="4.7109375" style="272" customWidth="1"/>
    <col min="10741" max="10741" width="4.42578125" style="272" customWidth="1"/>
    <col min="10742" max="10985" width="11.42578125" style="272"/>
    <col min="10986" max="10986" width="11.42578125" style="272" customWidth="1"/>
    <col min="10987" max="10987" width="33.42578125" style="272" customWidth="1"/>
    <col min="10988" max="10988" width="16.28515625" style="272" customWidth="1"/>
    <col min="10989" max="10989" width="3.42578125" style="272" customWidth="1"/>
    <col min="10990" max="10990" width="5.7109375" style="272" customWidth="1"/>
    <col min="10991" max="10991" width="5.85546875" style="272" customWidth="1"/>
    <col min="10992" max="10992" width="6.7109375" style="272" customWidth="1"/>
    <col min="10993" max="10993" width="5.7109375" style="272" customWidth="1"/>
    <col min="10994" max="10994" width="4.42578125" style="272" customWidth="1"/>
    <col min="10995" max="10995" width="4.85546875" style="272" customWidth="1"/>
    <col min="10996" max="10996" width="4.7109375" style="272" customWidth="1"/>
    <col min="10997" max="10997" width="4.42578125" style="272" customWidth="1"/>
    <col min="10998" max="11241" width="11.42578125" style="272"/>
    <col min="11242" max="11242" width="11.42578125" style="272" customWidth="1"/>
    <col min="11243" max="11243" width="33.42578125" style="272" customWidth="1"/>
    <col min="11244" max="11244" width="16.28515625" style="272" customWidth="1"/>
    <col min="11245" max="11245" width="3.42578125" style="272" customWidth="1"/>
    <col min="11246" max="11246" width="5.7109375" style="272" customWidth="1"/>
    <col min="11247" max="11247" width="5.85546875" style="272" customWidth="1"/>
    <col min="11248" max="11248" width="6.7109375" style="272" customWidth="1"/>
    <col min="11249" max="11249" width="5.7109375" style="272" customWidth="1"/>
    <col min="11250" max="11250" width="4.42578125" style="272" customWidth="1"/>
    <col min="11251" max="11251" width="4.85546875" style="272" customWidth="1"/>
    <col min="11252" max="11252" width="4.7109375" style="272" customWidth="1"/>
    <col min="11253" max="11253" width="4.42578125" style="272" customWidth="1"/>
    <col min="11254" max="11497" width="11.42578125" style="272"/>
    <col min="11498" max="11498" width="11.42578125" style="272" customWidth="1"/>
    <col min="11499" max="11499" width="33.42578125" style="272" customWidth="1"/>
    <col min="11500" max="11500" width="16.28515625" style="272" customWidth="1"/>
    <col min="11501" max="11501" width="3.42578125" style="272" customWidth="1"/>
    <col min="11502" max="11502" width="5.7109375" style="272" customWidth="1"/>
    <col min="11503" max="11503" width="5.85546875" style="272" customWidth="1"/>
    <col min="11504" max="11504" width="6.7109375" style="272" customWidth="1"/>
    <col min="11505" max="11505" width="5.7109375" style="272" customWidth="1"/>
    <col min="11506" max="11506" width="4.42578125" style="272" customWidth="1"/>
    <col min="11507" max="11507" width="4.85546875" style="272" customWidth="1"/>
    <col min="11508" max="11508" width="4.7109375" style="272" customWidth="1"/>
    <col min="11509" max="11509" width="4.42578125" style="272" customWidth="1"/>
    <col min="11510" max="11753" width="11.42578125" style="272"/>
    <col min="11754" max="11754" width="11.42578125" style="272" customWidth="1"/>
    <col min="11755" max="11755" width="33.42578125" style="272" customWidth="1"/>
    <col min="11756" max="11756" width="16.28515625" style="272" customWidth="1"/>
    <col min="11757" max="11757" width="3.42578125" style="272" customWidth="1"/>
    <col min="11758" max="11758" width="5.7109375" style="272" customWidth="1"/>
    <col min="11759" max="11759" width="5.85546875" style="272" customWidth="1"/>
    <col min="11760" max="11760" width="6.7109375" style="272" customWidth="1"/>
    <col min="11761" max="11761" width="5.7109375" style="272" customWidth="1"/>
    <col min="11762" max="11762" width="4.42578125" style="272" customWidth="1"/>
    <col min="11763" max="11763" width="4.85546875" style="272" customWidth="1"/>
    <col min="11764" max="11764" width="4.7109375" style="272" customWidth="1"/>
    <col min="11765" max="11765" width="4.42578125" style="272" customWidth="1"/>
    <col min="11766" max="12009" width="11.42578125" style="272"/>
    <col min="12010" max="12010" width="11.42578125" style="272" customWidth="1"/>
    <col min="12011" max="12011" width="33.42578125" style="272" customWidth="1"/>
    <col min="12012" max="12012" width="16.28515625" style="272" customWidth="1"/>
    <col min="12013" max="12013" width="3.42578125" style="272" customWidth="1"/>
    <col min="12014" max="12014" width="5.7109375" style="272" customWidth="1"/>
    <col min="12015" max="12015" width="5.85546875" style="272" customWidth="1"/>
    <col min="12016" max="12016" width="6.7109375" style="272" customWidth="1"/>
    <col min="12017" max="12017" width="5.7109375" style="272" customWidth="1"/>
    <col min="12018" max="12018" width="4.42578125" style="272" customWidth="1"/>
    <col min="12019" max="12019" width="4.85546875" style="272" customWidth="1"/>
    <col min="12020" max="12020" width="4.7109375" style="272" customWidth="1"/>
    <col min="12021" max="12021" width="4.42578125" style="272" customWidth="1"/>
    <col min="12022" max="12265" width="11.42578125" style="272"/>
    <col min="12266" max="12266" width="11.42578125" style="272" customWidth="1"/>
    <col min="12267" max="12267" width="33.42578125" style="272" customWidth="1"/>
    <col min="12268" max="12268" width="16.28515625" style="272" customWidth="1"/>
    <col min="12269" max="12269" width="3.42578125" style="272" customWidth="1"/>
    <col min="12270" max="12270" width="5.7109375" style="272" customWidth="1"/>
    <col min="12271" max="12271" width="5.85546875" style="272" customWidth="1"/>
    <col min="12272" max="12272" width="6.7109375" style="272" customWidth="1"/>
    <col min="12273" max="12273" width="5.7109375" style="272" customWidth="1"/>
    <col min="12274" max="12274" width="4.42578125" style="272" customWidth="1"/>
    <col min="12275" max="12275" width="4.85546875" style="272" customWidth="1"/>
    <col min="12276" max="12276" width="4.7109375" style="272" customWidth="1"/>
    <col min="12277" max="12277" width="4.42578125" style="272" customWidth="1"/>
    <col min="12278" max="12521" width="11.42578125" style="272"/>
    <col min="12522" max="12522" width="11.42578125" style="272" customWidth="1"/>
    <col min="12523" max="12523" width="33.42578125" style="272" customWidth="1"/>
    <col min="12524" max="12524" width="16.28515625" style="272" customWidth="1"/>
    <col min="12525" max="12525" width="3.42578125" style="272" customWidth="1"/>
    <col min="12526" max="12526" width="5.7109375" style="272" customWidth="1"/>
    <col min="12527" max="12527" width="5.85546875" style="272" customWidth="1"/>
    <col min="12528" max="12528" width="6.7109375" style="272" customWidth="1"/>
    <col min="12529" max="12529" width="5.7109375" style="272" customWidth="1"/>
    <col min="12530" max="12530" width="4.42578125" style="272" customWidth="1"/>
    <col min="12531" max="12531" width="4.85546875" style="272" customWidth="1"/>
    <col min="12532" max="12532" width="4.7109375" style="272" customWidth="1"/>
    <col min="12533" max="12533" width="4.42578125" style="272" customWidth="1"/>
    <col min="12534" max="12777" width="11.42578125" style="272"/>
    <col min="12778" max="12778" width="11.42578125" style="272" customWidth="1"/>
    <col min="12779" max="12779" width="33.42578125" style="272" customWidth="1"/>
    <col min="12780" max="12780" width="16.28515625" style="272" customWidth="1"/>
    <col min="12781" max="12781" width="3.42578125" style="272" customWidth="1"/>
    <col min="12782" max="12782" width="5.7109375" style="272" customWidth="1"/>
    <col min="12783" max="12783" width="5.85546875" style="272" customWidth="1"/>
    <col min="12784" max="12784" width="6.7109375" style="272" customWidth="1"/>
    <col min="12785" max="12785" width="5.7109375" style="272" customWidth="1"/>
    <col min="12786" max="12786" width="4.42578125" style="272" customWidth="1"/>
    <col min="12787" max="12787" width="4.85546875" style="272" customWidth="1"/>
    <col min="12788" max="12788" width="4.7109375" style="272" customWidth="1"/>
    <col min="12789" max="12789" width="4.42578125" style="272" customWidth="1"/>
    <col min="12790" max="13033" width="11.42578125" style="272"/>
    <col min="13034" max="13034" width="11.42578125" style="272" customWidth="1"/>
    <col min="13035" max="13035" width="33.42578125" style="272" customWidth="1"/>
    <col min="13036" max="13036" width="16.28515625" style="272" customWidth="1"/>
    <col min="13037" max="13037" width="3.42578125" style="272" customWidth="1"/>
    <col min="13038" max="13038" width="5.7109375" style="272" customWidth="1"/>
    <col min="13039" max="13039" width="5.85546875" style="272" customWidth="1"/>
    <col min="13040" max="13040" width="6.7109375" style="272" customWidth="1"/>
    <col min="13041" max="13041" width="5.7109375" style="272" customWidth="1"/>
    <col min="13042" max="13042" width="4.42578125" style="272" customWidth="1"/>
    <col min="13043" max="13043" width="4.85546875" style="272" customWidth="1"/>
    <col min="13044" max="13044" width="4.7109375" style="272" customWidth="1"/>
    <col min="13045" max="13045" width="4.42578125" style="272" customWidth="1"/>
    <col min="13046" max="13289" width="11.42578125" style="272"/>
    <col min="13290" max="13290" width="11.42578125" style="272" customWidth="1"/>
    <col min="13291" max="13291" width="33.42578125" style="272" customWidth="1"/>
    <col min="13292" max="13292" width="16.28515625" style="272" customWidth="1"/>
    <col min="13293" max="13293" width="3.42578125" style="272" customWidth="1"/>
    <col min="13294" max="13294" width="5.7109375" style="272" customWidth="1"/>
    <col min="13295" max="13295" width="5.85546875" style="272" customWidth="1"/>
    <col min="13296" max="13296" width="6.7109375" style="272" customWidth="1"/>
    <col min="13297" max="13297" width="5.7109375" style="272" customWidth="1"/>
    <col min="13298" max="13298" width="4.42578125" style="272" customWidth="1"/>
    <col min="13299" max="13299" width="4.85546875" style="272" customWidth="1"/>
    <col min="13300" max="13300" width="4.7109375" style="272" customWidth="1"/>
    <col min="13301" max="13301" width="4.42578125" style="272" customWidth="1"/>
    <col min="13302" max="13545" width="11.42578125" style="272"/>
    <col min="13546" max="13546" width="11.42578125" style="272" customWidth="1"/>
    <col min="13547" max="13547" width="33.42578125" style="272" customWidth="1"/>
    <col min="13548" max="13548" width="16.28515625" style="272" customWidth="1"/>
    <col min="13549" max="13549" width="3.42578125" style="272" customWidth="1"/>
    <col min="13550" max="13550" width="5.7109375" style="272" customWidth="1"/>
    <col min="13551" max="13551" width="5.85546875" style="272" customWidth="1"/>
    <col min="13552" max="13552" width="6.7109375" style="272" customWidth="1"/>
    <col min="13553" max="13553" width="5.7109375" style="272" customWidth="1"/>
    <col min="13554" max="13554" width="4.42578125" style="272" customWidth="1"/>
    <col min="13555" max="13555" width="4.85546875" style="272" customWidth="1"/>
    <col min="13556" max="13556" width="4.7109375" style="272" customWidth="1"/>
    <col min="13557" max="13557" width="4.42578125" style="272" customWidth="1"/>
    <col min="13558" max="13801" width="11.42578125" style="272"/>
    <col min="13802" max="13802" width="11.42578125" style="272" customWidth="1"/>
    <col min="13803" max="13803" width="33.42578125" style="272" customWidth="1"/>
    <col min="13804" max="13804" width="16.28515625" style="272" customWidth="1"/>
    <col min="13805" max="13805" width="3.42578125" style="272" customWidth="1"/>
    <col min="13806" max="13806" width="5.7109375" style="272" customWidth="1"/>
    <col min="13807" max="13807" width="5.85546875" style="272" customWidth="1"/>
    <col min="13808" max="13808" width="6.7109375" style="272" customWidth="1"/>
    <col min="13809" max="13809" width="5.7109375" style="272" customWidth="1"/>
    <col min="13810" max="13810" width="4.42578125" style="272" customWidth="1"/>
    <col min="13811" max="13811" width="4.85546875" style="272" customWidth="1"/>
    <col min="13812" max="13812" width="4.7109375" style="272" customWidth="1"/>
    <col min="13813" max="13813" width="4.42578125" style="272" customWidth="1"/>
    <col min="13814" max="14057" width="11.42578125" style="272"/>
    <col min="14058" max="14058" width="11.42578125" style="272" customWidth="1"/>
    <col min="14059" max="14059" width="33.42578125" style="272" customWidth="1"/>
    <col min="14060" max="14060" width="16.28515625" style="272" customWidth="1"/>
    <col min="14061" max="14061" width="3.42578125" style="272" customWidth="1"/>
    <col min="14062" max="14062" width="5.7109375" style="272" customWidth="1"/>
    <col min="14063" max="14063" width="5.85546875" style="272" customWidth="1"/>
    <col min="14064" max="14064" width="6.7109375" style="272" customWidth="1"/>
    <col min="14065" max="14065" width="5.7109375" style="272" customWidth="1"/>
    <col min="14066" max="14066" width="4.42578125" style="272" customWidth="1"/>
    <col min="14067" max="14067" width="4.85546875" style="272" customWidth="1"/>
    <col min="14068" max="14068" width="4.7109375" style="272" customWidth="1"/>
    <col min="14069" max="14069" width="4.42578125" style="272" customWidth="1"/>
    <col min="14070" max="14313" width="11.42578125" style="272"/>
    <col min="14314" max="14314" width="11.42578125" style="272" customWidth="1"/>
    <col min="14315" max="14315" width="33.42578125" style="272" customWidth="1"/>
    <col min="14316" max="14316" width="16.28515625" style="272" customWidth="1"/>
    <col min="14317" max="14317" width="3.42578125" style="272" customWidth="1"/>
    <col min="14318" max="14318" width="5.7109375" style="272" customWidth="1"/>
    <col min="14319" max="14319" width="5.85546875" style="272" customWidth="1"/>
    <col min="14320" max="14320" width="6.7109375" style="272" customWidth="1"/>
    <col min="14321" max="14321" width="5.7109375" style="272" customWidth="1"/>
    <col min="14322" max="14322" width="4.42578125" style="272" customWidth="1"/>
    <col min="14323" max="14323" width="4.85546875" style="272" customWidth="1"/>
    <col min="14324" max="14324" width="4.7109375" style="272" customWidth="1"/>
    <col min="14325" max="14325" width="4.42578125" style="272" customWidth="1"/>
    <col min="14326" max="14569" width="11.42578125" style="272"/>
    <col min="14570" max="14570" width="11.42578125" style="272" customWidth="1"/>
    <col min="14571" max="14571" width="33.42578125" style="272" customWidth="1"/>
    <col min="14572" max="14572" width="16.28515625" style="272" customWidth="1"/>
    <col min="14573" max="14573" width="3.42578125" style="272" customWidth="1"/>
    <col min="14574" max="14574" width="5.7109375" style="272" customWidth="1"/>
    <col min="14575" max="14575" width="5.85546875" style="272" customWidth="1"/>
    <col min="14576" max="14576" width="6.7109375" style="272" customWidth="1"/>
    <col min="14577" max="14577" width="5.7109375" style="272" customWidth="1"/>
    <col min="14578" max="14578" width="4.42578125" style="272" customWidth="1"/>
    <col min="14579" max="14579" width="4.85546875" style="272" customWidth="1"/>
    <col min="14580" max="14580" width="4.7109375" style="272" customWidth="1"/>
    <col min="14581" max="14581" width="4.42578125" style="272" customWidth="1"/>
    <col min="14582" max="14825" width="11.42578125" style="272"/>
    <col min="14826" max="14826" width="11.42578125" style="272" customWidth="1"/>
    <col min="14827" max="14827" width="33.42578125" style="272" customWidth="1"/>
    <col min="14828" max="14828" width="16.28515625" style="272" customWidth="1"/>
    <col min="14829" max="14829" width="3.42578125" style="272" customWidth="1"/>
    <col min="14830" max="14830" width="5.7109375" style="272" customWidth="1"/>
    <col min="14831" max="14831" width="5.85546875" style="272" customWidth="1"/>
    <col min="14832" max="14832" width="6.7109375" style="272" customWidth="1"/>
    <col min="14833" max="14833" width="5.7109375" style="272" customWidth="1"/>
    <col min="14834" max="14834" width="4.42578125" style="272" customWidth="1"/>
    <col min="14835" max="14835" width="4.85546875" style="272" customWidth="1"/>
    <col min="14836" max="14836" width="4.7109375" style="272" customWidth="1"/>
    <col min="14837" max="14837" width="4.42578125" style="272" customWidth="1"/>
    <col min="14838" max="15081" width="11.42578125" style="272"/>
    <col min="15082" max="15082" width="11.42578125" style="272" customWidth="1"/>
    <col min="15083" max="15083" width="33.42578125" style="272" customWidth="1"/>
    <col min="15084" max="15084" width="16.28515625" style="272" customWidth="1"/>
    <col min="15085" max="15085" width="3.42578125" style="272" customWidth="1"/>
    <col min="15086" max="15086" width="5.7109375" style="272" customWidth="1"/>
    <col min="15087" max="15087" width="5.85546875" style="272" customWidth="1"/>
    <col min="15088" max="15088" width="6.7109375" style="272" customWidth="1"/>
    <col min="15089" max="15089" width="5.7109375" style="272" customWidth="1"/>
    <col min="15090" max="15090" width="4.42578125" style="272" customWidth="1"/>
    <col min="15091" max="15091" width="4.85546875" style="272" customWidth="1"/>
    <col min="15092" max="15092" width="4.7109375" style="272" customWidth="1"/>
    <col min="15093" max="15093" width="4.42578125" style="272" customWidth="1"/>
    <col min="15094" max="15337" width="11.42578125" style="272"/>
    <col min="15338" max="15338" width="11.42578125" style="272" customWidth="1"/>
    <col min="15339" max="15339" width="33.42578125" style="272" customWidth="1"/>
    <col min="15340" max="15340" width="16.28515625" style="272" customWidth="1"/>
    <col min="15341" max="15341" width="3.42578125" style="272" customWidth="1"/>
    <col min="15342" max="15342" width="5.7109375" style="272" customWidth="1"/>
    <col min="15343" max="15343" width="5.85546875" style="272" customWidth="1"/>
    <col min="15344" max="15344" width="6.7109375" style="272" customWidth="1"/>
    <col min="15345" max="15345" width="5.7109375" style="272" customWidth="1"/>
    <col min="15346" max="15346" width="4.42578125" style="272" customWidth="1"/>
    <col min="15347" max="15347" width="4.85546875" style="272" customWidth="1"/>
    <col min="15348" max="15348" width="4.7109375" style="272" customWidth="1"/>
    <col min="15349" max="15349" width="4.42578125" style="272" customWidth="1"/>
    <col min="15350" max="15593" width="11.42578125" style="272"/>
    <col min="15594" max="15594" width="11.42578125" style="272" customWidth="1"/>
    <col min="15595" max="15595" width="33.42578125" style="272" customWidth="1"/>
    <col min="15596" max="15596" width="16.28515625" style="272" customWidth="1"/>
    <col min="15597" max="15597" width="3.42578125" style="272" customWidth="1"/>
    <col min="15598" max="15598" width="5.7109375" style="272" customWidth="1"/>
    <col min="15599" max="15599" width="5.85546875" style="272" customWidth="1"/>
    <col min="15600" max="15600" width="6.7109375" style="272" customWidth="1"/>
    <col min="15601" max="15601" width="5.7109375" style="272" customWidth="1"/>
    <col min="15602" max="15602" width="4.42578125" style="272" customWidth="1"/>
    <col min="15603" max="15603" width="4.85546875" style="272" customWidth="1"/>
    <col min="15604" max="15604" width="4.7109375" style="272" customWidth="1"/>
    <col min="15605" max="15605" width="4.42578125" style="272" customWidth="1"/>
    <col min="15606" max="15849" width="11.42578125" style="272"/>
    <col min="15850" max="15850" width="11.42578125" style="272" customWidth="1"/>
    <col min="15851" max="15851" width="33.42578125" style="272" customWidth="1"/>
    <col min="15852" max="15852" width="16.28515625" style="272" customWidth="1"/>
    <col min="15853" max="15853" width="3.42578125" style="272" customWidth="1"/>
    <col min="15854" max="15854" width="5.7109375" style="272" customWidth="1"/>
    <col min="15855" max="15855" width="5.85546875" style="272" customWidth="1"/>
    <col min="15856" max="15856" width="6.7109375" style="272" customWidth="1"/>
    <col min="15857" max="15857" width="5.7109375" style="272" customWidth="1"/>
    <col min="15858" max="15858" width="4.42578125" style="272" customWidth="1"/>
    <col min="15859" max="15859" width="4.85546875" style="272" customWidth="1"/>
    <col min="15860" max="15860" width="4.7109375" style="272" customWidth="1"/>
    <col min="15861" max="15861" width="4.42578125" style="272" customWidth="1"/>
    <col min="15862" max="16105" width="11.42578125" style="272"/>
    <col min="16106" max="16106" width="11.42578125" style="272" customWidth="1"/>
    <col min="16107" max="16107" width="33.42578125" style="272" customWidth="1"/>
    <col min="16108" max="16108" width="16.28515625" style="272" customWidth="1"/>
    <col min="16109" max="16109" width="3.42578125" style="272" customWidth="1"/>
    <col min="16110" max="16110" width="5.7109375" style="272" customWidth="1"/>
    <col min="16111" max="16111" width="5.85546875" style="272" customWidth="1"/>
    <col min="16112" max="16112" width="6.7109375" style="272" customWidth="1"/>
    <col min="16113" max="16113" width="5.7109375" style="272" customWidth="1"/>
    <col min="16114" max="16114" width="4.42578125" style="272" customWidth="1"/>
    <col min="16115" max="16115" width="4.85546875" style="272" customWidth="1"/>
    <col min="16116" max="16116" width="4.7109375" style="272" customWidth="1"/>
    <col min="16117" max="16117" width="4.42578125" style="272" customWidth="1"/>
    <col min="16118" max="16384" width="11.42578125" style="272"/>
  </cols>
  <sheetData>
    <row r="1" spans="1:25" ht="18" customHeight="1" thickBot="1" x14ac:dyDescent="0.25">
      <c r="A1" s="493">
        <v>5</v>
      </c>
      <c r="B1" s="493">
        <v>33</v>
      </c>
      <c r="C1" s="493">
        <v>39</v>
      </c>
      <c r="D1" s="493">
        <v>12</v>
      </c>
      <c r="E1" s="493">
        <v>12</v>
      </c>
      <c r="F1" s="493">
        <v>12</v>
      </c>
      <c r="G1" s="493">
        <v>12</v>
      </c>
      <c r="H1" s="493">
        <v>12</v>
      </c>
      <c r="I1" s="493">
        <v>12</v>
      </c>
      <c r="J1" s="493">
        <v>12</v>
      </c>
      <c r="K1" s="493">
        <v>12</v>
      </c>
      <c r="L1" s="493">
        <v>12</v>
      </c>
      <c r="M1" s="494" t="s">
        <v>733</v>
      </c>
      <c r="O1" s="582" t="s">
        <v>862</v>
      </c>
      <c r="P1" s="583"/>
      <c r="Q1" s="583"/>
      <c r="R1" s="583"/>
      <c r="S1" s="583"/>
      <c r="T1" s="583"/>
      <c r="U1" s="583"/>
    </row>
    <row r="2" spans="1:25" ht="42.75" customHeight="1" x14ac:dyDescent="0.2">
      <c r="A2" s="594"/>
      <c r="B2" s="862" t="str">
        <f>O2</f>
        <v>NOM DU PLAT  à saisir cellule O2</v>
      </c>
      <c r="C2" s="863"/>
      <c r="D2" s="863"/>
      <c r="E2" s="863"/>
      <c r="F2" s="863"/>
      <c r="G2" s="863"/>
      <c r="H2" s="595" t="s">
        <v>237</v>
      </c>
      <c r="I2" s="596">
        <f>U2</f>
        <v>10</v>
      </c>
      <c r="J2" s="563"/>
      <c r="K2" s="565" t="s">
        <v>861</v>
      </c>
      <c r="L2" s="564">
        <v>5</v>
      </c>
      <c r="M2" s="495">
        <v>42.75</v>
      </c>
      <c r="N2" s="495"/>
      <c r="O2" s="882" t="s">
        <v>868</v>
      </c>
      <c r="P2" s="883"/>
      <c r="Q2" s="883"/>
      <c r="R2" s="883"/>
      <c r="S2" s="884"/>
      <c r="T2" s="589" t="s">
        <v>237</v>
      </c>
      <c r="U2" s="590">
        <v>10</v>
      </c>
      <c r="W2" s="866" t="s">
        <v>869</v>
      </c>
      <c r="X2" s="867"/>
      <c r="Y2" s="868"/>
    </row>
    <row r="3" spans="1:25" ht="24.75" customHeight="1" x14ac:dyDescent="0.2">
      <c r="A3" s="888" t="s">
        <v>236</v>
      </c>
      <c r="B3" s="888"/>
      <c r="C3" s="888"/>
      <c r="D3" s="888"/>
      <c r="E3" s="889"/>
      <c r="F3" s="497" t="s">
        <v>238</v>
      </c>
      <c r="G3" s="498"/>
      <c r="H3" s="499"/>
      <c r="I3" s="499"/>
      <c r="J3" s="498"/>
      <c r="K3" s="498"/>
      <c r="L3" s="500"/>
      <c r="M3" s="495">
        <v>24.75</v>
      </c>
      <c r="N3" s="495"/>
      <c r="O3" s="885" t="s">
        <v>864</v>
      </c>
      <c r="P3" s="885"/>
      <c r="Q3" s="885"/>
      <c r="R3" s="885"/>
      <c r="S3" s="885"/>
      <c r="T3" s="885"/>
      <c r="U3" s="885"/>
    </row>
    <row r="4" spans="1:25" ht="112.5" customHeight="1" x14ac:dyDescent="0.2">
      <c r="A4" s="886" t="s">
        <v>865</v>
      </c>
      <c r="B4" s="886"/>
      <c r="C4" s="886"/>
      <c r="D4" s="886"/>
      <c r="E4" s="887"/>
      <c r="F4" s="501"/>
      <c r="G4" s="502"/>
      <c r="H4" s="502"/>
      <c r="I4" s="502"/>
      <c r="J4" s="499"/>
      <c r="K4" s="499"/>
      <c r="L4" s="500"/>
      <c r="M4" s="495">
        <v>112.5</v>
      </c>
      <c r="N4" s="495"/>
      <c r="O4" s="588"/>
      <c r="P4" s="282"/>
      <c r="Q4" s="282"/>
      <c r="R4" s="282"/>
      <c r="S4" s="282"/>
      <c r="T4" s="282"/>
      <c r="U4" s="282"/>
    </row>
    <row r="5" spans="1:25" ht="37.5" x14ac:dyDescent="0.2">
      <c r="A5" s="576"/>
      <c r="B5" s="581" t="s">
        <v>150</v>
      </c>
      <c r="C5" s="503" t="s">
        <v>239</v>
      </c>
      <c r="D5" s="504"/>
      <c r="E5" s="505" t="s">
        <v>240</v>
      </c>
      <c r="F5" s="506"/>
      <c r="G5" s="506"/>
      <c r="H5" s="506"/>
      <c r="I5" s="507"/>
      <c r="J5" s="503" t="s">
        <v>241</v>
      </c>
      <c r="K5" s="508"/>
      <c r="L5" s="509"/>
      <c r="M5" s="495">
        <v>63.75</v>
      </c>
      <c r="N5" s="495"/>
      <c r="O5" s="586" t="s">
        <v>239</v>
      </c>
      <c r="P5" s="587"/>
      <c r="Q5" s="506" t="s">
        <v>240</v>
      </c>
      <c r="R5" s="510"/>
      <c r="S5" s="510"/>
      <c r="T5" s="510"/>
      <c r="U5" s="511"/>
    </row>
    <row r="6" spans="1:25" ht="47.25" customHeight="1" x14ac:dyDescent="0.2">
      <c r="A6" s="577" t="s">
        <v>149</v>
      </c>
      <c r="B6" s="591" t="s">
        <v>863</v>
      </c>
      <c r="C6" s="512" t="str">
        <f t="shared" ref="C6:I26" si="0">O6</f>
        <v>NATURE</v>
      </c>
      <c r="D6" s="513" t="str">
        <f t="shared" si="0"/>
        <v>unite</v>
      </c>
      <c r="E6" s="513" t="str">
        <f t="shared" si="0"/>
        <v>Recette 1</v>
      </c>
      <c r="F6" s="513" t="str">
        <f t="shared" si="0"/>
        <v>Recette 2</v>
      </c>
      <c r="G6" s="513" t="str">
        <f t="shared" si="0"/>
        <v>Recette 3</v>
      </c>
      <c r="H6" s="513" t="str">
        <f t="shared" si="0"/>
        <v>Sauce</v>
      </c>
      <c r="I6" s="514" t="str">
        <f t="shared" si="0"/>
        <v>finition</v>
      </c>
      <c r="J6" s="515" t="s">
        <v>109</v>
      </c>
      <c r="K6" s="516" t="s">
        <v>116</v>
      </c>
      <c r="L6" s="517" t="s">
        <v>117</v>
      </c>
      <c r="M6" s="495">
        <v>57.75</v>
      </c>
      <c r="N6" s="495"/>
      <c r="O6" s="512" t="s">
        <v>242</v>
      </c>
      <c r="P6" s="584" t="s">
        <v>243</v>
      </c>
      <c r="Q6" s="584" t="s">
        <v>872</v>
      </c>
      <c r="R6" s="584" t="s">
        <v>873</v>
      </c>
      <c r="S6" s="584" t="s">
        <v>874</v>
      </c>
      <c r="T6" s="584" t="s">
        <v>244</v>
      </c>
      <c r="U6" s="585" t="s">
        <v>48</v>
      </c>
      <c r="W6" s="869" t="s">
        <v>870</v>
      </c>
      <c r="X6" s="870"/>
      <c r="Y6" s="871"/>
    </row>
    <row r="7" spans="1:25" ht="26.1" customHeight="1" x14ac:dyDescent="0.2">
      <c r="A7" s="578" t="s">
        <v>151</v>
      </c>
      <c r="B7" s="592" t="s">
        <v>866</v>
      </c>
      <c r="C7" s="519" t="str">
        <f t="shared" si="0"/>
        <v>Viandes/Poissons</v>
      </c>
      <c r="D7" s="566">
        <f t="shared" si="0"/>
        <v>0</v>
      </c>
      <c r="E7" s="566">
        <f t="shared" ref="E7:I27" si="1">IF(ISTEXT(Q7),Q7,(Q7/$I$2)*$L$2)</f>
        <v>0</v>
      </c>
      <c r="F7" s="566">
        <f t="shared" si="1"/>
        <v>0</v>
      </c>
      <c r="G7" s="566">
        <f t="shared" si="1"/>
        <v>0</v>
      </c>
      <c r="H7" s="566">
        <f t="shared" si="1"/>
        <v>0</v>
      </c>
      <c r="I7" s="575">
        <f t="shared" si="1"/>
        <v>0</v>
      </c>
      <c r="J7" s="574"/>
      <c r="K7" s="520"/>
      <c r="L7" s="521"/>
      <c r="M7" s="495">
        <v>25.5</v>
      </c>
      <c r="N7" s="495"/>
      <c r="O7" s="519" t="s">
        <v>119</v>
      </c>
      <c r="P7" s="566"/>
      <c r="Q7" s="566"/>
      <c r="R7" s="566"/>
      <c r="S7" s="566"/>
      <c r="T7" s="566"/>
      <c r="U7" s="566"/>
      <c r="W7" s="872"/>
      <c r="X7" s="873"/>
      <c r="Y7" s="874"/>
    </row>
    <row r="8" spans="1:25" ht="26.1" customHeight="1" x14ac:dyDescent="0.2">
      <c r="A8" s="579" t="s">
        <v>153</v>
      </c>
      <c r="B8" s="592" t="s">
        <v>867</v>
      </c>
      <c r="C8" s="569" t="str">
        <f t="shared" si="0"/>
        <v>Saumon label</v>
      </c>
      <c r="D8" s="567" t="str">
        <f t="shared" si="0"/>
        <v>kg</v>
      </c>
      <c r="E8" s="568">
        <f t="shared" si="1"/>
        <v>0.1</v>
      </c>
      <c r="F8" s="568">
        <f t="shared" si="1"/>
        <v>7.4999999999999997E-2</v>
      </c>
      <c r="G8" s="568">
        <f t="shared" si="1"/>
        <v>0</v>
      </c>
      <c r="H8" s="568">
        <f t="shared" si="1"/>
        <v>0</v>
      </c>
      <c r="I8" s="568">
        <f t="shared" si="1"/>
        <v>0</v>
      </c>
      <c r="J8" s="572">
        <f>IF(SUM(E8:I8)=0,"",SUM(E8:I8))</f>
        <v>0.17499999999999999</v>
      </c>
      <c r="K8" s="522">
        <v>0.56406136377841842</v>
      </c>
      <c r="L8" s="523">
        <f t="shared" ref="L8:L66" si="2">IF(ISBLANK(K8),"",K8*J8)</f>
        <v>9.8710738661223221E-2</v>
      </c>
      <c r="M8" s="495">
        <v>25.5</v>
      </c>
      <c r="N8" s="495"/>
      <c r="O8" s="598" t="s">
        <v>246</v>
      </c>
      <c r="P8" s="599" t="s">
        <v>165</v>
      </c>
      <c r="Q8" s="600">
        <v>0.2</v>
      </c>
      <c r="R8" s="600">
        <v>0.15</v>
      </c>
      <c r="S8" s="600"/>
      <c r="T8" s="600"/>
      <c r="U8" s="600"/>
      <c r="W8" s="872"/>
      <c r="X8" s="873"/>
      <c r="Y8" s="874"/>
    </row>
    <row r="9" spans="1:25" ht="26.1" customHeight="1" x14ac:dyDescent="0.2">
      <c r="A9" s="579" t="s">
        <v>154</v>
      </c>
      <c r="B9" s="592"/>
      <c r="C9" s="569" t="str">
        <f t="shared" si="0"/>
        <v>Maquereau 0,2 kg</v>
      </c>
      <c r="D9" s="567" t="str">
        <f t="shared" si="0"/>
        <v>P</v>
      </c>
      <c r="E9" s="568">
        <f t="shared" si="1"/>
        <v>0</v>
      </c>
      <c r="F9" s="568">
        <f t="shared" si="1"/>
        <v>0</v>
      </c>
      <c r="G9" s="568">
        <f t="shared" si="1"/>
        <v>0.5</v>
      </c>
      <c r="H9" s="568">
        <f t="shared" si="1"/>
        <v>0</v>
      </c>
      <c r="I9" s="568">
        <f t="shared" si="1"/>
        <v>0</v>
      </c>
      <c r="J9" s="572">
        <f t="shared" ref="J9:J67" si="3">IF(SUM(E9:I9)=0,"",SUM(E9:I9))</f>
        <v>0.5</v>
      </c>
      <c r="K9" s="522"/>
      <c r="L9" s="523" t="str">
        <f t="shared" si="2"/>
        <v/>
      </c>
      <c r="M9" s="495">
        <v>25.5</v>
      </c>
      <c r="N9" s="495"/>
      <c r="O9" s="598" t="s">
        <v>247</v>
      </c>
      <c r="P9" s="599" t="s">
        <v>209</v>
      </c>
      <c r="Q9" s="600"/>
      <c r="R9" s="600"/>
      <c r="S9" s="600">
        <v>1</v>
      </c>
      <c r="T9" s="600"/>
      <c r="U9" s="600"/>
      <c r="W9" s="875"/>
      <c r="X9" s="876"/>
      <c r="Y9" s="877"/>
    </row>
    <row r="10" spans="1:25" ht="26.1" customHeight="1" x14ac:dyDescent="0.2">
      <c r="A10" s="579" t="s">
        <v>155</v>
      </c>
      <c r="B10" s="592"/>
      <c r="C10" s="569">
        <f t="shared" si="0"/>
        <v>0</v>
      </c>
      <c r="D10" s="567">
        <f t="shared" si="0"/>
        <v>0</v>
      </c>
      <c r="E10" s="568">
        <f t="shared" si="1"/>
        <v>0</v>
      </c>
      <c r="F10" s="568">
        <f t="shared" si="1"/>
        <v>0</v>
      </c>
      <c r="G10" s="568">
        <f t="shared" si="1"/>
        <v>0</v>
      </c>
      <c r="H10" s="568">
        <f t="shared" si="1"/>
        <v>0</v>
      </c>
      <c r="I10" s="568">
        <f t="shared" si="1"/>
        <v>0</v>
      </c>
      <c r="J10" s="572" t="str">
        <f>IF(SUM(E10:I10)=0,"",SUM(E10:I10))</f>
        <v/>
      </c>
      <c r="K10" s="522"/>
      <c r="L10" s="523" t="str">
        <f t="shared" si="2"/>
        <v/>
      </c>
      <c r="M10" s="495">
        <v>25.5</v>
      </c>
      <c r="N10" s="495"/>
      <c r="O10" s="598"/>
      <c r="P10" s="599"/>
      <c r="Q10" s="600"/>
      <c r="R10" s="600"/>
      <c r="S10" s="600"/>
      <c r="T10" s="600"/>
      <c r="U10" s="600"/>
    </row>
    <row r="11" spans="1:25" ht="26.1" customHeight="1" x14ac:dyDescent="0.2">
      <c r="A11" s="579" t="s">
        <v>156</v>
      </c>
      <c r="B11" s="592"/>
      <c r="C11" s="569">
        <f t="shared" si="0"/>
        <v>0</v>
      </c>
      <c r="D11" s="567">
        <f t="shared" si="0"/>
        <v>0</v>
      </c>
      <c r="E11" s="568">
        <f t="shared" si="1"/>
        <v>0</v>
      </c>
      <c r="F11" s="568">
        <f t="shared" si="1"/>
        <v>0</v>
      </c>
      <c r="G11" s="568">
        <f t="shared" si="1"/>
        <v>0</v>
      </c>
      <c r="H11" s="568">
        <f t="shared" si="1"/>
        <v>0</v>
      </c>
      <c r="I11" s="568">
        <f t="shared" si="1"/>
        <v>0</v>
      </c>
      <c r="J11" s="572" t="str">
        <f t="shared" si="3"/>
        <v/>
      </c>
      <c r="K11" s="522"/>
      <c r="L11" s="523" t="str">
        <f t="shared" si="2"/>
        <v/>
      </c>
      <c r="M11" s="495">
        <v>25.5</v>
      </c>
      <c r="N11" s="495"/>
      <c r="O11" s="598"/>
      <c r="P11" s="599"/>
      <c r="Q11" s="600"/>
      <c r="R11" s="600"/>
      <c r="S11" s="600"/>
      <c r="T11" s="600"/>
      <c r="U11" s="600"/>
    </row>
    <row r="12" spans="1:25" ht="26.1" customHeight="1" x14ac:dyDescent="0.2">
      <c r="A12" s="579" t="s">
        <v>157</v>
      </c>
      <c r="B12" s="592"/>
      <c r="C12" s="569">
        <f t="shared" ref="C12:C16" si="4">O12</f>
        <v>0</v>
      </c>
      <c r="D12" s="567">
        <f t="shared" ref="D12:D16" si="5">P12</f>
        <v>0</v>
      </c>
      <c r="E12" s="568">
        <f t="shared" ref="E12:E16" si="6">IF(ISTEXT(Q12),Q12,(Q12/$I$2)*$L$2)</f>
        <v>0</v>
      </c>
      <c r="F12" s="568">
        <f t="shared" ref="F12:F16" si="7">IF(ISTEXT(R12),R12,(R12/$I$2)*$L$2)</f>
        <v>0</v>
      </c>
      <c r="G12" s="568">
        <f t="shared" ref="G12:G16" si="8">IF(ISTEXT(S12),S12,(S12/$I$2)*$L$2)</f>
        <v>0</v>
      </c>
      <c r="H12" s="568">
        <f t="shared" ref="H12:H16" si="9">IF(ISTEXT(T12),T12,(T12/$I$2)*$L$2)</f>
        <v>0</v>
      </c>
      <c r="I12" s="568">
        <f t="shared" ref="I12:I16" si="10">IF(ISTEXT(U12),U12,(U12/$I$2)*$L$2)</f>
        <v>0</v>
      </c>
      <c r="J12" s="572" t="str">
        <f t="shared" ref="J12:J16" si="11">IF(SUM(E12:I12)=0,"",SUM(E12:I12))</f>
        <v/>
      </c>
      <c r="K12" s="522"/>
      <c r="L12" s="523" t="str">
        <f t="shared" ref="L12:L16" si="12">IF(ISBLANK(K12),"",K12*J12)</f>
        <v/>
      </c>
      <c r="M12" s="495">
        <v>25.5</v>
      </c>
      <c r="N12" s="495"/>
      <c r="O12" s="598"/>
      <c r="P12" s="599"/>
      <c r="Q12" s="600"/>
      <c r="R12" s="600"/>
      <c r="S12" s="600"/>
      <c r="T12" s="600"/>
      <c r="U12" s="600"/>
      <c r="W12" s="597" t="s">
        <v>871</v>
      </c>
    </row>
    <row r="13" spans="1:25" ht="26.1" customHeight="1" x14ac:dyDescent="0.2">
      <c r="A13" s="579" t="s">
        <v>158</v>
      </c>
      <c r="B13" s="592"/>
      <c r="C13" s="569">
        <f t="shared" si="4"/>
        <v>0</v>
      </c>
      <c r="D13" s="567">
        <f t="shared" si="5"/>
        <v>0</v>
      </c>
      <c r="E13" s="568">
        <f t="shared" si="6"/>
        <v>0</v>
      </c>
      <c r="F13" s="568">
        <f t="shared" si="7"/>
        <v>0</v>
      </c>
      <c r="G13" s="568">
        <f t="shared" si="8"/>
        <v>0</v>
      </c>
      <c r="H13" s="568">
        <f t="shared" si="9"/>
        <v>0</v>
      </c>
      <c r="I13" s="568">
        <f t="shared" si="10"/>
        <v>0</v>
      </c>
      <c r="J13" s="572" t="str">
        <f t="shared" si="11"/>
        <v/>
      </c>
      <c r="K13" s="522"/>
      <c r="L13" s="523" t="str">
        <f t="shared" si="12"/>
        <v/>
      </c>
      <c r="M13" s="495">
        <v>25.5</v>
      </c>
      <c r="N13" s="495"/>
      <c r="O13" s="598"/>
      <c r="P13" s="599"/>
      <c r="Q13" s="600"/>
      <c r="R13" s="600"/>
      <c r="S13" s="600"/>
      <c r="T13" s="600"/>
      <c r="U13" s="600"/>
      <c r="W13" s="597" t="s">
        <v>871</v>
      </c>
    </row>
    <row r="14" spans="1:25" ht="26.1" customHeight="1" x14ac:dyDescent="0.2">
      <c r="A14" s="579" t="s">
        <v>159</v>
      </c>
      <c r="B14" s="592"/>
      <c r="C14" s="569">
        <f t="shared" si="4"/>
        <v>0</v>
      </c>
      <c r="D14" s="567">
        <f t="shared" si="5"/>
        <v>0</v>
      </c>
      <c r="E14" s="568">
        <f t="shared" si="6"/>
        <v>0</v>
      </c>
      <c r="F14" s="568">
        <f t="shared" si="7"/>
        <v>0</v>
      </c>
      <c r="G14" s="568">
        <f t="shared" si="8"/>
        <v>0</v>
      </c>
      <c r="H14" s="568">
        <f t="shared" si="9"/>
        <v>0</v>
      </c>
      <c r="I14" s="568">
        <f t="shared" si="10"/>
        <v>0</v>
      </c>
      <c r="J14" s="572" t="str">
        <f t="shared" si="11"/>
        <v/>
      </c>
      <c r="K14" s="522"/>
      <c r="L14" s="523" t="str">
        <f t="shared" si="12"/>
        <v/>
      </c>
      <c r="M14" s="495">
        <v>25.5</v>
      </c>
      <c r="N14" s="495"/>
      <c r="O14" s="598"/>
      <c r="P14" s="599"/>
      <c r="Q14" s="600"/>
      <c r="R14" s="600"/>
      <c r="S14" s="600"/>
      <c r="T14" s="600"/>
      <c r="U14" s="600"/>
      <c r="W14" s="597" t="s">
        <v>871</v>
      </c>
    </row>
    <row r="15" spans="1:25" ht="26.1" customHeight="1" x14ac:dyDescent="0.2">
      <c r="A15" s="579" t="s">
        <v>160</v>
      </c>
      <c r="B15" s="592"/>
      <c r="C15" s="569">
        <f t="shared" si="4"/>
        <v>0</v>
      </c>
      <c r="D15" s="567">
        <f t="shared" si="5"/>
        <v>0</v>
      </c>
      <c r="E15" s="568">
        <f t="shared" si="6"/>
        <v>0</v>
      </c>
      <c r="F15" s="568">
        <f t="shared" si="7"/>
        <v>0</v>
      </c>
      <c r="G15" s="568">
        <f t="shared" si="8"/>
        <v>0</v>
      </c>
      <c r="H15" s="568">
        <f t="shared" si="9"/>
        <v>0</v>
      </c>
      <c r="I15" s="568">
        <f t="shared" si="10"/>
        <v>0</v>
      </c>
      <c r="J15" s="572" t="str">
        <f t="shared" si="11"/>
        <v/>
      </c>
      <c r="K15" s="522"/>
      <c r="L15" s="523" t="str">
        <f t="shared" si="12"/>
        <v/>
      </c>
      <c r="M15" s="495">
        <v>25.5</v>
      </c>
      <c r="N15" s="495"/>
      <c r="O15" s="598"/>
      <c r="P15" s="599"/>
      <c r="Q15" s="600"/>
      <c r="R15" s="600"/>
      <c r="S15" s="600"/>
      <c r="T15" s="600"/>
      <c r="U15" s="600"/>
      <c r="W15" s="597" t="s">
        <v>871</v>
      </c>
    </row>
    <row r="16" spans="1:25" ht="26.1" customHeight="1" x14ac:dyDescent="0.2">
      <c r="A16" s="579" t="s">
        <v>162</v>
      </c>
      <c r="B16" s="592"/>
      <c r="C16" s="569">
        <f t="shared" si="4"/>
        <v>0</v>
      </c>
      <c r="D16" s="567">
        <f t="shared" si="5"/>
        <v>0</v>
      </c>
      <c r="E16" s="568">
        <f t="shared" si="6"/>
        <v>0</v>
      </c>
      <c r="F16" s="568">
        <f t="shared" si="7"/>
        <v>0</v>
      </c>
      <c r="G16" s="568">
        <f t="shared" si="8"/>
        <v>0</v>
      </c>
      <c r="H16" s="568">
        <f t="shared" si="9"/>
        <v>0</v>
      </c>
      <c r="I16" s="568">
        <f t="shared" si="10"/>
        <v>0</v>
      </c>
      <c r="J16" s="572" t="str">
        <f t="shared" si="11"/>
        <v/>
      </c>
      <c r="K16" s="522"/>
      <c r="L16" s="523" t="str">
        <f t="shared" si="12"/>
        <v/>
      </c>
      <c r="M16" s="495">
        <v>25.5</v>
      </c>
      <c r="N16" s="495"/>
      <c r="O16" s="598"/>
      <c r="P16" s="599"/>
      <c r="Q16" s="600"/>
      <c r="R16" s="600"/>
      <c r="S16" s="600"/>
      <c r="T16" s="600"/>
      <c r="U16" s="600"/>
      <c r="W16" s="597" t="s">
        <v>871</v>
      </c>
    </row>
    <row r="17" spans="1:21" ht="26.1" customHeight="1" x14ac:dyDescent="0.2">
      <c r="A17" s="579" t="s">
        <v>163</v>
      </c>
      <c r="B17" s="592"/>
      <c r="C17" s="570" t="str">
        <f t="shared" si="0"/>
        <v>LEGUMERIE</v>
      </c>
      <c r="D17" s="571">
        <f t="shared" si="0"/>
        <v>0</v>
      </c>
      <c r="E17" s="571">
        <f t="shared" si="1"/>
        <v>0</v>
      </c>
      <c r="F17" s="571">
        <f t="shared" si="1"/>
        <v>0</v>
      </c>
      <c r="G17" s="571">
        <f t="shared" si="1"/>
        <v>0</v>
      </c>
      <c r="H17" s="571">
        <f t="shared" si="1"/>
        <v>0</v>
      </c>
      <c r="I17" s="575">
        <f t="shared" si="1"/>
        <v>0</v>
      </c>
      <c r="J17" s="602" t="str">
        <f t="shared" si="3"/>
        <v/>
      </c>
      <c r="K17" s="603"/>
      <c r="L17" s="604" t="str">
        <f t="shared" si="2"/>
        <v/>
      </c>
      <c r="M17" s="495">
        <v>25.5</v>
      </c>
      <c r="N17" s="495"/>
      <c r="O17" s="570" t="s">
        <v>248</v>
      </c>
      <c r="P17" s="571"/>
      <c r="Q17" s="571"/>
      <c r="R17" s="571"/>
      <c r="S17" s="571"/>
      <c r="T17" s="571"/>
      <c r="U17" s="571"/>
    </row>
    <row r="18" spans="1:21" ht="26.1" customHeight="1" x14ac:dyDescent="0.2">
      <c r="A18" s="579" t="s">
        <v>166</v>
      </c>
      <c r="B18" s="592"/>
      <c r="C18" s="569" t="str">
        <f t="shared" si="0"/>
        <v>laitue</v>
      </c>
      <c r="D18" s="567" t="str">
        <f t="shared" si="0"/>
        <v xml:space="preserve">p </v>
      </c>
      <c r="E18" s="568">
        <f t="shared" si="1"/>
        <v>0</v>
      </c>
      <c r="F18" s="568">
        <f t="shared" si="1"/>
        <v>0.05</v>
      </c>
      <c r="G18" s="568">
        <f t="shared" si="1"/>
        <v>0</v>
      </c>
      <c r="H18" s="568">
        <f t="shared" si="1"/>
        <v>0</v>
      </c>
      <c r="I18" s="568">
        <f t="shared" si="1"/>
        <v>0</v>
      </c>
      <c r="J18" s="572">
        <f t="shared" si="3"/>
        <v>0.05</v>
      </c>
      <c r="K18" s="522"/>
      <c r="L18" s="523" t="str">
        <f t="shared" si="2"/>
        <v/>
      </c>
      <c r="M18" s="495">
        <v>25.5</v>
      </c>
      <c r="N18" s="495"/>
      <c r="O18" s="598" t="s">
        <v>249</v>
      </c>
      <c r="P18" s="599" t="s">
        <v>250</v>
      </c>
      <c r="Q18" s="600"/>
      <c r="R18" s="600">
        <v>0.1</v>
      </c>
      <c r="S18" s="600"/>
      <c r="T18" s="600"/>
      <c r="U18" s="600"/>
    </row>
    <row r="19" spans="1:21" ht="26.1" customHeight="1" x14ac:dyDescent="0.2">
      <c r="A19" s="579" t="s">
        <v>167</v>
      </c>
      <c r="B19" s="592"/>
      <c r="C19" s="569" t="str">
        <f t="shared" si="0"/>
        <v>avocat vert</v>
      </c>
      <c r="D19" s="567" t="str">
        <f t="shared" si="0"/>
        <v>p</v>
      </c>
      <c r="E19" s="568">
        <f t="shared" si="1"/>
        <v>0</v>
      </c>
      <c r="F19" s="568">
        <f t="shared" si="1"/>
        <v>0.05</v>
      </c>
      <c r="G19" s="568">
        <f t="shared" si="1"/>
        <v>0.25</v>
      </c>
      <c r="H19" s="568">
        <f t="shared" si="1"/>
        <v>0</v>
      </c>
      <c r="I19" s="568">
        <f t="shared" si="1"/>
        <v>0</v>
      </c>
      <c r="J19" s="572">
        <f t="shared" si="3"/>
        <v>0.3</v>
      </c>
      <c r="K19" s="522"/>
      <c r="L19" s="523" t="str">
        <f t="shared" si="2"/>
        <v/>
      </c>
      <c r="M19" s="495">
        <v>25.5</v>
      </c>
      <c r="N19" s="495"/>
      <c r="O19" s="598" t="s">
        <v>251</v>
      </c>
      <c r="P19" s="599" t="s">
        <v>228</v>
      </c>
      <c r="Q19" s="600"/>
      <c r="R19" s="600">
        <v>0.1</v>
      </c>
      <c r="S19" s="600">
        <v>0.5</v>
      </c>
      <c r="T19" s="600"/>
      <c r="U19" s="600"/>
    </row>
    <row r="20" spans="1:21" ht="26.1" customHeight="1" x14ac:dyDescent="0.2">
      <c r="A20" s="579" t="s">
        <v>168</v>
      </c>
      <c r="B20" s="592"/>
      <c r="C20" s="569">
        <f t="shared" si="0"/>
        <v>0</v>
      </c>
      <c r="D20" s="567">
        <f t="shared" si="0"/>
        <v>0</v>
      </c>
      <c r="E20" s="568">
        <f t="shared" si="1"/>
        <v>0</v>
      </c>
      <c r="F20" s="568">
        <f t="shared" si="1"/>
        <v>0</v>
      </c>
      <c r="G20" s="568">
        <f t="shared" si="1"/>
        <v>0</v>
      </c>
      <c r="H20" s="568">
        <f t="shared" si="1"/>
        <v>0</v>
      </c>
      <c r="I20" s="568">
        <f t="shared" si="1"/>
        <v>0</v>
      </c>
      <c r="J20" s="572" t="str">
        <f t="shared" si="3"/>
        <v/>
      </c>
      <c r="K20" s="522"/>
      <c r="L20" s="523" t="str">
        <f t="shared" si="2"/>
        <v/>
      </c>
      <c r="M20" s="495">
        <v>25.5</v>
      </c>
      <c r="N20" s="495"/>
      <c r="O20" s="598"/>
      <c r="P20" s="599"/>
      <c r="Q20" s="600"/>
      <c r="R20" s="600"/>
      <c r="S20" s="600"/>
      <c r="T20" s="600"/>
      <c r="U20" s="600"/>
    </row>
    <row r="21" spans="1:21" ht="26.1" customHeight="1" x14ac:dyDescent="0.2">
      <c r="A21" s="579" t="s">
        <v>169</v>
      </c>
      <c r="B21" s="592"/>
      <c r="C21" s="569">
        <f t="shared" si="0"/>
        <v>0</v>
      </c>
      <c r="D21" s="567">
        <f t="shared" si="0"/>
        <v>0</v>
      </c>
      <c r="E21" s="568">
        <f t="shared" si="1"/>
        <v>0</v>
      </c>
      <c r="F21" s="568">
        <f t="shared" si="1"/>
        <v>0</v>
      </c>
      <c r="G21" s="568">
        <f t="shared" si="1"/>
        <v>0</v>
      </c>
      <c r="H21" s="568">
        <f t="shared" si="1"/>
        <v>0</v>
      </c>
      <c r="I21" s="568">
        <f t="shared" si="1"/>
        <v>0</v>
      </c>
      <c r="J21" s="572" t="str">
        <f t="shared" si="3"/>
        <v/>
      </c>
      <c r="K21" s="522"/>
      <c r="L21" s="523" t="str">
        <f t="shared" si="2"/>
        <v/>
      </c>
      <c r="M21" s="495">
        <v>25.5</v>
      </c>
      <c r="N21" s="495"/>
      <c r="O21" s="598"/>
      <c r="P21" s="599"/>
      <c r="Q21" s="600"/>
      <c r="R21" s="600"/>
      <c r="S21" s="600"/>
      <c r="T21" s="600"/>
      <c r="U21" s="600"/>
    </row>
    <row r="22" spans="1:21" ht="26.1" customHeight="1" x14ac:dyDescent="0.2">
      <c r="A22" s="579" t="s">
        <v>170</v>
      </c>
      <c r="B22" s="592"/>
      <c r="C22" s="569">
        <f t="shared" si="0"/>
        <v>0</v>
      </c>
      <c r="D22" s="567">
        <f t="shared" si="0"/>
        <v>0</v>
      </c>
      <c r="E22" s="568">
        <f t="shared" si="1"/>
        <v>0</v>
      </c>
      <c r="F22" s="568">
        <f t="shared" si="1"/>
        <v>0</v>
      </c>
      <c r="G22" s="568">
        <f t="shared" si="1"/>
        <v>0</v>
      </c>
      <c r="H22" s="568">
        <f t="shared" si="1"/>
        <v>0</v>
      </c>
      <c r="I22" s="568">
        <f t="shared" si="1"/>
        <v>0</v>
      </c>
      <c r="J22" s="572" t="str">
        <f t="shared" si="3"/>
        <v/>
      </c>
      <c r="K22" s="522"/>
      <c r="L22" s="523" t="str">
        <f t="shared" si="2"/>
        <v/>
      </c>
      <c r="M22" s="495">
        <v>25.5</v>
      </c>
      <c r="N22" s="495"/>
      <c r="O22" s="598"/>
      <c r="P22" s="599"/>
      <c r="Q22" s="600"/>
      <c r="R22" s="600"/>
      <c r="S22" s="600"/>
      <c r="T22" s="600"/>
      <c r="U22" s="600"/>
    </row>
    <row r="23" spans="1:21" ht="26.1" customHeight="1" x14ac:dyDescent="0.2">
      <c r="A23" s="579" t="s">
        <v>171</v>
      </c>
      <c r="B23" s="592"/>
      <c r="C23" s="569">
        <f t="shared" si="0"/>
        <v>0</v>
      </c>
      <c r="D23" s="567">
        <f t="shared" si="0"/>
        <v>0</v>
      </c>
      <c r="E23" s="568">
        <f t="shared" si="1"/>
        <v>0</v>
      </c>
      <c r="F23" s="568">
        <f t="shared" si="1"/>
        <v>0</v>
      </c>
      <c r="G23" s="568">
        <f t="shared" si="1"/>
        <v>0</v>
      </c>
      <c r="H23" s="568">
        <f t="shared" si="1"/>
        <v>0</v>
      </c>
      <c r="I23" s="568">
        <f t="shared" si="1"/>
        <v>0</v>
      </c>
      <c r="J23" s="572" t="str">
        <f t="shared" si="3"/>
        <v/>
      </c>
      <c r="K23" s="522"/>
      <c r="L23" s="523" t="str">
        <f t="shared" si="2"/>
        <v/>
      </c>
      <c r="M23" s="495">
        <v>25.5</v>
      </c>
      <c r="N23" s="495"/>
      <c r="O23" s="598"/>
      <c r="P23" s="599"/>
      <c r="Q23" s="600"/>
      <c r="R23" s="600"/>
      <c r="S23" s="600"/>
      <c r="T23" s="600"/>
      <c r="U23" s="600"/>
    </row>
    <row r="24" spans="1:21" ht="26.1" customHeight="1" x14ac:dyDescent="0.2">
      <c r="A24" s="579" t="s">
        <v>172</v>
      </c>
      <c r="B24" s="592"/>
      <c r="C24" s="569">
        <f t="shared" si="0"/>
        <v>0</v>
      </c>
      <c r="D24" s="567">
        <f t="shared" si="0"/>
        <v>0</v>
      </c>
      <c r="E24" s="568">
        <f t="shared" si="1"/>
        <v>0</v>
      </c>
      <c r="F24" s="568">
        <f t="shared" si="1"/>
        <v>0</v>
      </c>
      <c r="G24" s="568">
        <f t="shared" si="1"/>
        <v>0</v>
      </c>
      <c r="H24" s="568">
        <f t="shared" si="1"/>
        <v>0</v>
      </c>
      <c r="I24" s="568">
        <f t="shared" si="1"/>
        <v>0</v>
      </c>
      <c r="J24" s="572" t="str">
        <f t="shared" si="3"/>
        <v/>
      </c>
      <c r="K24" s="522"/>
      <c r="L24" s="523" t="str">
        <f t="shared" si="2"/>
        <v/>
      </c>
      <c r="M24" s="495">
        <v>25.5</v>
      </c>
      <c r="N24" s="495"/>
      <c r="O24" s="598"/>
      <c r="P24" s="599"/>
      <c r="Q24" s="600"/>
      <c r="R24" s="600"/>
      <c r="S24" s="600"/>
      <c r="T24" s="600"/>
      <c r="U24" s="600"/>
    </row>
    <row r="25" spans="1:21" ht="26.1" customHeight="1" x14ac:dyDescent="0.2">
      <c r="A25" s="579" t="s">
        <v>173</v>
      </c>
      <c r="B25" s="592"/>
      <c r="C25" s="569">
        <f t="shared" si="0"/>
        <v>0</v>
      </c>
      <c r="D25" s="567">
        <f t="shared" si="0"/>
        <v>0</v>
      </c>
      <c r="E25" s="568">
        <f t="shared" si="1"/>
        <v>0</v>
      </c>
      <c r="F25" s="568">
        <f t="shared" si="1"/>
        <v>0</v>
      </c>
      <c r="G25" s="568">
        <f t="shared" si="1"/>
        <v>0</v>
      </c>
      <c r="H25" s="568">
        <f t="shared" si="1"/>
        <v>0</v>
      </c>
      <c r="I25" s="568">
        <f t="shared" si="1"/>
        <v>0</v>
      </c>
      <c r="J25" s="572" t="str">
        <f t="shared" si="3"/>
        <v/>
      </c>
      <c r="K25" s="522"/>
      <c r="L25" s="523" t="str">
        <f t="shared" si="2"/>
        <v/>
      </c>
      <c r="M25" s="495">
        <v>25.5</v>
      </c>
      <c r="N25" s="495"/>
      <c r="O25" s="598"/>
      <c r="P25" s="599"/>
      <c r="Q25" s="600"/>
      <c r="R25" s="600"/>
      <c r="S25" s="600"/>
      <c r="T25" s="600"/>
      <c r="U25" s="600"/>
    </row>
    <row r="26" spans="1:21" ht="26.1" customHeight="1" x14ac:dyDescent="0.2">
      <c r="A26" s="579"/>
      <c r="B26" s="592"/>
      <c r="C26" s="569">
        <f t="shared" si="0"/>
        <v>0</v>
      </c>
      <c r="D26" s="567">
        <f t="shared" si="0"/>
        <v>0</v>
      </c>
      <c r="E26" s="568">
        <f t="shared" si="1"/>
        <v>0</v>
      </c>
      <c r="F26" s="568">
        <f t="shared" si="1"/>
        <v>0</v>
      </c>
      <c r="G26" s="568">
        <f t="shared" si="1"/>
        <v>0</v>
      </c>
      <c r="H26" s="568">
        <f t="shared" si="1"/>
        <v>0</v>
      </c>
      <c r="I26" s="568">
        <f t="shared" si="1"/>
        <v>0</v>
      </c>
      <c r="J26" s="572" t="str">
        <f t="shared" si="3"/>
        <v/>
      </c>
      <c r="K26" s="522"/>
      <c r="L26" s="523" t="str">
        <f t="shared" si="2"/>
        <v/>
      </c>
      <c r="M26" s="495">
        <v>25.5</v>
      </c>
      <c r="N26" s="495"/>
      <c r="O26" s="598"/>
      <c r="P26" s="599"/>
      <c r="Q26" s="600"/>
      <c r="R26" s="600"/>
      <c r="S26" s="600"/>
      <c r="T26" s="600"/>
      <c r="U26" s="600"/>
    </row>
    <row r="27" spans="1:21" ht="26.1" customHeight="1" x14ac:dyDescent="0.2">
      <c r="A27" s="579"/>
      <c r="B27" s="592"/>
      <c r="C27" s="569">
        <f t="shared" ref="C27:D52" si="13">O27</f>
        <v>0</v>
      </c>
      <c r="D27" s="567">
        <f t="shared" si="13"/>
        <v>0</v>
      </c>
      <c r="E27" s="568">
        <f t="shared" si="1"/>
        <v>0</v>
      </c>
      <c r="F27" s="568">
        <f t="shared" si="1"/>
        <v>0</v>
      </c>
      <c r="G27" s="568">
        <f t="shared" si="1"/>
        <v>0</v>
      </c>
      <c r="H27" s="568">
        <f t="shared" si="1"/>
        <v>0</v>
      </c>
      <c r="I27" s="568">
        <f t="shared" si="1"/>
        <v>0</v>
      </c>
      <c r="J27" s="572" t="str">
        <f t="shared" si="3"/>
        <v/>
      </c>
      <c r="K27" s="522"/>
      <c r="L27" s="523" t="str">
        <f t="shared" si="2"/>
        <v/>
      </c>
      <c r="M27" s="495">
        <v>25.5</v>
      </c>
      <c r="N27" s="495"/>
      <c r="O27" s="598"/>
      <c r="P27" s="599"/>
      <c r="Q27" s="600"/>
      <c r="R27" s="600"/>
      <c r="S27" s="600"/>
      <c r="T27" s="600"/>
      <c r="U27" s="600"/>
    </row>
    <row r="28" spans="1:21" ht="26.1" customHeight="1" x14ac:dyDescent="0.2">
      <c r="A28" s="579"/>
      <c r="B28" s="592"/>
      <c r="C28" s="569">
        <f t="shared" si="13"/>
        <v>0</v>
      </c>
      <c r="D28" s="567">
        <f t="shared" si="13"/>
        <v>0</v>
      </c>
      <c r="E28" s="568">
        <f t="shared" ref="E28:I53" si="14">IF(ISTEXT(Q28),Q28,(Q28/$I$2)*$L$2)</f>
        <v>0</v>
      </c>
      <c r="F28" s="568">
        <f t="shared" si="14"/>
        <v>0</v>
      </c>
      <c r="G28" s="568">
        <f t="shared" si="14"/>
        <v>0</v>
      </c>
      <c r="H28" s="568">
        <f t="shared" si="14"/>
        <v>0</v>
      </c>
      <c r="I28" s="568">
        <f t="shared" si="14"/>
        <v>0</v>
      </c>
      <c r="J28" s="572" t="str">
        <f t="shared" si="3"/>
        <v/>
      </c>
      <c r="K28" s="522"/>
      <c r="L28" s="523" t="str">
        <f t="shared" si="2"/>
        <v/>
      </c>
      <c r="M28" s="495">
        <v>25.5</v>
      </c>
      <c r="N28" s="495"/>
      <c r="O28" s="598"/>
      <c r="P28" s="599"/>
      <c r="Q28" s="600"/>
      <c r="R28" s="600"/>
      <c r="S28" s="600"/>
      <c r="T28" s="600"/>
      <c r="U28" s="600"/>
    </row>
    <row r="29" spans="1:21" ht="26.1" customHeight="1" x14ac:dyDescent="0.2">
      <c r="A29" s="579" t="s">
        <v>172</v>
      </c>
      <c r="B29" s="592"/>
      <c r="C29" s="569">
        <f t="shared" si="13"/>
        <v>0</v>
      </c>
      <c r="D29" s="567">
        <f t="shared" si="13"/>
        <v>0</v>
      </c>
      <c r="E29" s="568">
        <f t="shared" si="14"/>
        <v>0</v>
      </c>
      <c r="F29" s="568">
        <f t="shared" si="14"/>
        <v>0</v>
      </c>
      <c r="G29" s="568">
        <f t="shared" si="14"/>
        <v>0</v>
      </c>
      <c r="H29" s="568">
        <f t="shared" si="14"/>
        <v>0</v>
      </c>
      <c r="I29" s="568">
        <f t="shared" si="14"/>
        <v>0</v>
      </c>
      <c r="J29" s="572" t="str">
        <f t="shared" si="3"/>
        <v/>
      </c>
      <c r="K29" s="522"/>
      <c r="L29" s="523" t="str">
        <f t="shared" si="2"/>
        <v/>
      </c>
      <c r="M29" s="495">
        <v>25.5</v>
      </c>
      <c r="N29" s="495"/>
      <c r="O29" s="598"/>
      <c r="P29" s="599"/>
      <c r="Q29" s="600"/>
      <c r="R29" s="600"/>
      <c r="S29" s="600"/>
      <c r="T29" s="600"/>
      <c r="U29" s="600"/>
    </row>
    <row r="30" spans="1:21" ht="26.1" customHeight="1" x14ac:dyDescent="0.2">
      <c r="A30" s="579" t="s">
        <v>173</v>
      </c>
      <c r="B30" s="592"/>
      <c r="C30" s="570" t="str">
        <f t="shared" si="13"/>
        <v>B.O.F</v>
      </c>
      <c r="D30" s="571">
        <f t="shared" si="13"/>
        <v>0</v>
      </c>
      <c r="E30" s="571">
        <f t="shared" si="14"/>
        <v>0</v>
      </c>
      <c r="F30" s="571">
        <f t="shared" si="14"/>
        <v>0</v>
      </c>
      <c r="G30" s="571">
        <f t="shared" si="14"/>
        <v>0</v>
      </c>
      <c r="H30" s="571">
        <f t="shared" si="14"/>
        <v>0</v>
      </c>
      <c r="I30" s="575">
        <f t="shared" si="14"/>
        <v>0</v>
      </c>
      <c r="J30" s="602" t="s">
        <v>245</v>
      </c>
      <c r="K30" s="603"/>
      <c r="L30" s="604" t="str">
        <f t="shared" si="2"/>
        <v/>
      </c>
      <c r="M30" s="495">
        <v>25.5</v>
      </c>
      <c r="N30" s="495"/>
      <c r="O30" s="570" t="s">
        <v>253</v>
      </c>
      <c r="P30" s="571"/>
      <c r="Q30" s="571"/>
      <c r="R30" s="571"/>
      <c r="S30" s="571"/>
      <c r="T30" s="571"/>
      <c r="U30" s="571"/>
    </row>
    <row r="31" spans="1:21" ht="26.1" customHeight="1" x14ac:dyDescent="0.2">
      <c r="A31" s="435"/>
      <c r="B31" s="592"/>
      <c r="C31" s="569" t="str">
        <f t="shared" si="13"/>
        <v>œuf</v>
      </c>
      <c r="D31" s="567" t="str">
        <f t="shared" si="13"/>
        <v>P</v>
      </c>
      <c r="E31" s="568">
        <f t="shared" si="14"/>
        <v>0</v>
      </c>
      <c r="F31" s="568">
        <f t="shared" si="14"/>
        <v>0.5</v>
      </c>
      <c r="G31" s="568">
        <f t="shared" si="14"/>
        <v>0</v>
      </c>
      <c r="H31" s="568">
        <f t="shared" si="14"/>
        <v>0</v>
      </c>
      <c r="I31" s="568">
        <f t="shared" si="14"/>
        <v>0</v>
      </c>
      <c r="J31" s="572">
        <f t="shared" si="3"/>
        <v>0.5</v>
      </c>
      <c r="K31" s="522"/>
      <c r="L31" s="523" t="str">
        <f t="shared" si="2"/>
        <v/>
      </c>
      <c r="M31" s="495">
        <v>25.5</v>
      </c>
      <c r="N31" s="495"/>
      <c r="O31" s="598" t="s">
        <v>254</v>
      </c>
      <c r="P31" s="599" t="s">
        <v>209</v>
      </c>
      <c r="Q31" s="600"/>
      <c r="R31" s="600">
        <v>1</v>
      </c>
      <c r="S31" s="600"/>
      <c r="T31" s="600"/>
      <c r="U31" s="600"/>
    </row>
    <row r="32" spans="1:21" ht="26.1" customHeight="1" x14ac:dyDescent="0.2">
      <c r="A32" s="435"/>
      <c r="B32" s="592"/>
      <c r="C32" s="569">
        <f t="shared" si="13"/>
        <v>0</v>
      </c>
      <c r="D32" s="567">
        <f t="shared" si="13"/>
        <v>0</v>
      </c>
      <c r="E32" s="568">
        <f t="shared" si="14"/>
        <v>0</v>
      </c>
      <c r="F32" s="568">
        <f t="shared" si="14"/>
        <v>0</v>
      </c>
      <c r="G32" s="568">
        <f t="shared" si="14"/>
        <v>0</v>
      </c>
      <c r="H32" s="568">
        <f t="shared" si="14"/>
        <v>0</v>
      </c>
      <c r="I32" s="568">
        <f t="shared" si="14"/>
        <v>0</v>
      </c>
      <c r="J32" s="572" t="str">
        <f t="shared" si="3"/>
        <v/>
      </c>
      <c r="K32" s="522"/>
      <c r="L32" s="523" t="str">
        <f t="shared" si="2"/>
        <v/>
      </c>
      <c r="M32" s="495">
        <v>25.5</v>
      </c>
      <c r="N32" s="495"/>
      <c r="O32" s="598"/>
      <c r="P32" s="599"/>
      <c r="Q32" s="600"/>
      <c r="R32" s="600"/>
      <c r="S32" s="600"/>
      <c r="T32" s="600"/>
      <c r="U32" s="600"/>
    </row>
    <row r="33" spans="1:23" ht="26.1" customHeight="1" x14ac:dyDescent="0.2">
      <c r="A33" s="435"/>
      <c r="B33" s="592"/>
      <c r="C33" s="569">
        <f t="shared" si="13"/>
        <v>0</v>
      </c>
      <c r="D33" s="567">
        <f t="shared" si="13"/>
        <v>0</v>
      </c>
      <c r="E33" s="568">
        <f t="shared" si="14"/>
        <v>0</v>
      </c>
      <c r="F33" s="568">
        <f t="shared" si="14"/>
        <v>0</v>
      </c>
      <c r="G33" s="568">
        <f t="shared" si="14"/>
        <v>0</v>
      </c>
      <c r="H33" s="568">
        <f t="shared" si="14"/>
        <v>0</v>
      </c>
      <c r="I33" s="568">
        <f t="shared" si="14"/>
        <v>0</v>
      </c>
      <c r="J33" s="572" t="str">
        <f t="shared" si="3"/>
        <v/>
      </c>
      <c r="K33" s="522"/>
      <c r="L33" s="523" t="str">
        <f t="shared" si="2"/>
        <v/>
      </c>
      <c r="M33" s="495">
        <v>25.5</v>
      </c>
      <c r="N33" s="495"/>
      <c r="O33" s="598"/>
      <c r="P33" s="599"/>
      <c r="Q33" s="600"/>
      <c r="R33" s="600"/>
      <c r="S33" s="600"/>
      <c r="T33" s="600"/>
      <c r="U33" s="600"/>
    </row>
    <row r="34" spans="1:23" ht="26.1" customHeight="1" x14ac:dyDescent="0.2">
      <c r="A34" s="601"/>
      <c r="B34" s="592"/>
      <c r="C34" s="569">
        <f t="shared" ref="C34:C38" si="15">O34</f>
        <v>0</v>
      </c>
      <c r="D34" s="567">
        <f t="shared" ref="D34:D38" si="16">P34</f>
        <v>0</v>
      </c>
      <c r="E34" s="568">
        <f t="shared" ref="E34:E38" si="17">IF(ISTEXT(Q34),Q34,(Q34/$I$2)*$L$2)</f>
        <v>0</v>
      </c>
      <c r="F34" s="568">
        <f t="shared" ref="F34:F38" si="18">IF(ISTEXT(R34),R34,(R34/$I$2)*$L$2)</f>
        <v>0</v>
      </c>
      <c r="G34" s="568">
        <f t="shared" ref="G34:G38" si="19">IF(ISTEXT(S34),S34,(S34/$I$2)*$L$2)</f>
        <v>0</v>
      </c>
      <c r="H34" s="568">
        <f t="shared" ref="H34:H38" si="20">IF(ISTEXT(T34),T34,(T34/$I$2)*$L$2)</f>
        <v>0</v>
      </c>
      <c r="I34" s="568">
        <f t="shared" ref="I34:I38" si="21">IF(ISTEXT(U34),U34,(U34/$I$2)*$L$2)</f>
        <v>0</v>
      </c>
      <c r="J34" s="572" t="str">
        <f t="shared" ref="J34:J38" si="22">IF(SUM(E34:I34)=0,"",SUM(E34:I34))</f>
        <v/>
      </c>
      <c r="K34" s="522"/>
      <c r="L34" s="523" t="str">
        <f t="shared" ref="L34:L38" si="23">IF(ISBLANK(K34),"",K34*J34)</f>
        <v/>
      </c>
      <c r="M34" s="495">
        <v>25.5</v>
      </c>
      <c r="N34" s="495"/>
      <c r="O34" s="598"/>
      <c r="P34" s="599"/>
      <c r="Q34" s="600"/>
      <c r="R34" s="600"/>
      <c r="S34" s="600"/>
      <c r="T34" s="600"/>
      <c r="U34" s="600"/>
      <c r="W34" s="597" t="s">
        <v>871</v>
      </c>
    </row>
    <row r="35" spans="1:23" ht="26.1" customHeight="1" x14ac:dyDescent="0.2">
      <c r="A35" s="601"/>
      <c r="B35" s="592"/>
      <c r="C35" s="569">
        <f t="shared" si="15"/>
        <v>0</v>
      </c>
      <c r="D35" s="567">
        <f t="shared" si="16"/>
        <v>0</v>
      </c>
      <c r="E35" s="568">
        <f t="shared" si="17"/>
        <v>0</v>
      </c>
      <c r="F35" s="568">
        <f t="shared" si="18"/>
        <v>0</v>
      </c>
      <c r="G35" s="568">
        <f t="shared" si="19"/>
        <v>0</v>
      </c>
      <c r="H35" s="568">
        <f t="shared" si="20"/>
        <v>0</v>
      </c>
      <c r="I35" s="568">
        <f t="shared" si="21"/>
        <v>0</v>
      </c>
      <c r="J35" s="572" t="str">
        <f t="shared" si="22"/>
        <v/>
      </c>
      <c r="K35" s="522"/>
      <c r="L35" s="523" t="str">
        <f t="shared" si="23"/>
        <v/>
      </c>
      <c r="M35" s="495">
        <v>25.5</v>
      </c>
      <c r="N35" s="495"/>
      <c r="O35" s="598"/>
      <c r="P35" s="599"/>
      <c r="Q35" s="600"/>
      <c r="R35" s="600"/>
      <c r="S35" s="600"/>
      <c r="T35" s="600"/>
      <c r="U35" s="600"/>
      <c r="W35" s="597" t="s">
        <v>871</v>
      </c>
    </row>
    <row r="36" spans="1:23" ht="26.1" customHeight="1" x14ac:dyDescent="0.2">
      <c r="A36" s="601"/>
      <c r="B36" s="592"/>
      <c r="C36" s="569">
        <f t="shared" si="15"/>
        <v>0</v>
      </c>
      <c r="D36" s="567">
        <f t="shared" si="16"/>
        <v>0</v>
      </c>
      <c r="E36" s="568">
        <f t="shared" si="17"/>
        <v>0</v>
      </c>
      <c r="F36" s="568">
        <f t="shared" si="18"/>
        <v>0</v>
      </c>
      <c r="G36" s="568">
        <f t="shared" si="19"/>
        <v>0</v>
      </c>
      <c r="H36" s="568">
        <f t="shared" si="20"/>
        <v>0</v>
      </c>
      <c r="I36" s="568">
        <f t="shared" si="21"/>
        <v>0</v>
      </c>
      <c r="J36" s="572" t="str">
        <f t="shared" si="22"/>
        <v/>
      </c>
      <c r="K36" s="522"/>
      <c r="L36" s="523" t="str">
        <f t="shared" si="23"/>
        <v/>
      </c>
      <c r="M36" s="495">
        <v>25.5</v>
      </c>
      <c r="N36" s="495"/>
      <c r="O36" s="598"/>
      <c r="P36" s="599"/>
      <c r="Q36" s="600"/>
      <c r="R36" s="600"/>
      <c r="S36" s="600"/>
      <c r="T36" s="600"/>
      <c r="U36" s="600"/>
      <c r="W36" s="597" t="s">
        <v>871</v>
      </c>
    </row>
    <row r="37" spans="1:23" ht="26.1" customHeight="1" x14ac:dyDescent="0.2">
      <c r="A37" s="601"/>
      <c r="B37" s="592"/>
      <c r="C37" s="569">
        <f t="shared" si="15"/>
        <v>0</v>
      </c>
      <c r="D37" s="567">
        <f t="shared" si="16"/>
        <v>0</v>
      </c>
      <c r="E37" s="568">
        <f t="shared" si="17"/>
        <v>0</v>
      </c>
      <c r="F37" s="568">
        <f t="shared" si="18"/>
        <v>0</v>
      </c>
      <c r="G37" s="568">
        <f t="shared" si="19"/>
        <v>0</v>
      </c>
      <c r="H37" s="568">
        <f t="shared" si="20"/>
        <v>0</v>
      </c>
      <c r="I37" s="568">
        <f t="shared" si="21"/>
        <v>0</v>
      </c>
      <c r="J37" s="572" t="str">
        <f t="shared" si="22"/>
        <v/>
      </c>
      <c r="K37" s="522"/>
      <c r="L37" s="523" t="str">
        <f t="shared" si="23"/>
        <v/>
      </c>
      <c r="M37" s="495">
        <v>25.5</v>
      </c>
      <c r="N37" s="495"/>
      <c r="O37" s="598"/>
      <c r="P37" s="599"/>
      <c r="Q37" s="600"/>
      <c r="R37" s="600"/>
      <c r="S37" s="600"/>
      <c r="T37" s="600"/>
      <c r="U37" s="600"/>
      <c r="W37" s="597" t="s">
        <v>871</v>
      </c>
    </row>
    <row r="38" spans="1:23" ht="26.1" customHeight="1" x14ac:dyDescent="0.2">
      <c r="A38" s="601"/>
      <c r="B38" s="592"/>
      <c r="C38" s="569">
        <f t="shared" si="15"/>
        <v>0</v>
      </c>
      <c r="D38" s="567">
        <f t="shared" si="16"/>
        <v>0</v>
      </c>
      <c r="E38" s="568">
        <f t="shared" si="17"/>
        <v>0</v>
      </c>
      <c r="F38" s="568">
        <f t="shared" si="18"/>
        <v>0</v>
      </c>
      <c r="G38" s="568">
        <f t="shared" si="19"/>
        <v>0</v>
      </c>
      <c r="H38" s="568">
        <f t="shared" si="20"/>
        <v>0</v>
      </c>
      <c r="I38" s="568">
        <f t="shared" si="21"/>
        <v>0</v>
      </c>
      <c r="J38" s="572" t="str">
        <f t="shared" si="22"/>
        <v/>
      </c>
      <c r="K38" s="522"/>
      <c r="L38" s="523" t="str">
        <f t="shared" si="23"/>
        <v/>
      </c>
      <c r="M38" s="495">
        <v>25.5</v>
      </c>
      <c r="N38" s="495"/>
      <c r="O38" s="598"/>
      <c r="P38" s="599"/>
      <c r="Q38" s="600"/>
      <c r="R38" s="600"/>
      <c r="S38" s="600"/>
      <c r="T38" s="600"/>
      <c r="U38" s="600"/>
      <c r="W38" s="597" t="s">
        <v>871</v>
      </c>
    </row>
    <row r="39" spans="1:23" ht="26.1" customHeight="1" x14ac:dyDescent="0.2">
      <c r="A39" s="601"/>
      <c r="B39" s="592"/>
      <c r="C39" s="569">
        <f t="shared" ref="C39:C43" si="24">O39</f>
        <v>0</v>
      </c>
      <c r="D39" s="567">
        <f t="shared" ref="D39:D43" si="25">P39</f>
        <v>0</v>
      </c>
      <c r="E39" s="568">
        <f t="shared" ref="E39:E43" si="26">IF(ISTEXT(Q39),Q39,(Q39/$I$2)*$L$2)</f>
        <v>0</v>
      </c>
      <c r="F39" s="568">
        <f t="shared" ref="F39:F43" si="27">IF(ISTEXT(R39),R39,(R39/$I$2)*$L$2)</f>
        <v>0</v>
      </c>
      <c r="G39" s="568">
        <f t="shared" ref="G39:G43" si="28">IF(ISTEXT(S39),S39,(S39/$I$2)*$L$2)</f>
        <v>0</v>
      </c>
      <c r="H39" s="568">
        <f t="shared" ref="H39:H43" si="29">IF(ISTEXT(T39),T39,(T39/$I$2)*$L$2)</f>
        <v>0</v>
      </c>
      <c r="I39" s="568">
        <f t="shared" ref="I39:I43" si="30">IF(ISTEXT(U39),U39,(U39/$I$2)*$L$2)</f>
        <v>0</v>
      </c>
      <c r="J39" s="572" t="str">
        <f t="shared" ref="J39:J43" si="31">IF(SUM(E39:I39)=0,"",SUM(E39:I39))</f>
        <v/>
      </c>
      <c r="K39" s="522"/>
      <c r="L39" s="523" t="str">
        <f t="shared" ref="L39:L43" si="32">IF(ISBLANK(K39),"",K39*J39)</f>
        <v/>
      </c>
      <c r="M39" s="495">
        <v>25.5</v>
      </c>
      <c r="N39" s="495"/>
      <c r="O39" s="598"/>
      <c r="P39" s="599"/>
      <c r="Q39" s="600"/>
      <c r="R39" s="600"/>
      <c r="S39" s="600"/>
      <c r="T39" s="600"/>
      <c r="U39" s="600"/>
      <c r="W39" s="597" t="s">
        <v>871</v>
      </c>
    </row>
    <row r="40" spans="1:23" ht="26.1" customHeight="1" x14ac:dyDescent="0.2">
      <c r="A40" s="601"/>
      <c r="B40" s="592"/>
      <c r="C40" s="569">
        <f t="shared" si="24"/>
        <v>0</v>
      </c>
      <c r="D40" s="567">
        <f t="shared" si="25"/>
        <v>0</v>
      </c>
      <c r="E40" s="568">
        <f t="shared" si="26"/>
        <v>0</v>
      </c>
      <c r="F40" s="568">
        <f t="shared" si="27"/>
        <v>0</v>
      </c>
      <c r="G40" s="568">
        <f t="shared" si="28"/>
        <v>0</v>
      </c>
      <c r="H40" s="568">
        <f t="shared" si="29"/>
        <v>0</v>
      </c>
      <c r="I40" s="568">
        <f t="shared" si="30"/>
        <v>0</v>
      </c>
      <c r="J40" s="572" t="str">
        <f t="shared" si="31"/>
        <v/>
      </c>
      <c r="K40" s="522"/>
      <c r="L40" s="523" t="str">
        <f t="shared" si="32"/>
        <v/>
      </c>
      <c r="M40" s="495">
        <v>25.5</v>
      </c>
      <c r="N40" s="495"/>
      <c r="O40" s="598"/>
      <c r="P40" s="599"/>
      <c r="Q40" s="600"/>
      <c r="R40" s="600"/>
      <c r="S40" s="600"/>
      <c r="T40" s="600"/>
      <c r="U40" s="600"/>
      <c r="W40" s="597" t="s">
        <v>871</v>
      </c>
    </row>
    <row r="41" spans="1:23" ht="26.1" customHeight="1" x14ac:dyDescent="0.2">
      <c r="A41" s="601"/>
      <c r="B41" s="592"/>
      <c r="C41" s="569">
        <f t="shared" si="24"/>
        <v>0</v>
      </c>
      <c r="D41" s="567">
        <f t="shared" si="25"/>
        <v>0</v>
      </c>
      <c r="E41" s="568">
        <f t="shared" si="26"/>
        <v>0</v>
      </c>
      <c r="F41" s="568">
        <f t="shared" si="27"/>
        <v>0</v>
      </c>
      <c r="G41" s="568">
        <f t="shared" si="28"/>
        <v>0</v>
      </c>
      <c r="H41" s="568">
        <f t="shared" si="29"/>
        <v>0</v>
      </c>
      <c r="I41" s="568">
        <f t="shared" si="30"/>
        <v>0</v>
      </c>
      <c r="J41" s="572" t="str">
        <f t="shared" si="31"/>
        <v/>
      </c>
      <c r="K41" s="522"/>
      <c r="L41" s="523" t="str">
        <f t="shared" si="32"/>
        <v/>
      </c>
      <c r="M41" s="495">
        <v>25.5</v>
      </c>
      <c r="N41" s="495"/>
      <c r="O41" s="598"/>
      <c r="P41" s="599"/>
      <c r="Q41" s="600"/>
      <c r="R41" s="600"/>
      <c r="S41" s="600"/>
      <c r="T41" s="600"/>
      <c r="U41" s="600"/>
      <c r="W41" s="597" t="s">
        <v>871</v>
      </c>
    </row>
    <row r="42" spans="1:23" ht="26.1" customHeight="1" x14ac:dyDescent="0.2">
      <c r="A42" s="601"/>
      <c r="B42" s="592"/>
      <c r="C42" s="569">
        <f t="shared" si="24"/>
        <v>0</v>
      </c>
      <c r="D42" s="567">
        <f t="shared" si="25"/>
        <v>0</v>
      </c>
      <c r="E42" s="568">
        <f t="shared" si="26"/>
        <v>0</v>
      </c>
      <c r="F42" s="568">
        <f t="shared" si="27"/>
        <v>0</v>
      </c>
      <c r="G42" s="568">
        <f t="shared" si="28"/>
        <v>0</v>
      </c>
      <c r="H42" s="568">
        <f t="shared" si="29"/>
        <v>0</v>
      </c>
      <c r="I42" s="568">
        <f t="shared" si="30"/>
        <v>0</v>
      </c>
      <c r="J42" s="572" t="str">
        <f t="shared" si="31"/>
        <v/>
      </c>
      <c r="K42" s="522"/>
      <c r="L42" s="523" t="str">
        <f t="shared" si="32"/>
        <v/>
      </c>
      <c r="M42" s="495">
        <v>25.5</v>
      </c>
      <c r="N42" s="495"/>
      <c r="O42" s="598"/>
      <c r="P42" s="599"/>
      <c r="Q42" s="600"/>
      <c r="R42" s="600"/>
      <c r="S42" s="600"/>
      <c r="T42" s="600"/>
      <c r="U42" s="600"/>
      <c r="W42" s="597" t="s">
        <v>871</v>
      </c>
    </row>
    <row r="43" spans="1:23" ht="26.1" customHeight="1" x14ac:dyDescent="0.2">
      <c r="A43" s="601"/>
      <c r="B43" s="592"/>
      <c r="C43" s="569">
        <f t="shared" si="24"/>
        <v>0</v>
      </c>
      <c r="D43" s="567">
        <f t="shared" si="25"/>
        <v>0</v>
      </c>
      <c r="E43" s="568">
        <f t="shared" si="26"/>
        <v>0</v>
      </c>
      <c r="F43" s="568">
        <f t="shared" si="27"/>
        <v>0</v>
      </c>
      <c r="G43" s="568">
        <f t="shared" si="28"/>
        <v>0</v>
      </c>
      <c r="H43" s="568">
        <f t="shared" si="29"/>
        <v>0</v>
      </c>
      <c r="I43" s="568">
        <f t="shared" si="30"/>
        <v>0</v>
      </c>
      <c r="J43" s="572" t="str">
        <f t="shared" si="31"/>
        <v/>
      </c>
      <c r="K43" s="522"/>
      <c r="L43" s="523" t="str">
        <f t="shared" si="32"/>
        <v/>
      </c>
      <c r="M43" s="495">
        <v>25.5</v>
      </c>
      <c r="N43" s="495"/>
      <c r="O43" s="598"/>
      <c r="P43" s="599"/>
      <c r="Q43" s="600"/>
      <c r="R43" s="600"/>
      <c r="S43" s="600"/>
      <c r="T43" s="600"/>
      <c r="U43" s="600"/>
      <c r="W43" s="597" t="s">
        <v>871</v>
      </c>
    </row>
    <row r="44" spans="1:23" ht="26.1" customHeight="1" x14ac:dyDescent="0.2">
      <c r="A44" s="435"/>
      <c r="B44" s="592"/>
      <c r="C44" s="570" t="str">
        <f t="shared" si="13"/>
        <v>ECONOMAT</v>
      </c>
      <c r="D44" s="571">
        <f t="shared" si="13"/>
        <v>0</v>
      </c>
      <c r="E44" s="571">
        <f t="shared" si="14"/>
        <v>0</v>
      </c>
      <c r="F44" s="571">
        <f t="shared" si="14"/>
        <v>0</v>
      </c>
      <c r="G44" s="571">
        <f t="shared" si="14"/>
        <v>0</v>
      </c>
      <c r="H44" s="571">
        <f t="shared" si="14"/>
        <v>0</v>
      </c>
      <c r="I44" s="575">
        <f t="shared" si="14"/>
        <v>0</v>
      </c>
      <c r="J44" s="602" t="str">
        <f t="shared" si="3"/>
        <v/>
      </c>
      <c r="K44" s="603"/>
      <c r="L44" s="604" t="str">
        <f t="shared" si="2"/>
        <v/>
      </c>
      <c r="M44" s="495">
        <v>25.5</v>
      </c>
      <c r="N44" s="495"/>
      <c r="O44" s="570" t="s">
        <v>132</v>
      </c>
      <c r="P44" s="571"/>
      <c r="Q44" s="571"/>
      <c r="R44" s="571"/>
      <c r="S44" s="571"/>
      <c r="T44" s="571"/>
      <c r="U44" s="571"/>
    </row>
    <row r="45" spans="1:23" ht="26.1" customHeight="1" x14ac:dyDescent="0.2">
      <c r="A45" s="435"/>
      <c r="B45" s="592"/>
      <c r="C45" s="569" t="str">
        <f t="shared" si="13"/>
        <v>Miso blond</v>
      </c>
      <c r="D45" s="567" t="str">
        <f t="shared" si="13"/>
        <v>kg</v>
      </c>
      <c r="E45" s="568">
        <f t="shared" si="14"/>
        <v>0</v>
      </c>
      <c r="F45" s="568">
        <f t="shared" si="14"/>
        <v>0</v>
      </c>
      <c r="G45" s="568">
        <f t="shared" si="14"/>
        <v>0</v>
      </c>
      <c r="H45" s="568">
        <f t="shared" si="14"/>
        <v>2.5000000000000001E-2</v>
      </c>
      <c r="I45" s="568">
        <f t="shared" si="14"/>
        <v>0</v>
      </c>
      <c r="J45" s="572">
        <f t="shared" si="3"/>
        <v>2.5000000000000001E-2</v>
      </c>
      <c r="K45" s="522"/>
      <c r="L45" s="523" t="str">
        <f t="shared" si="2"/>
        <v/>
      </c>
      <c r="M45" s="495">
        <v>25.5</v>
      </c>
      <c r="N45" s="495"/>
      <c r="O45" s="598" t="s">
        <v>255</v>
      </c>
      <c r="P45" s="599" t="s">
        <v>165</v>
      </c>
      <c r="Q45" s="600"/>
      <c r="R45" s="600"/>
      <c r="S45" s="600"/>
      <c r="T45" s="600">
        <v>0.05</v>
      </c>
      <c r="U45" s="600"/>
    </row>
    <row r="46" spans="1:23" ht="26.1" customHeight="1" x14ac:dyDescent="0.2">
      <c r="A46" s="435"/>
      <c r="B46" s="592"/>
      <c r="C46" s="569" t="str">
        <f t="shared" si="13"/>
        <v>Miso rouge</v>
      </c>
      <c r="D46" s="567" t="str">
        <f t="shared" si="13"/>
        <v>kg</v>
      </c>
      <c r="E46" s="568">
        <f t="shared" si="14"/>
        <v>0</v>
      </c>
      <c r="F46" s="568">
        <f t="shared" si="14"/>
        <v>0</v>
      </c>
      <c r="G46" s="568">
        <f t="shared" si="14"/>
        <v>0</v>
      </c>
      <c r="H46" s="568">
        <f t="shared" si="14"/>
        <v>2.5000000000000001E-2</v>
      </c>
      <c r="I46" s="568">
        <f t="shared" si="14"/>
        <v>0</v>
      </c>
      <c r="J46" s="572">
        <f t="shared" si="3"/>
        <v>2.5000000000000001E-2</v>
      </c>
      <c r="K46" s="522"/>
      <c r="L46" s="523" t="str">
        <f t="shared" si="2"/>
        <v/>
      </c>
      <c r="M46" s="495">
        <v>25.5</v>
      </c>
      <c r="N46" s="495"/>
      <c r="O46" s="598" t="s">
        <v>256</v>
      </c>
      <c r="P46" s="599" t="s">
        <v>165</v>
      </c>
      <c r="Q46" s="600"/>
      <c r="R46" s="600"/>
      <c r="S46" s="600"/>
      <c r="T46" s="600">
        <v>0.05</v>
      </c>
      <c r="U46" s="600"/>
    </row>
    <row r="47" spans="1:23" ht="26.1" customHeight="1" x14ac:dyDescent="0.2">
      <c r="A47" s="435"/>
      <c r="B47" s="592"/>
      <c r="C47" s="569">
        <f t="shared" si="13"/>
        <v>0</v>
      </c>
      <c r="D47" s="567">
        <f t="shared" si="13"/>
        <v>0</v>
      </c>
      <c r="E47" s="568">
        <f t="shared" si="14"/>
        <v>0</v>
      </c>
      <c r="F47" s="568">
        <f t="shared" si="14"/>
        <v>0</v>
      </c>
      <c r="G47" s="568">
        <f t="shared" si="14"/>
        <v>0</v>
      </c>
      <c r="H47" s="568">
        <f t="shared" si="14"/>
        <v>0</v>
      </c>
      <c r="I47" s="568">
        <f t="shared" si="14"/>
        <v>0</v>
      </c>
      <c r="J47" s="572" t="str">
        <f t="shared" si="3"/>
        <v/>
      </c>
      <c r="K47" s="522"/>
      <c r="L47" s="523" t="str">
        <f t="shared" si="2"/>
        <v/>
      </c>
      <c r="M47" s="495">
        <v>25.5</v>
      </c>
      <c r="N47" s="495"/>
      <c r="O47" s="598"/>
      <c r="P47" s="599"/>
      <c r="Q47" s="600"/>
      <c r="R47" s="600"/>
      <c r="S47" s="600"/>
      <c r="T47" s="600"/>
      <c r="U47" s="600"/>
    </row>
    <row r="48" spans="1:23" ht="26.1" customHeight="1" x14ac:dyDescent="0.2">
      <c r="A48" s="435"/>
      <c r="B48" s="592"/>
      <c r="C48" s="569">
        <f t="shared" si="13"/>
        <v>0</v>
      </c>
      <c r="D48" s="567">
        <f t="shared" si="13"/>
        <v>0</v>
      </c>
      <c r="E48" s="568">
        <f t="shared" si="14"/>
        <v>0</v>
      </c>
      <c r="F48" s="568">
        <f t="shared" si="14"/>
        <v>0</v>
      </c>
      <c r="G48" s="568">
        <f t="shared" si="14"/>
        <v>0</v>
      </c>
      <c r="H48" s="568">
        <f t="shared" si="14"/>
        <v>0</v>
      </c>
      <c r="I48" s="568">
        <f t="shared" si="14"/>
        <v>0</v>
      </c>
      <c r="J48" s="572" t="str">
        <f t="shared" si="3"/>
        <v/>
      </c>
      <c r="K48" s="522"/>
      <c r="L48" s="523" t="str">
        <f t="shared" si="2"/>
        <v/>
      </c>
      <c r="M48" s="495">
        <v>25.5</v>
      </c>
      <c r="N48" s="495"/>
      <c r="O48" s="598"/>
      <c r="P48" s="599"/>
      <c r="Q48" s="600"/>
      <c r="R48" s="600"/>
      <c r="S48" s="600"/>
      <c r="T48" s="600"/>
      <c r="U48" s="600"/>
    </row>
    <row r="49" spans="1:23" ht="26.1" customHeight="1" x14ac:dyDescent="0.2">
      <c r="A49" s="435"/>
      <c r="B49" s="592"/>
      <c r="C49" s="569">
        <f t="shared" si="13"/>
        <v>0</v>
      </c>
      <c r="D49" s="567">
        <f t="shared" si="13"/>
        <v>0</v>
      </c>
      <c r="E49" s="568">
        <f t="shared" si="14"/>
        <v>0</v>
      </c>
      <c r="F49" s="568">
        <f t="shared" si="14"/>
        <v>0</v>
      </c>
      <c r="G49" s="568">
        <f t="shared" si="14"/>
        <v>0</v>
      </c>
      <c r="H49" s="568">
        <f t="shared" si="14"/>
        <v>0</v>
      </c>
      <c r="I49" s="568">
        <f t="shared" si="14"/>
        <v>0</v>
      </c>
      <c r="J49" s="572"/>
      <c r="K49" s="522"/>
      <c r="L49" s="523" t="str">
        <f t="shared" si="2"/>
        <v/>
      </c>
      <c r="M49" s="495">
        <v>25.5</v>
      </c>
      <c r="N49" s="495"/>
      <c r="O49" s="598"/>
      <c r="P49" s="599"/>
      <c r="Q49" s="600"/>
      <c r="R49" s="600"/>
      <c r="S49" s="600"/>
      <c r="T49" s="600"/>
      <c r="U49" s="600"/>
    </row>
    <row r="50" spans="1:23" ht="26.1" customHeight="1" x14ac:dyDescent="0.2">
      <c r="A50" s="435"/>
      <c r="B50" s="592"/>
      <c r="C50" s="569">
        <f t="shared" si="13"/>
        <v>0</v>
      </c>
      <c r="D50" s="567">
        <f t="shared" si="13"/>
        <v>0</v>
      </c>
      <c r="E50" s="568">
        <f t="shared" si="14"/>
        <v>0</v>
      </c>
      <c r="F50" s="568">
        <f t="shared" si="14"/>
        <v>0</v>
      </c>
      <c r="G50" s="568">
        <f t="shared" si="14"/>
        <v>0</v>
      </c>
      <c r="H50" s="568">
        <f t="shared" si="14"/>
        <v>0</v>
      </c>
      <c r="I50" s="568">
        <f t="shared" si="14"/>
        <v>0</v>
      </c>
      <c r="J50" s="572" t="str">
        <f t="shared" si="3"/>
        <v/>
      </c>
      <c r="K50" s="522"/>
      <c r="L50" s="523" t="str">
        <f t="shared" si="2"/>
        <v/>
      </c>
      <c r="M50" s="495">
        <v>25.5</v>
      </c>
      <c r="N50" s="495"/>
      <c r="O50" s="598"/>
      <c r="P50" s="599"/>
      <c r="Q50" s="600"/>
      <c r="R50" s="600"/>
      <c r="S50" s="600"/>
      <c r="T50" s="600"/>
      <c r="U50" s="600"/>
    </row>
    <row r="51" spans="1:23" ht="26.1" customHeight="1" x14ac:dyDescent="0.2">
      <c r="A51" s="435"/>
      <c r="B51" s="592"/>
      <c r="C51" s="569">
        <f t="shared" si="13"/>
        <v>0</v>
      </c>
      <c r="D51" s="567">
        <f t="shared" si="13"/>
        <v>0</v>
      </c>
      <c r="E51" s="568">
        <f t="shared" si="14"/>
        <v>0</v>
      </c>
      <c r="F51" s="568">
        <f t="shared" si="14"/>
        <v>0</v>
      </c>
      <c r="G51" s="568">
        <f t="shared" si="14"/>
        <v>0</v>
      </c>
      <c r="H51" s="568">
        <f t="shared" si="14"/>
        <v>0</v>
      </c>
      <c r="I51" s="568">
        <f t="shared" si="14"/>
        <v>0</v>
      </c>
      <c r="J51" s="572" t="str">
        <f t="shared" si="3"/>
        <v/>
      </c>
      <c r="K51" s="522"/>
      <c r="L51" s="523" t="str">
        <f t="shared" si="2"/>
        <v/>
      </c>
      <c r="M51" s="495">
        <v>25.5</v>
      </c>
      <c r="N51" s="495"/>
      <c r="O51" s="598"/>
      <c r="P51" s="599"/>
      <c r="Q51" s="600"/>
      <c r="R51" s="600"/>
      <c r="S51" s="600"/>
      <c r="T51" s="600"/>
      <c r="U51" s="600"/>
    </row>
    <row r="52" spans="1:23" ht="26.1" customHeight="1" x14ac:dyDescent="0.2">
      <c r="A52" s="435"/>
      <c r="B52" s="592"/>
      <c r="C52" s="569">
        <f t="shared" si="13"/>
        <v>0</v>
      </c>
      <c r="D52" s="567">
        <f t="shared" si="13"/>
        <v>0</v>
      </c>
      <c r="E52" s="568">
        <f t="shared" si="14"/>
        <v>0</v>
      </c>
      <c r="F52" s="568">
        <f t="shared" si="14"/>
        <v>0</v>
      </c>
      <c r="G52" s="568">
        <f t="shared" si="14"/>
        <v>0</v>
      </c>
      <c r="H52" s="568">
        <f t="shared" si="14"/>
        <v>0</v>
      </c>
      <c r="I52" s="568">
        <f t="shared" si="14"/>
        <v>0</v>
      </c>
      <c r="J52" s="572" t="str">
        <f t="shared" si="3"/>
        <v/>
      </c>
      <c r="K52" s="522"/>
      <c r="L52" s="523" t="str">
        <f t="shared" si="2"/>
        <v/>
      </c>
      <c r="M52" s="495">
        <v>25.5</v>
      </c>
      <c r="N52" s="495"/>
      <c r="O52" s="598"/>
      <c r="P52" s="599"/>
      <c r="Q52" s="600"/>
      <c r="R52" s="600"/>
      <c r="S52" s="600"/>
      <c r="T52" s="600"/>
      <c r="U52" s="600"/>
    </row>
    <row r="53" spans="1:23" ht="26.1" customHeight="1" x14ac:dyDescent="0.2">
      <c r="A53" s="435"/>
      <c r="B53" s="592"/>
      <c r="C53" s="569">
        <f t="shared" ref="C53:D66" si="33">O53</f>
        <v>0</v>
      </c>
      <c r="D53" s="567">
        <f t="shared" si="33"/>
        <v>0</v>
      </c>
      <c r="E53" s="568">
        <f t="shared" si="14"/>
        <v>0</v>
      </c>
      <c r="F53" s="568">
        <f t="shared" si="14"/>
        <v>0</v>
      </c>
      <c r="G53" s="568">
        <f t="shared" si="14"/>
        <v>0</v>
      </c>
      <c r="H53" s="568">
        <f t="shared" si="14"/>
        <v>0</v>
      </c>
      <c r="I53" s="568">
        <f t="shared" si="14"/>
        <v>0</v>
      </c>
      <c r="J53" s="572" t="str">
        <f t="shared" si="3"/>
        <v/>
      </c>
      <c r="K53" s="522"/>
      <c r="L53" s="523" t="str">
        <f t="shared" si="2"/>
        <v/>
      </c>
      <c r="M53" s="495">
        <v>25.5</v>
      </c>
      <c r="N53" s="495"/>
      <c r="O53" s="598"/>
      <c r="P53" s="599"/>
      <c r="Q53" s="600"/>
      <c r="R53" s="600"/>
      <c r="S53" s="600"/>
      <c r="T53" s="600"/>
      <c r="U53" s="600"/>
    </row>
    <row r="54" spans="1:23" ht="26.1" customHeight="1" x14ac:dyDescent="0.2">
      <c r="A54" s="435"/>
      <c r="B54" s="592"/>
      <c r="C54" s="569">
        <f t="shared" si="33"/>
        <v>0</v>
      </c>
      <c r="D54" s="567">
        <f t="shared" si="33"/>
        <v>0</v>
      </c>
      <c r="E54" s="568">
        <f t="shared" ref="E54:I66" si="34">IF(ISTEXT(Q54),Q54,(Q54/$I$2)*$L$2)</f>
        <v>0</v>
      </c>
      <c r="F54" s="568">
        <f t="shared" si="34"/>
        <v>0</v>
      </c>
      <c r="G54" s="568">
        <f t="shared" si="34"/>
        <v>0</v>
      </c>
      <c r="H54" s="568">
        <f t="shared" si="34"/>
        <v>0</v>
      </c>
      <c r="I54" s="568">
        <f t="shared" si="34"/>
        <v>0</v>
      </c>
      <c r="J54" s="572" t="str">
        <f t="shared" si="3"/>
        <v/>
      </c>
      <c r="K54" s="522"/>
      <c r="L54" s="523" t="str">
        <f t="shared" si="2"/>
        <v/>
      </c>
      <c r="M54" s="495">
        <v>25.5</v>
      </c>
      <c r="N54" s="495"/>
      <c r="O54" s="598"/>
      <c r="P54" s="599"/>
      <c r="Q54" s="600"/>
      <c r="R54" s="600"/>
      <c r="S54" s="600"/>
      <c r="T54" s="600"/>
      <c r="U54" s="600"/>
    </row>
    <row r="55" spans="1:23" ht="26.1" customHeight="1" x14ac:dyDescent="0.2">
      <c r="A55" s="435"/>
      <c r="B55" s="592"/>
      <c r="C55" s="569">
        <f t="shared" si="33"/>
        <v>0</v>
      </c>
      <c r="D55" s="567">
        <f t="shared" si="33"/>
        <v>0</v>
      </c>
      <c r="E55" s="568">
        <f t="shared" si="34"/>
        <v>0</v>
      </c>
      <c r="F55" s="568">
        <f t="shared" si="34"/>
        <v>0</v>
      </c>
      <c r="G55" s="568">
        <f t="shared" si="34"/>
        <v>0</v>
      </c>
      <c r="H55" s="568">
        <f t="shared" si="34"/>
        <v>0</v>
      </c>
      <c r="I55" s="568">
        <f t="shared" si="34"/>
        <v>0</v>
      </c>
      <c r="J55" s="572" t="str">
        <f t="shared" si="3"/>
        <v/>
      </c>
      <c r="K55" s="522"/>
      <c r="L55" s="523" t="str">
        <f t="shared" si="2"/>
        <v/>
      </c>
      <c r="M55" s="495">
        <v>25.5</v>
      </c>
      <c r="N55" s="495"/>
      <c r="O55" s="598"/>
      <c r="P55" s="599"/>
      <c r="Q55" s="600"/>
      <c r="R55" s="600"/>
      <c r="S55" s="600"/>
      <c r="T55" s="600"/>
      <c r="U55" s="600"/>
    </row>
    <row r="56" spans="1:23" ht="26.1" customHeight="1" x14ac:dyDescent="0.2">
      <c r="A56" s="435"/>
      <c r="B56" s="592"/>
      <c r="C56" s="569">
        <f t="shared" si="33"/>
        <v>0</v>
      </c>
      <c r="D56" s="567">
        <f t="shared" si="33"/>
        <v>0</v>
      </c>
      <c r="E56" s="568">
        <f t="shared" si="34"/>
        <v>0</v>
      </c>
      <c r="F56" s="568">
        <f t="shared" si="34"/>
        <v>0</v>
      </c>
      <c r="G56" s="568">
        <f t="shared" si="34"/>
        <v>0</v>
      </c>
      <c r="H56" s="568">
        <f t="shared" si="34"/>
        <v>0</v>
      </c>
      <c r="I56" s="568">
        <f t="shared" si="34"/>
        <v>0</v>
      </c>
      <c r="J56" s="572" t="str">
        <f t="shared" si="3"/>
        <v/>
      </c>
      <c r="K56" s="522"/>
      <c r="L56" s="523" t="str">
        <f t="shared" si="2"/>
        <v/>
      </c>
      <c r="M56" s="495">
        <v>25.5</v>
      </c>
      <c r="N56" s="495"/>
      <c r="O56" s="598"/>
      <c r="P56" s="599"/>
      <c r="Q56" s="600"/>
      <c r="R56" s="600"/>
      <c r="S56" s="600"/>
      <c r="T56" s="600"/>
      <c r="U56" s="600"/>
    </row>
    <row r="57" spans="1:23" ht="26.1" customHeight="1" x14ac:dyDescent="0.2">
      <c r="A57" s="435"/>
      <c r="B57" s="592"/>
      <c r="C57" s="569">
        <f t="shared" si="33"/>
        <v>0</v>
      </c>
      <c r="D57" s="567">
        <f t="shared" si="33"/>
        <v>0</v>
      </c>
      <c r="E57" s="568">
        <f t="shared" si="34"/>
        <v>0</v>
      </c>
      <c r="F57" s="568">
        <f t="shared" si="34"/>
        <v>0</v>
      </c>
      <c r="G57" s="568">
        <f t="shared" si="34"/>
        <v>0</v>
      </c>
      <c r="H57" s="568">
        <f t="shared" si="34"/>
        <v>0</v>
      </c>
      <c r="I57" s="568">
        <f t="shared" si="34"/>
        <v>0</v>
      </c>
      <c r="J57" s="572" t="str">
        <f t="shared" si="3"/>
        <v/>
      </c>
      <c r="K57" s="522"/>
      <c r="L57" s="523" t="str">
        <f t="shared" si="2"/>
        <v/>
      </c>
      <c r="M57" s="495">
        <v>25.5</v>
      </c>
      <c r="N57" s="495"/>
      <c r="O57" s="598"/>
      <c r="P57" s="599"/>
      <c r="Q57" s="600"/>
      <c r="R57" s="600"/>
      <c r="S57" s="600"/>
      <c r="T57" s="600"/>
      <c r="U57" s="600"/>
    </row>
    <row r="58" spans="1:23" ht="26.1" customHeight="1" x14ac:dyDescent="0.2">
      <c r="A58" s="435"/>
      <c r="B58" s="592"/>
      <c r="C58" s="569">
        <f t="shared" si="33"/>
        <v>0</v>
      </c>
      <c r="D58" s="567">
        <f t="shared" si="33"/>
        <v>0</v>
      </c>
      <c r="E58" s="568">
        <f t="shared" si="34"/>
        <v>0</v>
      </c>
      <c r="F58" s="568">
        <f t="shared" si="34"/>
        <v>0</v>
      </c>
      <c r="G58" s="568">
        <f t="shared" si="34"/>
        <v>0</v>
      </c>
      <c r="H58" s="568">
        <f t="shared" si="34"/>
        <v>0</v>
      </c>
      <c r="I58" s="568">
        <f t="shared" si="34"/>
        <v>0</v>
      </c>
      <c r="J58" s="572" t="str">
        <f t="shared" si="3"/>
        <v/>
      </c>
      <c r="K58" s="522"/>
      <c r="L58" s="523" t="str">
        <f t="shared" si="2"/>
        <v/>
      </c>
      <c r="M58" s="495">
        <v>25.5</v>
      </c>
      <c r="N58" s="495"/>
      <c r="O58" s="598"/>
      <c r="P58" s="599"/>
      <c r="Q58" s="600"/>
      <c r="R58" s="600"/>
      <c r="S58" s="600"/>
      <c r="T58" s="600"/>
      <c r="U58" s="600"/>
      <c r="W58" s="597" t="s">
        <v>871</v>
      </c>
    </row>
    <row r="59" spans="1:23" ht="26.1" customHeight="1" x14ac:dyDescent="0.2">
      <c r="A59" s="601"/>
      <c r="B59" s="592"/>
      <c r="C59" s="569">
        <f t="shared" ref="C59:C65" si="35">O59</f>
        <v>0</v>
      </c>
      <c r="D59" s="567">
        <f t="shared" ref="D59:D65" si="36">P59</f>
        <v>0</v>
      </c>
      <c r="E59" s="568">
        <f t="shared" ref="E59:E65" si="37">IF(ISTEXT(Q59),Q59,(Q59/$I$2)*$L$2)</f>
        <v>0</v>
      </c>
      <c r="F59" s="568">
        <f t="shared" ref="F59:F65" si="38">IF(ISTEXT(R59),R59,(R59/$I$2)*$L$2)</f>
        <v>0</v>
      </c>
      <c r="G59" s="568">
        <f t="shared" ref="G59:G65" si="39">IF(ISTEXT(S59),S59,(S59/$I$2)*$L$2)</f>
        <v>0</v>
      </c>
      <c r="H59" s="568">
        <f t="shared" ref="H59:H65" si="40">IF(ISTEXT(T59),T59,(T59/$I$2)*$L$2)</f>
        <v>0</v>
      </c>
      <c r="I59" s="568">
        <f t="shared" ref="I59:I65" si="41">IF(ISTEXT(U59),U59,(U59/$I$2)*$L$2)</f>
        <v>0</v>
      </c>
      <c r="J59" s="572" t="str">
        <f t="shared" ref="J59:J65" si="42">IF(SUM(E59:I59)=0,"",SUM(E59:I59))</f>
        <v/>
      </c>
      <c r="K59" s="522"/>
      <c r="L59" s="523" t="str">
        <f t="shared" ref="L59:L65" si="43">IF(ISBLANK(K59),"",K59*J59)</f>
        <v/>
      </c>
      <c r="M59" s="495">
        <v>25.5</v>
      </c>
      <c r="N59" s="495"/>
      <c r="O59" s="598"/>
      <c r="P59" s="599"/>
      <c r="Q59" s="600"/>
      <c r="R59" s="600"/>
      <c r="S59" s="600"/>
      <c r="T59" s="600"/>
      <c r="U59" s="600"/>
      <c r="W59" s="597" t="s">
        <v>871</v>
      </c>
    </row>
    <row r="60" spans="1:23" ht="26.1" customHeight="1" x14ac:dyDescent="0.2">
      <c r="A60" s="601"/>
      <c r="B60" s="592"/>
      <c r="C60" s="569">
        <f t="shared" si="35"/>
        <v>0</v>
      </c>
      <c r="D60" s="567">
        <f t="shared" si="36"/>
        <v>0</v>
      </c>
      <c r="E60" s="568">
        <f t="shared" si="37"/>
        <v>0</v>
      </c>
      <c r="F60" s="568">
        <f t="shared" si="38"/>
        <v>0</v>
      </c>
      <c r="G60" s="568">
        <f t="shared" si="39"/>
        <v>0</v>
      </c>
      <c r="H60" s="568">
        <f t="shared" si="40"/>
        <v>0</v>
      </c>
      <c r="I60" s="568">
        <f t="shared" si="41"/>
        <v>0</v>
      </c>
      <c r="J60" s="572" t="str">
        <f t="shared" si="42"/>
        <v/>
      </c>
      <c r="K60" s="522"/>
      <c r="L60" s="523" t="str">
        <f t="shared" si="43"/>
        <v/>
      </c>
      <c r="M60" s="495">
        <v>25.5</v>
      </c>
      <c r="N60" s="495"/>
      <c r="O60" s="598"/>
      <c r="P60" s="599"/>
      <c r="Q60" s="600"/>
      <c r="R60" s="600"/>
      <c r="S60" s="600"/>
      <c r="T60" s="600"/>
      <c r="U60" s="600"/>
      <c r="W60" s="597" t="s">
        <v>871</v>
      </c>
    </row>
    <row r="61" spans="1:23" ht="26.1" customHeight="1" x14ac:dyDescent="0.2">
      <c r="A61" s="601"/>
      <c r="B61" s="592"/>
      <c r="C61" s="569">
        <f t="shared" si="35"/>
        <v>0</v>
      </c>
      <c r="D61" s="567">
        <f t="shared" si="36"/>
        <v>0</v>
      </c>
      <c r="E61" s="568">
        <f t="shared" si="37"/>
        <v>0</v>
      </c>
      <c r="F61" s="568">
        <f t="shared" si="38"/>
        <v>0</v>
      </c>
      <c r="G61" s="568">
        <f t="shared" si="39"/>
        <v>0</v>
      </c>
      <c r="H61" s="568">
        <f t="shared" si="40"/>
        <v>0</v>
      </c>
      <c r="I61" s="568">
        <f t="shared" si="41"/>
        <v>0</v>
      </c>
      <c r="J61" s="572" t="str">
        <f t="shared" si="42"/>
        <v/>
      </c>
      <c r="K61" s="522"/>
      <c r="L61" s="523" t="str">
        <f t="shared" si="43"/>
        <v/>
      </c>
      <c r="M61" s="495">
        <v>25.5</v>
      </c>
      <c r="N61" s="495"/>
      <c r="O61" s="598"/>
      <c r="P61" s="599"/>
      <c r="Q61" s="600"/>
      <c r="R61" s="600"/>
      <c r="S61" s="600"/>
      <c r="T61" s="600"/>
      <c r="U61" s="600"/>
      <c r="W61" s="597" t="s">
        <v>871</v>
      </c>
    </row>
    <row r="62" spans="1:23" ht="26.1" customHeight="1" x14ac:dyDescent="0.2">
      <c r="A62" s="601"/>
      <c r="B62" s="592"/>
      <c r="C62" s="569">
        <f t="shared" si="35"/>
        <v>0</v>
      </c>
      <c r="D62" s="567">
        <f t="shared" si="36"/>
        <v>0</v>
      </c>
      <c r="E62" s="568">
        <f t="shared" si="37"/>
        <v>0</v>
      </c>
      <c r="F62" s="568">
        <f t="shared" si="38"/>
        <v>0</v>
      </c>
      <c r="G62" s="568">
        <f t="shared" si="39"/>
        <v>0</v>
      </c>
      <c r="H62" s="568">
        <f t="shared" si="40"/>
        <v>0</v>
      </c>
      <c r="I62" s="568">
        <f t="shared" si="41"/>
        <v>0</v>
      </c>
      <c r="J62" s="572" t="str">
        <f t="shared" si="42"/>
        <v/>
      </c>
      <c r="K62" s="522"/>
      <c r="L62" s="523" t="str">
        <f t="shared" si="43"/>
        <v/>
      </c>
      <c r="M62" s="495">
        <v>25.5</v>
      </c>
      <c r="N62" s="495"/>
      <c r="O62" s="598"/>
      <c r="P62" s="599"/>
      <c r="Q62" s="600"/>
      <c r="R62" s="600"/>
      <c r="S62" s="600"/>
      <c r="T62" s="600"/>
      <c r="U62" s="600"/>
      <c r="W62" s="597" t="s">
        <v>871</v>
      </c>
    </row>
    <row r="63" spans="1:23" ht="26.1" customHeight="1" x14ac:dyDescent="0.2">
      <c r="A63" s="601"/>
      <c r="B63" s="592"/>
      <c r="C63" s="569">
        <f t="shared" si="35"/>
        <v>0</v>
      </c>
      <c r="D63" s="567">
        <f t="shared" si="36"/>
        <v>0</v>
      </c>
      <c r="E63" s="568">
        <f t="shared" si="37"/>
        <v>0</v>
      </c>
      <c r="F63" s="568">
        <f t="shared" si="38"/>
        <v>0</v>
      </c>
      <c r="G63" s="568">
        <f t="shared" si="39"/>
        <v>0</v>
      </c>
      <c r="H63" s="568">
        <f t="shared" si="40"/>
        <v>0</v>
      </c>
      <c r="I63" s="568">
        <f t="shared" si="41"/>
        <v>0</v>
      </c>
      <c r="J63" s="572" t="str">
        <f t="shared" si="42"/>
        <v/>
      </c>
      <c r="K63" s="522"/>
      <c r="L63" s="523" t="str">
        <f t="shared" si="43"/>
        <v/>
      </c>
      <c r="M63" s="495">
        <v>25.5</v>
      </c>
      <c r="N63" s="495"/>
      <c r="O63" s="598"/>
      <c r="P63" s="599"/>
      <c r="Q63" s="600"/>
      <c r="R63" s="600"/>
      <c r="S63" s="600"/>
      <c r="T63" s="600"/>
      <c r="U63" s="600"/>
      <c r="W63" s="597" t="s">
        <v>871</v>
      </c>
    </row>
    <row r="64" spans="1:23" ht="26.1" customHeight="1" x14ac:dyDescent="0.2">
      <c r="A64" s="601"/>
      <c r="B64" s="592"/>
      <c r="C64" s="569">
        <f t="shared" si="35"/>
        <v>0</v>
      </c>
      <c r="D64" s="567">
        <f t="shared" si="36"/>
        <v>0</v>
      </c>
      <c r="E64" s="568">
        <f t="shared" si="37"/>
        <v>0</v>
      </c>
      <c r="F64" s="568">
        <f t="shared" si="38"/>
        <v>0</v>
      </c>
      <c r="G64" s="568">
        <f t="shared" si="39"/>
        <v>0</v>
      </c>
      <c r="H64" s="568">
        <f t="shared" si="40"/>
        <v>0</v>
      </c>
      <c r="I64" s="568">
        <f t="shared" si="41"/>
        <v>0</v>
      </c>
      <c r="J64" s="572" t="str">
        <f t="shared" si="42"/>
        <v/>
      </c>
      <c r="K64" s="522"/>
      <c r="L64" s="523" t="str">
        <f t="shared" si="43"/>
        <v/>
      </c>
      <c r="M64" s="495">
        <v>25.5</v>
      </c>
      <c r="N64" s="495"/>
      <c r="O64" s="598"/>
      <c r="P64" s="599"/>
      <c r="Q64" s="600"/>
      <c r="R64" s="600"/>
      <c r="S64" s="600"/>
      <c r="T64" s="600"/>
      <c r="U64" s="600"/>
      <c r="W64" s="597" t="s">
        <v>871</v>
      </c>
    </row>
    <row r="65" spans="1:23" ht="26.1" customHeight="1" x14ac:dyDescent="0.2">
      <c r="A65" s="601"/>
      <c r="B65" s="592"/>
      <c r="C65" s="569">
        <f t="shared" si="35"/>
        <v>0</v>
      </c>
      <c r="D65" s="567">
        <f t="shared" si="36"/>
        <v>0</v>
      </c>
      <c r="E65" s="568">
        <f t="shared" si="37"/>
        <v>0</v>
      </c>
      <c r="F65" s="568">
        <f t="shared" si="38"/>
        <v>0</v>
      </c>
      <c r="G65" s="568">
        <f t="shared" si="39"/>
        <v>0</v>
      </c>
      <c r="H65" s="568">
        <f t="shared" si="40"/>
        <v>0</v>
      </c>
      <c r="I65" s="568">
        <f t="shared" si="41"/>
        <v>0</v>
      </c>
      <c r="J65" s="572" t="str">
        <f t="shared" si="42"/>
        <v/>
      </c>
      <c r="K65" s="522"/>
      <c r="L65" s="523" t="str">
        <f t="shared" si="43"/>
        <v/>
      </c>
      <c r="M65" s="495">
        <v>25.5</v>
      </c>
      <c r="N65" s="495"/>
      <c r="O65" s="598"/>
      <c r="P65" s="599"/>
      <c r="Q65" s="600"/>
      <c r="R65" s="600"/>
      <c r="S65" s="600"/>
      <c r="T65" s="600"/>
      <c r="U65" s="600"/>
      <c r="W65" s="597" t="s">
        <v>871</v>
      </c>
    </row>
    <row r="66" spans="1:23" ht="26.1" customHeight="1" x14ac:dyDescent="0.2">
      <c r="A66" s="580"/>
      <c r="B66" s="593"/>
      <c r="C66" s="569">
        <f t="shared" si="33"/>
        <v>0</v>
      </c>
      <c r="D66" s="567">
        <f t="shared" si="33"/>
        <v>0</v>
      </c>
      <c r="E66" s="568">
        <f t="shared" si="34"/>
        <v>0</v>
      </c>
      <c r="F66" s="568">
        <f t="shared" si="34"/>
        <v>0</v>
      </c>
      <c r="G66" s="568">
        <f t="shared" si="34"/>
        <v>0</v>
      </c>
      <c r="H66" s="568">
        <f t="shared" si="34"/>
        <v>0</v>
      </c>
      <c r="I66" s="568">
        <f t="shared" si="34"/>
        <v>0</v>
      </c>
      <c r="J66" s="572" t="str">
        <f t="shared" si="3"/>
        <v/>
      </c>
      <c r="K66" s="522"/>
      <c r="L66" s="523" t="str">
        <f t="shared" si="2"/>
        <v/>
      </c>
      <c r="M66" s="495">
        <v>25.5</v>
      </c>
      <c r="N66" s="495"/>
      <c r="O66" s="605"/>
      <c r="P66" s="606"/>
      <c r="Q66" s="607"/>
      <c r="R66" s="607"/>
      <c r="S66" s="607"/>
      <c r="T66" s="607"/>
      <c r="U66" s="607"/>
      <c r="W66" s="608" t="s">
        <v>875</v>
      </c>
    </row>
    <row r="67" spans="1:23" ht="26.1" customHeight="1" x14ac:dyDescent="0.35">
      <c r="A67" s="496"/>
      <c r="B67" s="524" t="s">
        <v>258</v>
      </c>
      <c r="C67" s="525"/>
      <c r="D67" s="525"/>
      <c r="E67" s="525"/>
      <c r="F67" s="525"/>
      <c r="G67" s="526"/>
      <c r="H67" s="527"/>
      <c r="I67" s="527"/>
      <c r="J67" s="527" t="str">
        <f t="shared" si="3"/>
        <v/>
      </c>
      <c r="K67" s="527" t="s">
        <v>740</v>
      </c>
      <c r="L67" s="528" t="str">
        <f>IF(J67="","",(J67*K67))</f>
        <v/>
      </c>
      <c r="M67" s="495">
        <v>25.5</v>
      </c>
      <c r="N67" s="495"/>
    </row>
    <row r="68" spans="1:23" ht="26.1" customHeight="1" x14ac:dyDescent="0.35">
      <c r="A68" s="518"/>
      <c r="B68" s="529" t="s">
        <v>259</v>
      </c>
      <c r="C68" s="530"/>
      <c r="D68" s="529"/>
      <c r="E68" s="530"/>
      <c r="F68" s="530"/>
      <c r="G68" s="864" t="s">
        <v>737</v>
      </c>
      <c r="H68" s="865"/>
      <c r="I68" s="613">
        <f>L2</f>
        <v>5</v>
      </c>
      <c r="J68" s="531"/>
      <c r="K68" s="531"/>
      <c r="L68" s="532">
        <f>SUM(L6:L66)</f>
        <v>9.8710738661223221E-2</v>
      </c>
      <c r="M68" s="495">
        <v>25.5</v>
      </c>
      <c r="N68" s="495"/>
    </row>
    <row r="69" spans="1:23" ht="26.1" customHeight="1" x14ac:dyDescent="0.35">
      <c r="A69" s="518"/>
      <c r="B69" s="529"/>
      <c r="C69" s="529"/>
      <c r="D69" s="529"/>
      <c r="E69" s="529"/>
      <c r="F69" s="529"/>
      <c r="G69" s="890" t="s">
        <v>260</v>
      </c>
      <c r="H69" s="891"/>
      <c r="I69" s="891"/>
      <c r="J69" s="891"/>
      <c r="K69" s="533">
        <v>0.02</v>
      </c>
      <c r="L69" s="532">
        <f>L68*K69</f>
        <v>1.9742147732244647E-3</v>
      </c>
      <c r="M69" s="495">
        <v>25.5</v>
      </c>
      <c r="N69" s="495"/>
    </row>
    <row r="70" spans="1:23" ht="26.1" customHeight="1" thickBot="1" x14ac:dyDescent="0.4">
      <c r="A70" s="609"/>
      <c r="B70" s="610"/>
      <c r="C70" s="610"/>
      <c r="D70" s="610"/>
      <c r="E70" s="610"/>
      <c r="F70" s="610"/>
      <c r="G70" s="892" t="s">
        <v>738</v>
      </c>
      <c r="H70" s="893"/>
      <c r="I70" s="893"/>
      <c r="J70" s="893"/>
      <c r="K70" s="611"/>
      <c r="L70" s="612">
        <f>(L68+L69)/I68</f>
        <v>2.0136990686889535E-2</v>
      </c>
      <c r="M70" s="495">
        <v>25.5</v>
      </c>
      <c r="N70" s="495"/>
    </row>
    <row r="71" spans="1:23" ht="13.5" thickBot="1" x14ac:dyDescent="0.25">
      <c r="M71" s="495"/>
      <c r="N71" s="495"/>
    </row>
    <row r="72" spans="1:23" ht="33.75" customHeight="1" x14ac:dyDescent="0.2">
      <c r="A72" s="534" t="str">
        <f>B2</f>
        <v>NOM DU PLAT  à saisir cellule O2</v>
      </c>
      <c r="B72" s="573"/>
      <c r="C72" s="535"/>
      <c r="D72" s="536"/>
      <c r="E72" s="536"/>
      <c r="F72" s="536"/>
      <c r="G72" s="536"/>
      <c r="H72" s="536"/>
      <c r="I72" s="536"/>
      <c r="J72" s="536"/>
      <c r="K72" s="537" t="s">
        <v>103</v>
      </c>
      <c r="L72" s="894">
        <v>1</v>
      </c>
      <c r="M72" s="495">
        <v>33.75</v>
      </c>
      <c r="N72" s="495"/>
    </row>
    <row r="73" spans="1:23" ht="35.25" customHeight="1" x14ac:dyDescent="0.2">
      <c r="A73" s="538" t="str">
        <f ca="1">MID(CELL("filename",A73),FIND("[",CELL("filename",A73)),300)</f>
        <v>[ff-8-restauration-Christian.Frechede.xlsx]Modèle 8.C</v>
      </c>
      <c r="B73" s="186"/>
      <c r="C73" s="539"/>
      <c r="D73" s="540"/>
      <c r="E73" s="541"/>
      <c r="F73" s="541"/>
      <c r="G73" s="542"/>
      <c r="H73" s="37" t="s">
        <v>102</v>
      </c>
      <c r="I73" s="895">
        <f ca="1">NOW()</f>
        <v>44186.765873958335</v>
      </c>
      <c r="J73" s="895"/>
      <c r="K73" s="543">
        <f ca="1">NOW()</f>
        <v>44186.765873958335</v>
      </c>
      <c r="L73" s="880"/>
      <c r="M73" s="495">
        <v>33.25</v>
      </c>
      <c r="N73" s="495"/>
    </row>
    <row r="74" spans="1:23" ht="27.75" customHeight="1" x14ac:dyDescent="0.2">
      <c r="A74" s="544"/>
      <c r="B74" s="185" t="s">
        <v>8</v>
      </c>
      <c r="C74" s="896" t="s">
        <v>106</v>
      </c>
      <c r="D74" s="896"/>
      <c r="E74" s="896"/>
      <c r="F74" s="896"/>
      <c r="G74" s="896"/>
      <c r="H74" s="896"/>
      <c r="I74" s="896"/>
      <c r="J74" s="896"/>
      <c r="K74" s="897"/>
      <c r="L74" s="898" t="str">
        <f>A72</f>
        <v>NOM DU PLAT  à saisir cellule O2</v>
      </c>
      <c r="M74" s="495">
        <v>27.75</v>
      </c>
      <c r="N74" s="495"/>
    </row>
    <row r="75" spans="1:23" ht="23.1" customHeight="1" x14ac:dyDescent="0.2">
      <c r="A75" s="373"/>
      <c r="B75" s="374"/>
      <c r="C75" s="374"/>
      <c r="D75" s="374"/>
      <c r="E75" s="374"/>
      <c r="F75" s="374"/>
      <c r="G75" s="374"/>
      <c r="H75" s="374"/>
      <c r="I75" s="374"/>
      <c r="J75" s="374"/>
      <c r="K75" s="374"/>
      <c r="L75" s="899"/>
      <c r="M75" s="495">
        <v>23</v>
      </c>
      <c r="N75" s="495"/>
    </row>
    <row r="76" spans="1:23" ht="23.1" customHeight="1" x14ac:dyDescent="0.2">
      <c r="A76" s="901" t="s">
        <v>136</v>
      </c>
      <c r="B76" s="902"/>
      <c r="C76" s="902"/>
      <c r="D76" s="902"/>
      <c r="E76" s="902"/>
      <c r="F76" s="902"/>
      <c r="G76" s="902"/>
      <c r="H76" s="902"/>
      <c r="I76" s="902"/>
      <c r="J76" s="902"/>
      <c r="K76" s="903"/>
      <c r="L76" s="899"/>
      <c r="M76" s="495">
        <v>23</v>
      </c>
      <c r="N76" s="495"/>
    </row>
    <row r="77" spans="1:23" ht="23.1" customHeight="1" x14ac:dyDescent="0.2">
      <c r="A77" s="35">
        <v>1</v>
      </c>
      <c r="B77" s="545"/>
      <c r="C77" s="545"/>
      <c r="D77" s="545"/>
      <c r="E77" s="35">
        <v>1</v>
      </c>
      <c r="F77" s="545"/>
      <c r="G77" s="545"/>
      <c r="H77" s="545"/>
      <c r="I77" s="545"/>
      <c r="J77" s="545"/>
      <c r="K77" s="546"/>
      <c r="L77" s="899"/>
      <c r="M77" s="495">
        <v>23</v>
      </c>
      <c r="N77" s="495"/>
    </row>
    <row r="78" spans="1:23" ht="23.1" customHeight="1" x14ac:dyDescent="0.2">
      <c r="A78" s="35">
        <v>2</v>
      </c>
      <c r="B78" s="545"/>
      <c r="C78" s="545"/>
      <c r="D78" s="545"/>
      <c r="E78" s="35">
        <v>2</v>
      </c>
      <c r="F78" s="545"/>
      <c r="G78" s="545"/>
      <c r="H78" s="545"/>
      <c r="I78" s="545"/>
      <c r="J78" s="545"/>
      <c r="K78" s="546"/>
      <c r="L78" s="899"/>
      <c r="M78" s="495">
        <v>23</v>
      </c>
      <c r="N78" s="495"/>
    </row>
    <row r="79" spans="1:23" ht="23.1" customHeight="1" x14ac:dyDescent="0.2">
      <c r="A79" s="35">
        <v>3</v>
      </c>
      <c r="B79" s="545"/>
      <c r="C79" s="545"/>
      <c r="D79" s="545"/>
      <c r="E79" s="35">
        <v>3</v>
      </c>
      <c r="F79" s="545"/>
      <c r="G79" s="545"/>
      <c r="H79" s="545"/>
      <c r="I79" s="545"/>
      <c r="J79" s="545"/>
      <c r="K79" s="545"/>
      <c r="L79" s="899"/>
      <c r="M79" s="495">
        <v>23</v>
      </c>
      <c r="N79" s="495"/>
    </row>
    <row r="80" spans="1:23" ht="23.1" customHeight="1" x14ac:dyDescent="0.2">
      <c r="A80" s="35">
        <v>4</v>
      </c>
      <c r="B80" s="545"/>
      <c r="C80" s="545"/>
      <c r="D80" s="545"/>
      <c r="E80" s="35">
        <v>4</v>
      </c>
      <c r="F80" s="545"/>
      <c r="G80" s="545"/>
      <c r="H80" s="545"/>
      <c r="I80" s="545"/>
      <c r="J80" s="545"/>
      <c r="K80" s="545"/>
      <c r="L80" s="899"/>
      <c r="M80" s="495">
        <v>23</v>
      </c>
      <c r="N80" s="495"/>
    </row>
    <row r="81" spans="1:14" ht="23.1" customHeight="1" x14ac:dyDescent="0.2">
      <c r="A81" s="35">
        <v>5</v>
      </c>
      <c r="B81" s="545"/>
      <c r="C81" s="545"/>
      <c r="D81" s="545"/>
      <c r="E81" s="35">
        <v>5</v>
      </c>
      <c r="F81" s="545"/>
      <c r="G81" s="545"/>
      <c r="H81" s="545"/>
      <c r="I81" s="545"/>
      <c r="J81" s="545"/>
      <c r="K81" s="545"/>
      <c r="L81" s="899"/>
      <c r="M81" s="495">
        <v>23</v>
      </c>
      <c r="N81" s="495"/>
    </row>
    <row r="82" spans="1:14" ht="23.1" customHeight="1" x14ac:dyDescent="0.2">
      <c r="A82" s="35">
        <v>6</v>
      </c>
      <c r="B82" s="545"/>
      <c r="C82" s="545"/>
      <c r="D82" s="545"/>
      <c r="E82" s="35">
        <v>6</v>
      </c>
      <c r="F82" s="545"/>
      <c r="G82" s="545"/>
      <c r="H82" s="545"/>
      <c r="I82" s="545"/>
      <c r="J82" s="545"/>
      <c r="K82" s="545"/>
      <c r="L82" s="899"/>
      <c r="M82" s="495">
        <v>23</v>
      </c>
      <c r="N82" s="495"/>
    </row>
    <row r="83" spans="1:14" ht="23.1" customHeight="1" x14ac:dyDescent="0.2">
      <c r="A83" s="35">
        <v>7</v>
      </c>
      <c r="B83" s="545"/>
      <c r="C83" s="545"/>
      <c r="D83" s="545"/>
      <c r="E83" s="35">
        <v>7</v>
      </c>
      <c r="F83" s="545"/>
      <c r="G83" s="545"/>
      <c r="H83" s="545"/>
      <c r="I83" s="545"/>
      <c r="J83" s="545"/>
      <c r="K83" s="545"/>
      <c r="L83" s="899"/>
      <c r="M83" s="495">
        <v>23</v>
      </c>
      <c r="N83" s="495"/>
    </row>
    <row r="84" spans="1:14" ht="23.1" customHeight="1" x14ac:dyDescent="0.2">
      <c r="A84" s="35">
        <v>8</v>
      </c>
      <c r="B84" s="545"/>
      <c r="C84" s="545"/>
      <c r="D84" s="545"/>
      <c r="E84" s="35">
        <v>8</v>
      </c>
      <c r="F84" s="545"/>
      <c r="G84" s="545"/>
      <c r="H84" s="545"/>
      <c r="I84" s="545"/>
      <c r="J84" s="545"/>
      <c r="K84" s="545"/>
      <c r="L84" s="899"/>
      <c r="M84" s="495">
        <v>23</v>
      </c>
      <c r="N84" s="495"/>
    </row>
    <row r="85" spans="1:14" ht="23.1" customHeight="1" x14ac:dyDescent="0.2">
      <c r="A85" s="35">
        <v>9</v>
      </c>
      <c r="B85" s="545"/>
      <c r="C85" s="545"/>
      <c r="D85" s="545"/>
      <c r="E85" s="35">
        <v>9</v>
      </c>
      <c r="F85" s="545"/>
      <c r="G85" s="545"/>
      <c r="H85" s="545"/>
      <c r="I85" s="545"/>
      <c r="J85" s="545"/>
      <c r="K85" s="545"/>
      <c r="L85" s="899"/>
      <c r="M85" s="495">
        <v>23</v>
      </c>
      <c r="N85" s="495"/>
    </row>
    <row r="86" spans="1:14" ht="23.1" customHeight="1" x14ac:dyDescent="0.2">
      <c r="A86" s="35">
        <v>10</v>
      </c>
      <c r="B86" s="545"/>
      <c r="C86" s="545"/>
      <c r="D86" s="545"/>
      <c r="E86" s="35">
        <v>10</v>
      </c>
      <c r="F86" s="545"/>
      <c r="G86" s="545"/>
      <c r="H86" s="545"/>
      <c r="I86" s="545"/>
      <c r="J86" s="545"/>
      <c r="K86" s="545"/>
      <c r="L86" s="899"/>
      <c r="M86" s="495">
        <v>23</v>
      </c>
      <c r="N86" s="495"/>
    </row>
    <row r="87" spans="1:14" ht="23.1" customHeight="1" x14ac:dyDescent="0.2">
      <c r="A87" s="35">
        <v>11</v>
      </c>
      <c r="B87" s="545"/>
      <c r="C87" s="545"/>
      <c r="D87" s="545"/>
      <c r="E87" s="35">
        <v>11</v>
      </c>
      <c r="F87" s="545"/>
      <c r="G87" s="545"/>
      <c r="H87" s="545"/>
      <c r="I87" s="545"/>
      <c r="J87" s="545"/>
      <c r="K87" s="545"/>
      <c r="L87" s="899"/>
      <c r="M87" s="495">
        <v>23</v>
      </c>
      <c r="N87" s="495"/>
    </row>
    <row r="88" spans="1:14" ht="23.1" customHeight="1" x14ac:dyDescent="0.2">
      <c r="A88" s="35">
        <v>12</v>
      </c>
      <c r="B88" s="545"/>
      <c r="C88" s="545"/>
      <c r="D88" s="545"/>
      <c r="E88" s="35">
        <v>12</v>
      </c>
      <c r="F88" s="545"/>
      <c r="G88" s="545"/>
      <c r="H88" s="545"/>
      <c r="I88" s="545"/>
      <c r="J88" s="545"/>
      <c r="K88" s="545"/>
      <c r="L88" s="899"/>
      <c r="M88" s="495">
        <v>23</v>
      </c>
      <c r="N88" s="495"/>
    </row>
    <row r="89" spans="1:14" ht="23.1" customHeight="1" x14ac:dyDescent="0.2">
      <c r="A89" s="35">
        <v>13</v>
      </c>
      <c r="B89" s="545"/>
      <c r="C89" s="545"/>
      <c r="D89" s="545"/>
      <c r="E89" s="35">
        <v>13</v>
      </c>
      <c r="F89" s="545"/>
      <c r="G89" s="545"/>
      <c r="H89" s="545"/>
      <c r="I89" s="545"/>
      <c r="J89" s="545"/>
      <c r="K89" s="545"/>
      <c r="L89" s="899"/>
      <c r="M89" s="495">
        <v>23</v>
      </c>
      <c r="N89" s="495"/>
    </row>
    <row r="90" spans="1:14" ht="23.1" customHeight="1" x14ac:dyDescent="0.2">
      <c r="A90" s="35">
        <v>14</v>
      </c>
      <c r="B90" s="545"/>
      <c r="C90" s="545"/>
      <c r="D90" s="545"/>
      <c r="E90" s="35">
        <v>14</v>
      </c>
      <c r="F90" s="545"/>
      <c r="G90" s="545"/>
      <c r="H90" s="545"/>
      <c r="I90" s="545"/>
      <c r="J90" s="545"/>
      <c r="K90" s="545"/>
      <c r="L90" s="899"/>
      <c r="M90" s="495">
        <v>23</v>
      </c>
      <c r="N90" s="495"/>
    </row>
    <row r="91" spans="1:14" ht="23.1" customHeight="1" x14ac:dyDescent="0.2">
      <c r="A91" s="35">
        <v>15</v>
      </c>
      <c r="B91" s="545"/>
      <c r="C91" s="545"/>
      <c r="D91" s="545"/>
      <c r="E91" s="35">
        <v>15</v>
      </c>
      <c r="F91" s="545"/>
      <c r="G91" s="545"/>
      <c r="H91" s="545"/>
      <c r="I91" s="545"/>
      <c r="J91" s="545"/>
      <c r="K91" s="545"/>
      <c r="L91" s="899"/>
      <c r="M91" s="495">
        <v>23</v>
      </c>
      <c r="N91" s="495"/>
    </row>
    <row r="92" spans="1:14" ht="23.1" customHeight="1" x14ac:dyDescent="0.2">
      <c r="A92" s="35">
        <v>16</v>
      </c>
      <c r="B92" s="545"/>
      <c r="C92" s="545"/>
      <c r="D92" s="545"/>
      <c r="E92" s="35">
        <v>16</v>
      </c>
      <c r="F92" s="545"/>
      <c r="G92" s="545"/>
      <c r="H92" s="545"/>
      <c r="I92" s="545"/>
      <c r="J92" s="545"/>
      <c r="K92" s="545"/>
      <c r="L92" s="899"/>
      <c r="M92" s="495">
        <v>23</v>
      </c>
      <c r="N92" s="495"/>
    </row>
    <row r="93" spans="1:14" ht="23.1" customHeight="1" x14ac:dyDescent="0.2">
      <c r="A93" s="35">
        <v>17</v>
      </c>
      <c r="B93" s="545"/>
      <c r="C93" s="545"/>
      <c r="D93" s="545"/>
      <c r="E93" s="35">
        <v>17</v>
      </c>
      <c r="F93" s="545"/>
      <c r="G93" s="545"/>
      <c r="H93" s="545"/>
      <c r="I93" s="545"/>
      <c r="J93" s="545"/>
      <c r="K93" s="545"/>
      <c r="L93" s="899"/>
      <c r="M93" s="495">
        <v>23</v>
      </c>
      <c r="N93" s="495"/>
    </row>
    <row r="94" spans="1:14" ht="23.1" customHeight="1" x14ac:dyDescent="0.2">
      <c r="A94" s="35">
        <v>18</v>
      </c>
      <c r="B94" s="545"/>
      <c r="C94" s="545"/>
      <c r="D94" s="545"/>
      <c r="E94" s="35">
        <v>18</v>
      </c>
      <c r="F94" s="545"/>
      <c r="G94" s="545"/>
      <c r="H94" s="545"/>
      <c r="I94" s="545"/>
      <c r="J94" s="545"/>
      <c r="K94" s="545"/>
      <c r="L94" s="899"/>
      <c r="M94" s="495">
        <v>23</v>
      </c>
      <c r="N94" s="495"/>
    </row>
    <row r="95" spans="1:14" ht="23.1" customHeight="1" x14ac:dyDescent="0.2">
      <c r="A95" s="36">
        <v>19</v>
      </c>
      <c r="B95" s="545"/>
      <c r="C95" s="545"/>
      <c r="D95" s="545"/>
      <c r="E95" s="35">
        <v>19</v>
      </c>
      <c r="F95" s="545"/>
      <c r="G95" s="545"/>
      <c r="H95" s="545"/>
      <c r="I95" s="545"/>
      <c r="J95" s="545"/>
      <c r="K95" s="545"/>
      <c r="L95" s="899"/>
      <c r="M95" s="495">
        <v>23</v>
      </c>
      <c r="N95" s="495"/>
    </row>
    <row r="96" spans="1:14" ht="23.1" customHeight="1" x14ac:dyDescent="0.2">
      <c r="A96" s="547"/>
      <c r="B96" s="904" t="s">
        <v>94</v>
      </c>
      <c r="C96" s="904"/>
      <c r="D96" s="905"/>
      <c r="E96" s="906" t="s">
        <v>95</v>
      </c>
      <c r="F96" s="907"/>
      <c r="G96" s="907"/>
      <c r="H96" s="907"/>
      <c r="I96" s="907"/>
      <c r="J96" s="907"/>
      <c r="K96" s="908"/>
      <c r="L96" s="899"/>
      <c r="M96" s="495">
        <v>23</v>
      </c>
      <c r="N96" s="495"/>
    </row>
    <row r="97" spans="1:14" ht="23.1" customHeight="1" x14ac:dyDescent="0.2">
      <c r="A97" s="34">
        <v>1</v>
      </c>
      <c r="B97" s="548"/>
      <c r="C97" s="549"/>
      <c r="D97" s="549"/>
      <c r="E97" s="34">
        <v>1</v>
      </c>
      <c r="F97" s="549"/>
      <c r="G97" s="549"/>
      <c r="H97" s="549"/>
      <c r="I97" s="549"/>
      <c r="J97" s="549"/>
      <c r="K97" s="549"/>
      <c r="L97" s="899"/>
      <c r="M97" s="495">
        <v>23</v>
      </c>
      <c r="N97" s="495"/>
    </row>
    <row r="98" spans="1:14" ht="23.1" customHeight="1" x14ac:dyDescent="0.2">
      <c r="A98" s="35">
        <v>2</v>
      </c>
      <c r="B98" s="549"/>
      <c r="C98" s="549"/>
      <c r="D98" s="549"/>
      <c r="E98" s="35">
        <v>2</v>
      </c>
      <c r="F98" s="549"/>
      <c r="G98" s="549"/>
      <c r="H98" s="549"/>
      <c r="I98" s="549"/>
      <c r="J98" s="549"/>
      <c r="K98" s="549"/>
      <c r="L98" s="899"/>
      <c r="M98" s="495">
        <v>23</v>
      </c>
      <c r="N98" s="495"/>
    </row>
    <row r="99" spans="1:14" ht="23.1" customHeight="1" x14ac:dyDescent="0.2">
      <c r="A99" s="35">
        <v>3</v>
      </c>
      <c r="B99" s="549"/>
      <c r="C99" s="549"/>
      <c r="D99" s="549"/>
      <c r="E99" s="35">
        <v>3</v>
      </c>
      <c r="F99" s="549"/>
      <c r="G99" s="549"/>
      <c r="H99" s="549"/>
      <c r="I99" s="549"/>
      <c r="J99" s="549"/>
      <c r="K99" s="549"/>
      <c r="L99" s="899"/>
      <c r="M99" s="495">
        <v>23</v>
      </c>
      <c r="N99" s="495"/>
    </row>
    <row r="100" spans="1:14" ht="23.1" customHeight="1" x14ac:dyDescent="0.2">
      <c r="A100" s="35">
        <v>4</v>
      </c>
      <c r="B100" s="549"/>
      <c r="C100" s="549"/>
      <c r="D100" s="549"/>
      <c r="E100" s="35">
        <v>4</v>
      </c>
      <c r="F100" s="549"/>
      <c r="G100" s="549"/>
      <c r="H100" s="549"/>
      <c r="I100" s="549"/>
      <c r="J100" s="549"/>
      <c r="K100" s="549"/>
      <c r="L100" s="899"/>
      <c r="M100" s="495">
        <v>23</v>
      </c>
      <c r="N100" s="495"/>
    </row>
    <row r="101" spans="1:14" ht="23.1" customHeight="1" x14ac:dyDescent="0.2">
      <c r="A101" s="35">
        <v>5</v>
      </c>
      <c r="B101" s="549"/>
      <c r="C101" s="549"/>
      <c r="D101" s="549"/>
      <c r="E101" s="35">
        <v>5</v>
      </c>
      <c r="F101" s="549"/>
      <c r="G101" s="549"/>
      <c r="H101" s="549"/>
      <c r="I101" s="549"/>
      <c r="J101" s="549"/>
      <c r="K101" s="549"/>
      <c r="L101" s="899"/>
      <c r="M101" s="495">
        <v>23</v>
      </c>
      <c r="N101" s="495"/>
    </row>
    <row r="102" spans="1:14" ht="23.1" customHeight="1" x14ac:dyDescent="0.2">
      <c r="A102" s="35">
        <v>6</v>
      </c>
      <c r="B102" s="549"/>
      <c r="C102" s="549"/>
      <c r="D102" s="549"/>
      <c r="E102" s="35">
        <v>6</v>
      </c>
      <c r="F102" s="549"/>
      <c r="G102" s="549"/>
      <c r="H102" s="549"/>
      <c r="I102" s="549"/>
      <c r="J102" s="549"/>
      <c r="K102" s="549"/>
      <c r="L102" s="899"/>
      <c r="M102" s="495">
        <v>23</v>
      </c>
      <c r="N102" s="495"/>
    </row>
    <row r="103" spans="1:14" ht="23.1" customHeight="1" x14ac:dyDescent="0.2">
      <c r="A103" s="35">
        <v>7</v>
      </c>
      <c r="B103" s="549"/>
      <c r="C103" s="549"/>
      <c r="D103" s="549"/>
      <c r="E103" s="35">
        <v>7</v>
      </c>
      <c r="F103" s="549"/>
      <c r="G103" s="549"/>
      <c r="H103" s="549"/>
      <c r="I103" s="549"/>
      <c r="J103" s="549"/>
      <c r="K103" s="549"/>
      <c r="L103" s="899"/>
      <c r="M103" s="495">
        <v>23</v>
      </c>
      <c r="N103" s="495"/>
    </row>
    <row r="104" spans="1:14" ht="23.1" customHeight="1" x14ac:dyDescent="0.2">
      <c r="A104" s="550"/>
      <c r="B104" s="386" t="e">
        <f>A108*O108</f>
        <v>#VALUE!</v>
      </c>
      <c r="C104" s="386" t="e">
        <f>B104*A108</f>
        <v>#VALUE!</v>
      </c>
      <c r="D104" s="386" t="e">
        <f>C104*B104</f>
        <v>#VALUE!</v>
      </c>
      <c r="E104" s="386" t="e">
        <f>D104*C104</f>
        <v>#VALUE!</v>
      </c>
      <c r="F104" s="386" t="e">
        <f>E104*D104</f>
        <v>#VALUE!</v>
      </c>
      <c r="G104" s="386" t="e">
        <f>D104*C104</f>
        <v>#VALUE!</v>
      </c>
      <c r="H104" s="386" t="e">
        <f t="shared" ref="H104:K104" si="44">G104*F104</f>
        <v>#VALUE!</v>
      </c>
      <c r="I104" s="386" t="e">
        <f t="shared" si="44"/>
        <v>#VALUE!</v>
      </c>
      <c r="J104" s="386" t="e">
        <f t="shared" si="44"/>
        <v>#VALUE!</v>
      </c>
      <c r="K104" s="551" t="e">
        <f t="shared" si="44"/>
        <v>#VALUE!</v>
      </c>
      <c r="L104" s="899"/>
      <c r="M104" s="495">
        <v>23</v>
      </c>
      <c r="N104" s="495"/>
    </row>
    <row r="105" spans="1:14" ht="23.1" customHeight="1" x14ac:dyDescent="0.2">
      <c r="A105" s="552"/>
      <c r="B105" s="693" t="s">
        <v>96</v>
      </c>
      <c r="C105" s="693"/>
      <c r="D105" s="693"/>
      <c r="E105" s="693"/>
      <c r="F105" s="693"/>
      <c r="G105" s="693"/>
      <c r="H105" s="693"/>
      <c r="I105" s="693"/>
      <c r="J105" s="693"/>
      <c r="K105" s="861"/>
      <c r="L105" s="898"/>
      <c r="M105" s="495">
        <v>23</v>
      </c>
      <c r="N105" s="495"/>
    </row>
    <row r="106" spans="1:14" ht="23.1" customHeight="1" x14ac:dyDescent="0.2">
      <c r="A106" s="552"/>
      <c r="B106" s="696" t="s">
        <v>97</v>
      </c>
      <c r="C106" s="696"/>
      <c r="D106" s="696"/>
      <c r="E106" s="878" t="s">
        <v>98</v>
      </c>
      <c r="F106" s="697"/>
      <c r="G106" s="697"/>
      <c r="H106" s="697"/>
      <c r="I106" s="697"/>
      <c r="J106" s="697"/>
      <c r="K106" s="879"/>
      <c r="L106" s="898"/>
      <c r="M106" s="495">
        <v>23</v>
      </c>
      <c r="N106" s="495"/>
    </row>
    <row r="107" spans="1:14" ht="23.1" customHeight="1" x14ac:dyDescent="0.2">
      <c r="A107" s="553" t="s">
        <v>99</v>
      </c>
      <c r="B107" s="554"/>
      <c r="C107" s="554"/>
      <c r="D107" s="554"/>
      <c r="E107" s="555"/>
      <c r="F107" s="556"/>
      <c r="G107" s="556"/>
      <c r="H107" s="556"/>
      <c r="I107" s="556"/>
      <c r="J107" s="556"/>
      <c r="K107" s="557"/>
      <c r="L107" s="898"/>
      <c r="M107" s="495">
        <v>23</v>
      </c>
      <c r="N107" s="495"/>
    </row>
    <row r="108" spans="1:14" ht="23.1" customHeight="1" x14ac:dyDescent="0.2">
      <c r="A108" s="553" t="s">
        <v>100</v>
      </c>
      <c r="B108" s="554"/>
      <c r="C108" s="554"/>
      <c r="D108" s="554"/>
      <c r="E108" s="555"/>
      <c r="F108" s="556"/>
      <c r="G108" s="556"/>
      <c r="H108" s="556"/>
      <c r="I108" s="556"/>
      <c r="J108" s="556"/>
      <c r="K108" s="557"/>
      <c r="L108" s="898"/>
      <c r="M108" s="495">
        <v>23</v>
      </c>
      <c r="N108" s="495"/>
    </row>
    <row r="109" spans="1:14" ht="23.1" customHeight="1" x14ac:dyDescent="0.2">
      <c r="A109" s="553" t="s">
        <v>101</v>
      </c>
      <c r="B109" s="554"/>
      <c r="C109" s="554"/>
      <c r="D109" s="554"/>
      <c r="E109" s="555"/>
      <c r="F109" s="556"/>
      <c r="G109" s="556"/>
      <c r="H109" s="556"/>
      <c r="I109" s="556"/>
      <c r="J109" s="556"/>
      <c r="K109" s="557"/>
      <c r="L109" s="898"/>
      <c r="M109" s="495">
        <v>23</v>
      </c>
      <c r="N109" s="495"/>
    </row>
    <row r="110" spans="1:14" ht="23.1" customHeight="1" x14ac:dyDescent="0.2">
      <c r="A110" s="553" t="s">
        <v>110</v>
      </c>
      <c r="B110" s="554"/>
      <c r="C110" s="554"/>
      <c r="D110" s="554"/>
      <c r="E110" s="555"/>
      <c r="F110" s="556"/>
      <c r="G110" s="556"/>
      <c r="H110" s="556"/>
      <c r="I110" s="556"/>
      <c r="J110" s="556"/>
      <c r="K110" s="557"/>
      <c r="L110" s="898"/>
      <c r="M110" s="495">
        <v>23</v>
      </c>
      <c r="N110" s="495"/>
    </row>
    <row r="111" spans="1:14" ht="23.1" customHeight="1" x14ac:dyDescent="0.2">
      <c r="A111" s="553" t="s">
        <v>111</v>
      </c>
      <c r="B111" s="554"/>
      <c r="C111" s="554"/>
      <c r="D111" s="554"/>
      <c r="E111" s="555"/>
      <c r="F111" s="556"/>
      <c r="G111" s="556"/>
      <c r="H111" s="556"/>
      <c r="I111" s="556"/>
      <c r="J111" s="556"/>
      <c r="K111" s="557"/>
      <c r="L111" s="898"/>
      <c r="M111" s="495">
        <v>23</v>
      </c>
      <c r="N111" s="495"/>
    </row>
    <row r="112" spans="1:14" ht="23.1" customHeight="1" x14ac:dyDescent="0.2">
      <c r="A112" s="553" t="s">
        <v>141</v>
      </c>
      <c r="B112" s="554"/>
      <c r="C112" s="554"/>
      <c r="D112" s="554"/>
      <c r="E112" s="555"/>
      <c r="F112" s="556"/>
      <c r="G112" s="556"/>
      <c r="H112" s="556"/>
      <c r="I112" s="556"/>
      <c r="J112" s="556"/>
      <c r="K112" s="557"/>
      <c r="L112" s="898"/>
      <c r="M112" s="495">
        <v>23</v>
      </c>
      <c r="N112" s="495"/>
    </row>
    <row r="113" spans="1:25" ht="23.1" customHeight="1" x14ac:dyDescent="0.2">
      <c r="A113" s="553" t="s">
        <v>142</v>
      </c>
      <c r="B113" s="554"/>
      <c r="C113" s="554"/>
      <c r="D113" s="554"/>
      <c r="E113" s="555"/>
      <c r="F113" s="556"/>
      <c r="G113" s="556"/>
      <c r="H113" s="556"/>
      <c r="I113" s="556"/>
      <c r="J113" s="556"/>
      <c r="K113" s="557"/>
      <c r="L113" s="898"/>
      <c r="M113" s="495">
        <v>23</v>
      </c>
      <c r="N113" s="495"/>
    </row>
    <row r="114" spans="1:25" ht="23.1" customHeight="1" x14ac:dyDescent="0.2">
      <c r="A114" s="553" t="s">
        <v>143</v>
      </c>
      <c r="B114" s="554"/>
      <c r="C114" s="554"/>
      <c r="D114" s="554"/>
      <c r="E114" s="555"/>
      <c r="F114" s="556"/>
      <c r="G114" s="556"/>
      <c r="H114" s="556"/>
      <c r="I114" s="556"/>
      <c r="J114" s="556"/>
      <c r="K114" s="557"/>
      <c r="L114" s="898"/>
      <c r="M114" s="495">
        <v>23</v>
      </c>
      <c r="N114" s="495"/>
    </row>
    <row r="115" spans="1:25" ht="23.1" customHeight="1" x14ac:dyDescent="0.2">
      <c r="A115" s="553" t="s">
        <v>144</v>
      </c>
      <c r="B115" s="554"/>
      <c r="C115" s="554"/>
      <c r="D115" s="554"/>
      <c r="E115" s="555"/>
      <c r="F115" s="556"/>
      <c r="G115" s="556"/>
      <c r="H115" s="556"/>
      <c r="I115" s="556"/>
      <c r="J115" s="556"/>
      <c r="K115" s="557"/>
      <c r="L115" s="900"/>
      <c r="M115" s="495">
        <v>23</v>
      </c>
      <c r="N115" s="495"/>
    </row>
    <row r="116" spans="1:25" ht="23.1" customHeight="1" x14ac:dyDescent="0.2">
      <c r="A116" s="553" t="s">
        <v>145</v>
      </c>
      <c r="B116" s="554"/>
      <c r="C116" s="554"/>
      <c r="D116" s="554"/>
      <c r="E116" s="555"/>
      <c r="F116" s="556"/>
      <c r="G116" s="556"/>
      <c r="H116" s="556"/>
      <c r="I116" s="556"/>
      <c r="J116" s="556"/>
      <c r="K116" s="557"/>
      <c r="L116" s="754">
        <f>L72</f>
        <v>1</v>
      </c>
      <c r="M116" s="495">
        <v>23</v>
      </c>
      <c r="N116" s="495"/>
    </row>
    <row r="117" spans="1:25" ht="23.1" customHeight="1" x14ac:dyDescent="0.2">
      <c r="A117" s="553" t="s">
        <v>146</v>
      </c>
      <c r="B117" s="554"/>
      <c r="C117" s="554"/>
      <c r="D117" s="554"/>
      <c r="E117" s="555"/>
      <c r="F117" s="556"/>
      <c r="G117" s="556"/>
      <c r="H117" s="556"/>
      <c r="I117" s="556"/>
      <c r="J117" s="556"/>
      <c r="K117" s="557"/>
      <c r="L117" s="880"/>
      <c r="M117" s="495">
        <v>23</v>
      </c>
      <c r="N117" s="495"/>
    </row>
    <row r="118" spans="1:25" ht="23.1" customHeight="1" thickBot="1" x14ac:dyDescent="0.25">
      <c r="A118" s="558" t="s">
        <v>207</v>
      </c>
      <c r="B118" s="559"/>
      <c r="C118" s="559"/>
      <c r="D118" s="559"/>
      <c r="E118" s="560"/>
      <c r="F118" s="561"/>
      <c r="G118" s="561"/>
      <c r="H118" s="561"/>
      <c r="I118" s="561"/>
      <c r="J118" s="561"/>
      <c r="K118" s="562"/>
      <c r="L118" s="881"/>
      <c r="M118" s="495">
        <v>23</v>
      </c>
      <c r="N118" s="495"/>
    </row>
    <row r="120" spans="1:25" s="494" customFormat="1" x14ac:dyDescent="0.2">
      <c r="A120" s="493">
        <v>5</v>
      </c>
      <c r="B120" s="493">
        <v>33</v>
      </c>
      <c r="C120" s="493">
        <v>39</v>
      </c>
      <c r="D120" s="493">
        <v>12</v>
      </c>
      <c r="E120" s="493">
        <v>12</v>
      </c>
      <c r="F120" s="493">
        <v>12</v>
      </c>
      <c r="G120" s="493">
        <v>12</v>
      </c>
      <c r="H120" s="493">
        <v>12</v>
      </c>
      <c r="I120" s="493">
        <v>12</v>
      </c>
      <c r="J120" s="493">
        <v>12</v>
      </c>
      <c r="K120" s="493">
        <v>12</v>
      </c>
      <c r="L120" s="493">
        <v>12</v>
      </c>
      <c r="M120" s="494" t="s">
        <v>733</v>
      </c>
      <c r="O120" s="272"/>
      <c r="P120" s="272"/>
      <c r="Q120" s="272"/>
      <c r="R120" s="272"/>
      <c r="S120" s="272"/>
      <c r="T120" s="272"/>
      <c r="U120" s="272"/>
      <c r="V120" s="272"/>
      <c r="W120" s="272"/>
      <c r="X120" s="272"/>
      <c r="Y120" s="272"/>
    </row>
  </sheetData>
  <mergeCells count="21">
    <mergeCell ref="B106:D106"/>
    <mergeCell ref="E106:K106"/>
    <mergeCell ref="L116:L118"/>
    <mergeCell ref="O2:S2"/>
    <mergeCell ref="O3:U3"/>
    <mergeCell ref="A4:E4"/>
    <mergeCell ref="A3:E3"/>
    <mergeCell ref="G69:J69"/>
    <mergeCell ref="G70:J70"/>
    <mergeCell ref="L72:L73"/>
    <mergeCell ref="I73:J73"/>
    <mergeCell ref="C74:K74"/>
    <mergeCell ref="L74:L115"/>
    <mergeCell ref="A76:K76"/>
    <mergeCell ref="B96:D96"/>
    <mergeCell ref="E96:K96"/>
    <mergeCell ref="B105:K105"/>
    <mergeCell ref="B2:G2"/>
    <mergeCell ref="G68:H68"/>
    <mergeCell ref="W2:Y2"/>
    <mergeCell ref="W6:Y9"/>
  </mergeCells>
  <hyperlinks>
    <hyperlink ref="C74" r:id="rId1" display="http://etab.ac-poitiers.fr/lycee-hotelier-la-rochelle/spip.php?auteur10" xr:uid="{9A092A6E-3E64-4784-B1DF-E905F9107D93}"/>
  </hyperlinks>
  <printOptions horizontalCentered="1" verticalCentered="1"/>
  <pageMargins left="0" right="0" top="0.15748031496062992" bottom="0" header="0" footer="0"/>
  <pageSetup paperSize="9" orientation="portrait" horizontalDpi="300" verticalDpi="300"/>
  <headerFooter alignWithMargins="0">
    <oddHeader>&amp;L&amp;"Copperplate Gothic Light,Normal"&amp;8fiche technique &amp;C&amp;D &amp;T&amp;R2TSB</oddHeader>
    <oddFooter>&amp;L&amp;F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67"/>
  <sheetViews>
    <sheetView workbookViewId="0">
      <selection activeCell="M7" sqref="M7"/>
    </sheetView>
  </sheetViews>
  <sheetFormatPr baseColWidth="10" defaultRowHeight="15" x14ac:dyDescent="0.25"/>
  <cols>
    <col min="1" max="1" width="5.85546875" style="74" customWidth="1"/>
    <col min="2" max="2" width="9" style="74" customWidth="1"/>
    <col min="3" max="3" width="7.28515625" style="74" customWidth="1"/>
    <col min="4" max="4" width="39" style="74" customWidth="1"/>
    <col min="5" max="5" width="18.7109375" style="74" customWidth="1"/>
    <col min="6" max="7" width="20.7109375" style="74" customWidth="1"/>
    <col min="8" max="8" width="20.7109375" style="160" customWidth="1"/>
    <col min="9" max="9" width="16.5703125" style="74" customWidth="1"/>
    <col min="10" max="10" width="17.140625" style="74" customWidth="1"/>
    <col min="11" max="245" width="11.42578125" style="74"/>
    <col min="246" max="246" width="34" style="74" customWidth="1"/>
    <col min="247" max="249" width="11.42578125" style="74"/>
    <col min="250" max="250" width="22.140625" style="74" customWidth="1"/>
    <col min="251" max="251" width="17.42578125" style="74" customWidth="1"/>
    <col min="252" max="501" width="11.42578125" style="74"/>
    <col min="502" max="502" width="34" style="74" customWidth="1"/>
    <col min="503" max="505" width="11.42578125" style="74"/>
    <col min="506" max="506" width="22.140625" style="74" customWidth="1"/>
    <col min="507" max="507" width="17.42578125" style="74" customWidth="1"/>
    <col min="508" max="757" width="11.42578125" style="74"/>
    <col min="758" max="758" width="34" style="74" customWidth="1"/>
    <col min="759" max="761" width="11.42578125" style="74"/>
    <col min="762" max="762" width="22.140625" style="74" customWidth="1"/>
    <col min="763" max="763" width="17.42578125" style="74" customWidth="1"/>
    <col min="764" max="1013" width="11.42578125" style="74"/>
    <col min="1014" max="1014" width="34" style="74" customWidth="1"/>
    <col min="1015" max="1017" width="11.42578125" style="74"/>
    <col min="1018" max="1018" width="22.140625" style="74" customWidth="1"/>
    <col min="1019" max="1019" width="17.42578125" style="74" customWidth="1"/>
    <col min="1020" max="1269" width="11.42578125" style="74"/>
    <col min="1270" max="1270" width="34" style="74" customWidth="1"/>
    <col min="1271" max="1273" width="11.42578125" style="74"/>
    <col min="1274" max="1274" width="22.140625" style="74" customWidth="1"/>
    <col min="1275" max="1275" width="17.42578125" style="74" customWidth="1"/>
    <col min="1276" max="1525" width="11.42578125" style="74"/>
    <col min="1526" max="1526" width="34" style="74" customWidth="1"/>
    <col min="1527" max="1529" width="11.42578125" style="74"/>
    <col min="1530" max="1530" width="22.140625" style="74" customWidth="1"/>
    <col min="1531" max="1531" width="17.42578125" style="74" customWidth="1"/>
    <col min="1532" max="1781" width="11.42578125" style="74"/>
    <col min="1782" max="1782" width="34" style="74" customWidth="1"/>
    <col min="1783" max="1785" width="11.42578125" style="74"/>
    <col min="1786" max="1786" width="22.140625" style="74" customWidth="1"/>
    <col min="1787" max="1787" width="17.42578125" style="74" customWidth="1"/>
    <col min="1788" max="2037" width="11.42578125" style="74"/>
    <col min="2038" max="2038" width="34" style="74" customWidth="1"/>
    <col min="2039" max="2041" width="11.42578125" style="74"/>
    <col min="2042" max="2042" width="22.140625" style="74" customWidth="1"/>
    <col min="2043" max="2043" width="17.42578125" style="74" customWidth="1"/>
    <col min="2044" max="2293" width="11.42578125" style="74"/>
    <col min="2294" max="2294" width="34" style="74" customWidth="1"/>
    <col min="2295" max="2297" width="11.42578125" style="74"/>
    <col min="2298" max="2298" width="22.140625" style="74" customWidth="1"/>
    <col min="2299" max="2299" width="17.42578125" style="74" customWidth="1"/>
    <col min="2300" max="2549" width="11.42578125" style="74"/>
    <col min="2550" max="2550" width="34" style="74" customWidth="1"/>
    <col min="2551" max="2553" width="11.42578125" style="74"/>
    <col min="2554" max="2554" width="22.140625" style="74" customWidth="1"/>
    <col min="2555" max="2555" width="17.42578125" style="74" customWidth="1"/>
    <col min="2556" max="2805" width="11.42578125" style="74"/>
    <col min="2806" max="2806" width="34" style="74" customWidth="1"/>
    <col min="2807" max="2809" width="11.42578125" style="74"/>
    <col min="2810" max="2810" width="22.140625" style="74" customWidth="1"/>
    <col min="2811" max="2811" width="17.42578125" style="74" customWidth="1"/>
    <col min="2812" max="3061" width="11.42578125" style="74"/>
    <col min="3062" max="3062" width="34" style="74" customWidth="1"/>
    <col min="3063" max="3065" width="11.42578125" style="74"/>
    <col min="3066" max="3066" width="22.140625" style="74" customWidth="1"/>
    <col min="3067" max="3067" width="17.42578125" style="74" customWidth="1"/>
    <col min="3068" max="3317" width="11.42578125" style="74"/>
    <col min="3318" max="3318" width="34" style="74" customWidth="1"/>
    <col min="3319" max="3321" width="11.42578125" style="74"/>
    <col min="3322" max="3322" width="22.140625" style="74" customWidth="1"/>
    <col min="3323" max="3323" width="17.42578125" style="74" customWidth="1"/>
    <col min="3324" max="3573" width="11.42578125" style="74"/>
    <col min="3574" max="3574" width="34" style="74" customWidth="1"/>
    <col min="3575" max="3577" width="11.42578125" style="74"/>
    <col min="3578" max="3578" width="22.140625" style="74" customWidth="1"/>
    <col min="3579" max="3579" width="17.42578125" style="74" customWidth="1"/>
    <col min="3580" max="3829" width="11.42578125" style="74"/>
    <col min="3830" max="3830" width="34" style="74" customWidth="1"/>
    <col min="3831" max="3833" width="11.42578125" style="74"/>
    <col min="3834" max="3834" width="22.140625" style="74" customWidth="1"/>
    <col min="3835" max="3835" width="17.42578125" style="74" customWidth="1"/>
    <col min="3836" max="4085" width="11.42578125" style="74"/>
    <col min="4086" max="4086" width="34" style="74" customWidth="1"/>
    <col min="4087" max="4089" width="11.42578125" style="74"/>
    <col min="4090" max="4090" width="22.140625" style="74" customWidth="1"/>
    <col min="4091" max="4091" width="17.42578125" style="74" customWidth="1"/>
    <col min="4092" max="4341" width="11.42578125" style="74"/>
    <col min="4342" max="4342" width="34" style="74" customWidth="1"/>
    <col min="4343" max="4345" width="11.42578125" style="74"/>
    <col min="4346" max="4346" width="22.140625" style="74" customWidth="1"/>
    <col min="4347" max="4347" width="17.42578125" style="74" customWidth="1"/>
    <col min="4348" max="4597" width="11.42578125" style="74"/>
    <col min="4598" max="4598" width="34" style="74" customWidth="1"/>
    <col min="4599" max="4601" width="11.42578125" style="74"/>
    <col min="4602" max="4602" width="22.140625" style="74" customWidth="1"/>
    <col min="4603" max="4603" width="17.42578125" style="74" customWidth="1"/>
    <col min="4604" max="4853" width="11.42578125" style="74"/>
    <col min="4854" max="4854" width="34" style="74" customWidth="1"/>
    <col min="4855" max="4857" width="11.42578125" style="74"/>
    <col min="4858" max="4858" width="22.140625" style="74" customWidth="1"/>
    <col min="4859" max="4859" width="17.42578125" style="74" customWidth="1"/>
    <col min="4860" max="5109" width="11.42578125" style="74"/>
    <col min="5110" max="5110" width="34" style="74" customWidth="1"/>
    <col min="5111" max="5113" width="11.42578125" style="74"/>
    <col min="5114" max="5114" width="22.140625" style="74" customWidth="1"/>
    <col min="5115" max="5115" width="17.42578125" style="74" customWidth="1"/>
    <col min="5116" max="5365" width="11.42578125" style="74"/>
    <col min="5366" max="5366" width="34" style="74" customWidth="1"/>
    <col min="5367" max="5369" width="11.42578125" style="74"/>
    <col min="5370" max="5370" width="22.140625" style="74" customWidth="1"/>
    <col min="5371" max="5371" width="17.42578125" style="74" customWidth="1"/>
    <col min="5372" max="5621" width="11.42578125" style="74"/>
    <col min="5622" max="5622" width="34" style="74" customWidth="1"/>
    <col min="5623" max="5625" width="11.42578125" style="74"/>
    <col min="5626" max="5626" width="22.140625" style="74" customWidth="1"/>
    <col min="5627" max="5627" width="17.42578125" style="74" customWidth="1"/>
    <col min="5628" max="5877" width="11.42578125" style="74"/>
    <col min="5878" max="5878" width="34" style="74" customWidth="1"/>
    <col min="5879" max="5881" width="11.42578125" style="74"/>
    <col min="5882" max="5882" width="22.140625" style="74" customWidth="1"/>
    <col min="5883" max="5883" width="17.42578125" style="74" customWidth="1"/>
    <col min="5884" max="6133" width="11.42578125" style="74"/>
    <col min="6134" max="6134" width="34" style="74" customWidth="1"/>
    <col min="6135" max="6137" width="11.42578125" style="74"/>
    <col min="6138" max="6138" width="22.140625" style="74" customWidth="1"/>
    <col min="6139" max="6139" width="17.42578125" style="74" customWidth="1"/>
    <col min="6140" max="6389" width="11.42578125" style="74"/>
    <col min="6390" max="6390" width="34" style="74" customWidth="1"/>
    <col min="6391" max="6393" width="11.42578125" style="74"/>
    <col min="6394" max="6394" width="22.140625" style="74" customWidth="1"/>
    <col min="6395" max="6395" width="17.42578125" style="74" customWidth="1"/>
    <col min="6396" max="6645" width="11.42578125" style="74"/>
    <col min="6646" max="6646" width="34" style="74" customWidth="1"/>
    <col min="6647" max="6649" width="11.42578125" style="74"/>
    <col min="6650" max="6650" width="22.140625" style="74" customWidth="1"/>
    <col min="6651" max="6651" width="17.42578125" style="74" customWidth="1"/>
    <col min="6652" max="6901" width="11.42578125" style="74"/>
    <col min="6902" max="6902" width="34" style="74" customWidth="1"/>
    <col min="6903" max="6905" width="11.42578125" style="74"/>
    <col min="6906" max="6906" width="22.140625" style="74" customWidth="1"/>
    <col min="6907" max="6907" width="17.42578125" style="74" customWidth="1"/>
    <col min="6908" max="7157" width="11.42578125" style="74"/>
    <col min="7158" max="7158" width="34" style="74" customWidth="1"/>
    <col min="7159" max="7161" width="11.42578125" style="74"/>
    <col min="7162" max="7162" width="22.140625" style="74" customWidth="1"/>
    <col min="7163" max="7163" width="17.42578125" style="74" customWidth="1"/>
    <col min="7164" max="7413" width="11.42578125" style="74"/>
    <col min="7414" max="7414" width="34" style="74" customWidth="1"/>
    <col min="7415" max="7417" width="11.42578125" style="74"/>
    <col min="7418" max="7418" width="22.140625" style="74" customWidth="1"/>
    <col min="7419" max="7419" width="17.42578125" style="74" customWidth="1"/>
    <col min="7420" max="7669" width="11.42578125" style="74"/>
    <col min="7670" max="7670" width="34" style="74" customWidth="1"/>
    <col min="7671" max="7673" width="11.42578125" style="74"/>
    <col min="7674" max="7674" width="22.140625" style="74" customWidth="1"/>
    <col min="7675" max="7675" width="17.42578125" style="74" customWidth="1"/>
    <col min="7676" max="7925" width="11.42578125" style="74"/>
    <col min="7926" max="7926" width="34" style="74" customWidth="1"/>
    <col min="7927" max="7929" width="11.42578125" style="74"/>
    <col min="7930" max="7930" width="22.140625" style="74" customWidth="1"/>
    <col min="7931" max="7931" width="17.42578125" style="74" customWidth="1"/>
    <col min="7932" max="8181" width="11.42578125" style="74"/>
    <col min="8182" max="8182" width="34" style="74" customWidth="1"/>
    <col min="8183" max="8185" width="11.42578125" style="74"/>
    <col min="8186" max="8186" width="22.140625" style="74" customWidth="1"/>
    <col min="8187" max="8187" width="17.42578125" style="74" customWidth="1"/>
    <col min="8188" max="8437" width="11.42578125" style="74"/>
    <col min="8438" max="8438" width="34" style="74" customWidth="1"/>
    <col min="8439" max="8441" width="11.42578125" style="74"/>
    <col min="8442" max="8442" width="22.140625" style="74" customWidth="1"/>
    <col min="8443" max="8443" width="17.42578125" style="74" customWidth="1"/>
    <col min="8444" max="8693" width="11.42578125" style="74"/>
    <col min="8694" max="8694" width="34" style="74" customWidth="1"/>
    <col min="8695" max="8697" width="11.42578125" style="74"/>
    <col min="8698" max="8698" width="22.140625" style="74" customWidth="1"/>
    <col min="8699" max="8699" width="17.42578125" style="74" customWidth="1"/>
    <col min="8700" max="8949" width="11.42578125" style="74"/>
    <col min="8950" max="8950" width="34" style="74" customWidth="1"/>
    <col min="8951" max="8953" width="11.42578125" style="74"/>
    <col min="8954" max="8954" width="22.140625" style="74" customWidth="1"/>
    <col min="8955" max="8955" width="17.42578125" style="74" customWidth="1"/>
    <col min="8956" max="9205" width="11.42578125" style="74"/>
    <col min="9206" max="9206" width="34" style="74" customWidth="1"/>
    <col min="9207" max="9209" width="11.42578125" style="74"/>
    <col min="9210" max="9210" width="22.140625" style="74" customWidth="1"/>
    <col min="9211" max="9211" width="17.42578125" style="74" customWidth="1"/>
    <col min="9212" max="9461" width="11.42578125" style="74"/>
    <col min="9462" max="9462" width="34" style="74" customWidth="1"/>
    <col min="9463" max="9465" width="11.42578125" style="74"/>
    <col min="9466" max="9466" width="22.140625" style="74" customWidth="1"/>
    <col min="9467" max="9467" width="17.42578125" style="74" customWidth="1"/>
    <col min="9468" max="9717" width="11.42578125" style="74"/>
    <col min="9718" max="9718" width="34" style="74" customWidth="1"/>
    <col min="9719" max="9721" width="11.42578125" style="74"/>
    <col min="9722" max="9722" width="22.140625" style="74" customWidth="1"/>
    <col min="9723" max="9723" width="17.42578125" style="74" customWidth="1"/>
    <col min="9724" max="9973" width="11.42578125" style="74"/>
    <col min="9974" max="9974" width="34" style="74" customWidth="1"/>
    <col min="9975" max="9977" width="11.42578125" style="74"/>
    <col min="9978" max="9978" width="22.140625" style="74" customWidth="1"/>
    <col min="9979" max="9979" width="17.42578125" style="74" customWidth="1"/>
    <col min="9980" max="10229" width="11.42578125" style="74"/>
    <col min="10230" max="10230" width="34" style="74" customWidth="1"/>
    <col min="10231" max="10233" width="11.42578125" style="74"/>
    <col min="10234" max="10234" width="22.140625" style="74" customWidth="1"/>
    <col min="10235" max="10235" width="17.42578125" style="74" customWidth="1"/>
    <col min="10236" max="10485" width="11.42578125" style="74"/>
    <col min="10486" max="10486" width="34" style="74" customWidth="1"/>
    <col min="10487" max="10489" width="11.42578125" style="74"/>
    <col min="10490" max="10490" width="22.140625" style="74" customWidth="1"/>
    <col min="10491" max="10491" width="17.42578125" style="74" customWidth="1"/>
    <col min="10492" max="10741" width="11.42578125" style="74"/>
    <col min="10742" max="10742" width="34" style="74" customWidth="1"/>
    <col min="10743" max="10745" width="11.42578125" style="74"/>
    <col min="10746" max="10746" width="22.140625" style="74" customWidth="1"/>
    <col min="10747" max="10747" width="17.42578125" style="74" customWidth="1"/>
    <col min="10748" max="10997" width="11.42578125" style="74"/>
    <col min="10998" max="10998" width="34" style="74" customWidth="1"/>
    <col min="10999" max="11001" width="11.42578125" style="74"/>
    <col min="11002" max="11002" width="22.140625" style="74" customWidth="1"/>
    <col min="11003" max="11003" width="17.42578125" style="74" customWidth="1"/>
    <col min="11004" max="11253" width="11.42578125" style="74"/>
    <col min="11254" max="11254" width="34" style="74" customWidth="1"/>
    <col min="11255" max="11257" width="11.42578125" style="74"/>
    <col min="11258" max="11258" width="22.140625" style="74" customWidth="1"/>
    <col min="11259" max="11259" width="17.42578125" style="74" customWidth="1"/>
    <col min="11260" max="11509" width="11.42578125" style="74"/>
    <col min="11510" max="11510" width="34" style="74" customWidth="1"/>
    <col min="11511" max="11513" width="11.42578125" style="74"/>
    <col min="11514" max="11514" width="22.140625" style="74" customWidth="1"/>
    <col min="11515" max="11515" width="17.42578125" style="74" customWidth="1"/>
    <col min="11516" max="11765" width="11.42578125" style="74"/>
    <col min="11766" max="11766" width="34" style="74" customWidth="1"/>
    <col min="11767" max="11769" width="11.42578125" style="74"/>
    <col min="11770" max="11770" width="22.140625" style="74" customWidth="1"/>
    <col min="11771" max="11771" width="17.42578125" style="74" customWidth="1"/>
    <col min="11772" max="12021" width="11.42578125" style="74"/>
    <col min="12022" max="12022" width="34" style="74" customWidth="1"/>
    <col min="12023" max="12025" width="11.42578125" style="74"/>
    <col min="12026" max="12026" width="22.140625" style="74" customWidth="1"/>
    <col min="12027" max="12027" width="17.42578125" style="74" customWidth="1"/>
    <col min="12028" max="12277" width="11.42578125" style="74"/>
    <col min="12278" max="12278" width="34" style="74" customWidth="1"/>
    <col min="12279" max="12281" width="11.42578125" style="74"/>
    <col min="12282" max="12282" width="22.140625" style="74" customWidth="1"/>
    <col min="12283" max="12283" width="17.42578125" style="74" customWidth="1"/>
    <col min="12284" max="12533" width="11.42578125" style="74"/>
    <col min="12534" max="12534" width="34" style="74" customWidth="1"/>
    <col min="12535" max="12537" width="11.42578125" style="74"/>
    <col min="12538" max="12538" width="22.140625" style="74" customWidth="1"/>
    <col min="12539" max="12539" width="17.42578125" style="74" customWidth="1"/>
    <col min="12540" max="12789" width="11.42578125" style="74"/>
    <col min="12790" max="12790" width="34" style="74" customWidth="1"/>
    <col min="12791" max="12793" width="11.42578125" style="74"/>
    <col min="12794" max="12794" width="22.140625" style="74" customWidth="1"/>
    <col min="12795" max="12795" width="17.42578125" style="74" customWidth="1"/>
    <col min="12796" max="13045" width="11.42578125" style="74"/>
    <col min="13046" max="13046" width="34" style="74" customWidth="1"/>
    <col min="13047" max="13049" width="11.42578125" style="74"/>
    <col min="13050" max="13050" width="22.140625" style="74" customWidth="1"/>
    <col min="13051" max="13051" width="17.42578125" style="74" customWidth="1"/>
    <col min="13052" max="13301" width="11.42578125" style="74"/>
    <col min="13302" max="13302" width="34" style="74" customWidth="1"/>
    <col min="13303" max="13305" width="11.42578125" style="74"/>
    <col min="13306" max="13306" width="22.140625" style="74" customWidth="1"/>
    <col min="13307" max="13307" width="17.42578125" style="74" customWidth="1"/>
    <col min="13308" max="13557" width="11.42578125" style="74"/>
    <col min="13558" max="13558" width="34" style="74" customWidth="1"/>
    <col min="13559" max="13561" width="11.42578125" style="74"/>
    <col min="13562" max="13562" width="22.140625" style="74" customWidth="1"/>
    <col min="13563" max="13563" width="17.42578125" style="74" customWidth="1"/>
    <col min="13564" max="13813" width="11.42578125" style="74"/>
    <col min="13814" max="13814" width="34" style="74" customWidth="1"/>
    <col min="13815" max="13817" width="11.42578125" style="74"/>
    <col min="13818" max="13818" width="22.140625" style="74" customWidth="1"/>
    <col min="13819" max="13819" width="17.42578125" style="74" customWidth="1"/>
    <col min="13820" max="14069" width="11.42578125" style="74"/>
    <col min="14070" max="14070" width="34" style="74" customWidth="1"/>
    <col min="14071" max="14073" width="11.42578125" style="74"/>
    <col min="14074" max="14074" width="22.140625" style="74" customWidth="1"/>
    <col min="14075" max="14075" width="17.42578125" style="74" customWidth="1"/>
    <col min="14076" max="14325" width="11.42578125" style="74"/>
    <col min="14326" max="14326" width="34" style="74" customWidth="1"/>
    <col min="14327" max="14329" width="11.42578125" style="74"/>
    <col min="14330" max="14330" width="22.140625" style="74" customWidth="1"/>
    <col min="14331" max="14331" width="17.42578125" style="74" customWidth="1"/>
    <col min="14332" max="14581" width="11.42578125" style="74"/>
    <col min="14582" max="14582" width="34" style="74" customWidth="1"/>
    <col min="14583" max="14585" width="11.42578125" style="74"/>
    <col min="14586" max="14586" width="22.140625" style="74" customWidth="1"/>
    <col min="14587" max="14587" width="17.42578125" style="74" customWidth="1"/>
    <col min="14588" max="14837" width="11.42578125" style="74"/>
    <col min="14838" max="14838" width="34" style="74" customWidth="1"/>
    <col min="14839" max="14841" width="11.42578125" style="74"/>
    <col min="14842" max="14842" width="22.140625" style="74" customWidth="1"/>
    <col min="14843" max="14843" width="17.42578125" style="74" customWidth="1"/>
    <col min="14844" max="15093" width="11.42578125" style="74"/>
    <col min="15094" max="15094" width="34" style="74" customWidth="1"/>
    <col min="15095" max="15097" width="11.42578125" style="74"/>
    <col min="15098" max="15098" width="22.140625" style="74" customWidth="1"/>
    <col min="15099" max="15099" width="17.42578125" style="74" customWidth="1"/>
    <col min="15100" max="15349" width="11.42578125" style="74"/>
    <col min="15350" max="15350" width="34" style="74" customWidth="1"/>
    <col min="15351" max="15353" width="11.42578125" style="74"/>
    <col min="15354" max="15354" width="22.140625" style="74" customWidth="1"/>
    <col min="15355" max="15355" width="17.42578125" style="74" customWidth="1"/>
    <col min="15356" max="15605" width="11.42578125" style="74"/>
    <col min="15606" max="15606" width="34" style="74" customWidth="1"/>
    <col min="15607" max="15609" width="11.42578125" style="74"/>
    <col min="15610" max="15610" width="22.140625" style="74" customWidth="1"/>
    <col min="15611" max="15611" width="17.42578125" style="74" customWidth="1"/>
    <col min="15612" max="15861" width="11.42578125" style="74"/>
    <col min="15862" max="15862" width="34" style="74" customWidth="1"/>
    <col min="15863" max="15865" width="11.42578125" style="74"/>
    <col min="15866" max="15866" width="22.140625" style="74" customWidth="1"/>
    <col min="15867" max="15867" width="17.42578125" style="74" customWidth="1"/>
    <col min="15868" max="16117" width="11.42578125" style="74"/>
    <col min="16118" max="16118" width="34" style="74" customWidth="1"/>
    <col min="16119" max="16121" width="11.42578125" style="74"/>
    <col min="16122" max="16122" width="22.140625" style="74" customWidth="1"/>
    <col min="16123" max="16123" width="17.42578125" style="74" customWidth="1"/>
    <col min="16124" max="16384" width="11.42578125" style="74"/>
  </cols>
  <sheetData>
    <row r="1" spans="1:12" s="39" customFormat="1" ht="20.100000000000001" customHeight="1" x14ac:dyDescent="0.25">
      <c r="A1" s="38">
        <v>5.14</v>
      </c>
      <c r="B1" s="38">
        <v>8.2899999999999991</v>
      </c>
      <c r="C1" s="38">
        <v>6.57</v>
      </c>
      <c r="D1" s="38">
        <v>128</v>
      </c>
      <c r="E1" s="38">
        <v>18</v>
      </c>
      <c r="F1" s="38">
        <v>20</v>
      </c>
      <c r="G1" s="38">
        <v>20</v>
      </c>
      <c r="H1" s="38">
        <v>20</v>
      </c>
      <c r="I1" s="38">
        <v>20</v>
      </c>
      <c r="J1" s="68">
        <v>20</v>
      </c>
    </row>
    <row r="2" spans="1:12" s="39" customFormat="1" ht="55.5" customHeight="1" x14ac:dyDescent="0.25">
      <c r="A2" s="909" t="s">
        <v>741</v>
      </c>
      <c r="B2" s="911" t="s">
        <v>845</v>
      </c>
      <c r="C2" s="911"/>
      <c r="D2" s="911"/>
      <c r="E2" s="911"/>
      <c r="F2" s="911"/>
      <c r="G2" s="911"/>
      <c r="H2" s="911"/>
      <c r="I2" s="911"/>
      <c r="J2" s="912"/>
    </row>
    <row r="3" spans="1:12" s="45" customFormat="1" ht="42" customHeight="1" thickBot="1" x14ac:dyDescent="0.3">
      <c r="A3" s="910"/>
      <c r="B3" s="40" t="s">
        <v>742</v>
      </c>
      <c r="C3" s="41">
        <v>1</v>
      </c>
      <c r="D3" s="42" t="s">
        <v>743</v>
      </c>
      <c r="E3" s="43"/>
      <c r="F3" s="42"/>
      <c r="G3" s="43"/>
      <c r="H3" s="42"/>
      <c r="I3" s="44"/>
      <c r="J3" s="69"/>
    </row>
    <row r="4" spans="1:12" s="46" customFormat="1" ht="39.950000000000003" customHeight="1" x14ac:dyDescent="0.25">
      <c r="A4" s="909"/>
      <c r="B4" s="913" t="s">
        <v>744</v>
      </c>
      <c r="C4" s="915" t="s">
        <v>745</v>
      </c>
      <c r="D4" s="923" t="s">
        <v>746</v>
      </c>
      <c r="E4" s="924"/>
      <c r="F4" s="924"/>
      <c r="G4" s="924"/>
      <c r="H4" s="924"/>
      <c r="I4" s="917" t="s">
        <v>747</v>
      </c>
      <c r="J4" s="918"/>
    </row>
    <row r="5" spans="1:12" s="46" customFormat="1" ht="39.950000000000003" customHeight="1" x14ac:dyDescent="0.25">
      <c r="A5" s="47">
        <f>ROW()</f>
        <v>5</v>
      </c>
      <c r="B5" s="914"/>
      <c r="C5" s="916"/>
      <c r="D5" s="923"/>
      <c r="E5" s="924"/>
      <c r="F5" s="924"/>
      <c r="G5" s="924"/>
      <c r="H5" s="924"/>
      <c r="I5" s="919">
        <f ca="1">TODAY()</f>
        <v>44186</v>
      </c>
      <c r="J5" s="920"/>
    </row>
    <row r="6" spans="1:12" s="48" customFormat="1" ht="27.75" customHeight="1" x14ac:dyDescent="0.4">
      <c r="A6" s="47">
        <f>ROW()</f>
        <v>6</v>
      </c>
      <c r="B6" s="925">
        <f>MAX(B11:B464)</f>
        <v>451</v>
      </c>
      <c r="C6" s="147"/>
      <c r="D6" s="148" t="s">
        <v>748</v>
      </c>
      <c r="E6" s="70">
        <f>COUNTIF($C$13:$C$463,"ECO")</f>
        <v>134</v>
      </c>
      <c r="F6" s="149" t="s">
        <v>753</v>
      </c>
      <c r="G6" s="70">
        <f>COUNTIF($C$13:$C$463,"BOF")</f>
        <v>13</v>
      </c>
      <c r="H6" s="150" t="s">
        <v>749</v>
      </c>
      <c r="I6" s="71">
        <f>COUNTIF($C$13:$C$463,"POI")</f>
        <v>70</v>
      </c>
      <c r="J6" s="72"/>
    </row>
    <row r="7" spans="1:12" s="48" customFormat="1" ht="27.75" customHeight="1" x14ac:dyDescent="0.4">
      <c r="A7" s="49">
        <f>ROW()</f>
        <v>7</v>
      </c>
      <c r="B7" s="925"/>
      <c r="C7" s="147"/>
      <c r="D7" s="151" t="s">
        <v>750</v>
      </c>
      <c r="E7" s="70">
        <f>COUNTIF($C$13:$C$463,"LEG")</f>
        <v>63</v>
      </c>
      <c r="F7" s="152" t="s">
        <v>754</v>
      </c>
      <c r="G7" s="70">
        <f>COUNTIF($C$13:$C$463,"SUR")</f>
        <v>37</v>
      </c>
      <c r="H7" s="153" t="s">
        <v>751</v>
      </c>
      <c r="I7" s="70">
        <f>COUNTIF($C$13:$C$463,"CAV")</f>
        <v>23</v>
      </c>
      <c r="J7" s="72"/>
    </row>
    <row r="8" spans="1:12" s="48" customFormat="1" ht="27.75" customHeight="1" thickBot="1" x14ac:dyDescent="0.45">
      <c r="A8" s="49">
        <f>ROW()</f>
        <v>8</v>
      </c>
      <c r="B8" s="50"/>
      <c r="C8" s="147"/>
      <c r="D8" s="154" t="s">
        <v>752</v>
      </c>
      <c r="E8" s="70">
        <f>COUNTIF($C$13:$C$463,"FRU")</f>
        <v>23</v>
      </c>
      <c r="F8" s="155" t="s">
        <v>755</v>
      </c>
      <c r="G8" s="70">
        <f>COUNTIF($C$13:$C$463,"VIV")</f>
        <v>88</v>
      </c>
      <c r="H8" s="42"/>
      <c r="I8" s="42"/>
      <c r="J8" s="73"/>
    </row>
    <row r="9" spans="1:12" s="48" customFormat="1" ht="27.75" customHeight="1" x14ac:dyDescent="0.2">
      <c r="A9" s="49">
        <f>ROW()</f>
        <v>9</v>
      </c>
      <c r="B9" s="51"/>
      <c r="C9" s="51"/>
      <c r="D9" s="926" t="s">
        <v>756</v>
      </c>
      <c r="E9" s="929" t="s">
        <v>757</v>
      </c>
      <c r="F9" s="932" t="s">
        <v>758</v>
      </c>
      <c r="G9" s="935" t="s">
        <v>759</v>
      </c>
      <c r="H9" s="52" t="s">
        <v>760</v>
      </c>
      <c r="I9" s="937" t="s">
        <v>761</v>
      </c>
      <c r="J9" s="921" t="s">
        <v>762</v>
      </c>
    </row>
    <row r="10" spans="1:12" s="48" customFormat="1" ht="27.75" customHeight="1" x14ac:dyDescent="0.2">
      <c r="A10" s="49">
        <f>ROW()</f>
        <v>10</v>
      </c>
      <c r="B10" s="53"/>
      <c r="C10" s="54"/>
      <c r="D10" s="927"/>
      <c r="E10" s="930"/>
      <c r="F10" s="933"/>
      <c r="G10" s="936"/>
      <c r="H10" s="55" t="s">
        <v>763</v>
      </c>
      <c r="I10" s="938"/>
      <c r="J10" s="922"/>
    </row>
    <row r="11" spans="1:12" s="46" customFormat="1" ht="39.950000000000003" customHeight="1" thickBot="1" x14ac:dyDescent="0.3">
      <c r="A11" s="49">
        <f>ROW()</f>
        <v>11</v>
      </c>
      <c r="B11" s="56">
        <v>0</v>
      </c>
      <c r="C11" s="57"/>
      <c r="D11" s="928"/>
      <c r="E11" s="931"/>
      <c r="F11" s="934"/>
      <c r="G11" s="156" t="s">
        <v>215</v>
      </c>
      <c r="H11" s="157" t="s">
        <v>215</v>
      </c>
      <c r="I11" s="158" t="s">
        <v>215</v>
      </c>
      <c r="J11" s="159" t="s">
        <v>215</v>
      </c>
    </row>
    <row r="12" spans="1:12" ht="26.25" x14ac:dyDescent="0.25">
      <c r="A12" s="60">
        <f>ROW()</f>
        <v>12</v>
      </c>
      <c r="B12" s="61" t="str">
        <f>IF(C12="I","",IF(ISBLANK(D12),"",IF(ISTEXT(D12),LARGE(B11:B11,1)+1,0)))</f>
        <v/>
      </c>
    </row>
    <row r="13" spans="1:12" ht="28.5" x14ac:dyDescent="0.25">
      <c r="A13" s="60">
        <f>ROW()</f>
        <v>13</v>
      </c>
      <c r="B13" s="61">
        <f>IF(C13="I","",IF(ISBLANK(D13),"",IF(ISTEXT(D13),LARGE(B11:B12,1)+1,0)))</f>
        <v>1</v>
      </c>
      <c r="C13" s="161" t="s">
        <v>764</v>
      </c>
      <c r="D13" s="63" t="s">
        <v>261</v>
      </c>
      <c r="E13" s="58"/>
      <c r="F13" s="59"/>
      <c r="G13" s="64">
        <v>20</v>
      </c>
      <c r="H13" s="64" t="s">
        <v>262</v>
      </c>
      <c r="I13" s="65">
        <v>2.1</v>
      </c>
      <c r="J13" s="66">
        <f t="shared" ref="J13:J76" si="0">I13*G13</f>
        <v>42</v>
      </c>
      <c r="L13" s="162" t="s">
        <v>772</v>
      </c>
    </row>
    <row r="14" spans="1:12" ht="28.5" x14ac:dyDescent="0.25">
      <c r="A14" s="60">
        <f>ROW()</f>
        <v>14</v>
      </c>
      <c r="B14" s="67">
        <f>IF(C14="I","",IF(ISBLANK(D14),"",IF(ISTEXT(D14),LARGE(B11:B13,1)+1,0)))</f>
        <v>2</v>
      </c>
      <c r="C14" s="161" t="s">
        <v>764</v>
      </c>
      <c r="D14" s="63" t="s">
        <v>263</v>
      </c>
      <c r="E14" s="58"/>
      <c r="F14" s="59"/>
      <c r="G14" s="64">
        <v>120</v>
      </c>
      <c r="H14" s="64" t="s">
        <v>264</v>
      </c>
      <c r="I14" s="65">
        <v>0.79</v>
      </c>
      <c r="J14" s="66">
        <f t="shared" si="0"/>
        <v>94.800000000000011</v>
      </c>
    </row>
    <row r="15" spans="1:12" ht="28.5" x14ac:dyDescent="0.25">
      <c r="A15" s="60">
        <f>ROW()</f>
        <v>15</v>
      </c>
      <c r="B15" s="67">
        <f>IF(C15="I","",IF(ISBLANK(D15),"",IF(ISTEXT(D15),LARGE(B12:B14,1)+1,0)))</f>
        <v>3</v>
      </c>
      <c r="C15" s="161" t="s">
        <v>764</v>
      </c>
      <c r="D15" s="63" t="s">
        <v>265</v>
      </c>
      <c r="E15" s="58"/>
      <c r="F15" s="59"/>
      <c r="G15" s="64">
        <v>320</v>
      </c>
      <c r="H15" s="64" t="s">
        <v>262</v>
      </c>
      <c r="I15" s="65">
        <v>2.65</v>
      </c>
      <c r="J15" s="66">
        <f t="shared" si="0"/>
        <v>848</v>
      </c>
      <c r="L15" s="162" t="s">
        <v>773</v>
      </c>
    </row>
    <row r="16" spans="1:12" ht="28.5" x14ac:dyDescent="0.25">
      <c r="A16" s="60">
        <f>ROW()</f>
        <v>16</v>
      </c>
      <c r="B16" s="67">
        <f t="shared" ref="B16:B79" si="1">IF(C16="I","",IF(ISBLANK(D16),"",IF(ISTEXT(D16),LARGE(B12:B15,1)+1,0)))</f>
        <v>4</v>
      </c>
      <c r="C16" s="161" t="s">
        <v>764</v>
      </c>
      <c r="D16" s="63" t="s">
        <v>266</v>
      </c>
      <c r="E16" s="58"/>
      <c r="F16" s="59"/>
      <c r="G16" s="64"/>
      <c r="H16" s="64" t="s">
        <v>262</v>
      </c>
      <c r="I16" s="65">
        <v>3.86</v>
      </c>
      <c r="J16" s="66">
        <f t="shared" si="0"/>
        <v>0</v>
      </c>
    </row>
    <row r="17" spans="1:10" ht="28.5" x14ac:dyDescent="0.25">
      <c r="A17" s="60">
        <f>ROW()</f>
        <v>17</v>
      </c>
      <c r="B17" s="67">
        <f t="shared" si="1"/>
        <v>5</v>
      </c>
      <c r="C17" s="161" t="s">
        <v>764</v>
      </c>
      <c r="D17" s="63" t="s">
        <v>267</v>
      </c>
      <c r="E17" s="58"/>
      <c r="F17" s="59"/>
      <c r="G17" s="64"/>
      <c r="H17" s="64" t="s">
        <v>262</v>
      </c>
      <c r="I17" s="65">
        <v>2.82</v>
      </c>
      <c r="J17" s="66">
        <f t="shared" si="0"/>
        <v>0</v>
      </c>
    </row>
    <row r="18" spans="1:10" ht="28.5" x14ac:dyDescent="0.25">
      <c r="A18" s="60">
        <f>ROW()</f>
        <v>18</v>
      </c>
      <c r="B18" s="67">
        <f t="shared" si="1"/>
        <v>6</v>
      </c>
      <c r="C18" s="161" t="s">
        <v>764</v>
      </c>
      <c r="D18" s="63" t="s">
        <v>268</v>
      </c>
      <c r="E18" s="58"/>
      <c r="F18" s="59"/>
      <c r="G18" s="64"/>
      <c r="H18" s="64" t="s">
        <v>208</v>
      </c>
      <c r="I18" s="65">
        <v>0.56000000000000005</v>
      </c>
      <c r="J18" s="66">
        <f t="shared" si="0"/>
        <v>0</v>
      </c>
    </row>
    <row r="19" spans="1:10" ht="28.5" x14ac:dyDescent="0.25">
      <c r="A19" s="60">
        <f>ROW()</f>
        <v>19</v>
      </c>
      <c r="B19" s="67">
        <f t="shared" si="1"/>
        <v>7</v>
      </c>
      <c r="C19" s="163" t="s">
        <v>765</v>
      </c>
      <c r="D19" s="63" t="s">
        <v>269</v>
      </c>
      <c r="E19" s="58"/>
      <c r="F19" s="59"/>
      <c r="G19" s="64"/>
      <c r="H19" s="64" t="s">
        <v>270</v>
      </c>
      <c r="I19" s="65">
        <v>2.5299999999999998</v>
      </c>
      <c r="J19" s="66">
        <f t="shared" si="0"/>
        <v>0</v>
      </c>
    </row>
    <row r="20" spans="1:10" ht="28.5" x14ac:dyDescent="0.25">
      <c r="A20" s="60">
        <f>ROW()</f>
        <v>20</v>
      </c>
      <c r="B20" s="67">
        <f t="shared" si="1"/>
        <v>8</v>
      </c>
      <c r="C20" s="161" t="s">
        <v>764</v>
      </c>
      <c r="D20" s="63" t="s">
        <v>271</v>
      </c>
      <c r="E20" s="58"/>
      <c r="F20" s="59"/>
      <c r="G20" s="64"/>
      <c r="H20" s="64" t="s">
        <v>264</v>
      </c>
      <c r="I20" s="65">
        <v>0.73</v>
      </c>
      <c r="J20" s="66">
        <f t="shared" si="0"/>
        <v>0</v>
      </c>
    </row>
    <row r="21" spans="1:10" ht="28.5" x14ac:dyDescent="0.25">
      <c r="A21" s="60">
        <f>ROW()</f>
        <v>21</v>
      </c>
      <c r="B21" s="67">
        <f t="shared" si="1"/>
        <v>9</v>
      </c>
      <c r="C21" s="161" t="s">
        <v>764</v>
      </c>
      <c r="D21" s="63" t="s">
        <v>272</v>
      </c>
      <c r="E21" s="58"/>
      <c r="F21" s="59"/>
      <c r="G21" s="64"/>
      <c r="H21" s="64" t="s">
        <v>262</v>
      </c>
      <c r="I21" s="65">
        <v>3.05</v>
      </c>
      <c r="J21" s="66">
        <f t="shared" si="0"/>
        <v>0</v>
      </c>
    </row>
    <row r="22" spans="1:10" ht="28.5" x14ac:dyDescent="0.25">
      <c r="A22" s="60">
        <f>ROW()</f>
        <v>22</v>
      </c>
      <c r="B22" s="67">
        <f t="shared" si="1"/>
        <v>10</v>
      </c>
      <c r="C22" s="161" t="s">
        <v>764</v>
      </c>
      <c r="D22" s="63" t="s">
        <v>273</v>
      </c>
      <c r="E22" s="58"/>
      <c r="F22" s="59"/>
      <c r="G22" s="64"/>
      <c r="H22" s="64" t="s">
        <v>262</v>
      </c>
      <c r="I22" s="65">
        <v>1.45</v>
      </c>
      <c r="J22" s="66">
        <f t="shared" si="0"/>
        <v>0</v>
      </c>
    </row>
    <row r="23" spans="1:10" ht="28.5" x14ac:dyDescent="0.25">
      <c r="A23" s="60">
        <f>ROW()</f>
        <v>23</v>
      </c>
      <c r="B23" s="67">
        <f t="shared" si="1"/>
        <v>11</v>
      </c>
      <c r="C23" s="161" t="s">
        <v>764</v>
      </c>
      <c r="D23" s="63" t="s">
        <v>274</v>
      </c>
      <c r="E23" s="58"/>
      <c r="F23" s="59"/>
      <c r="G23" s="64"/>
      <c r="H23" s="64" t="s">
        <v>262</v>
      </c>
      <c r="I23" s="65">
        <v>0.88</v>
      </c>
      <c r="J23" s="66">
        <f t="shared" si="0"/>
        <v>0</v>
      </c>
    </row>
    <row r="24" spans="1:10" ht="28.5" x14ac:dyDescent="0.25">
      <c r="A24" s="60">
        <f>ROW()</f>
        <v>24</v>
      </c>
      <c r="B24" s="67">
        <f t="shared" si="1"/>
        <v>12</v>
      </c>
      <c r="C24" s="161" t="s">
        <v>764</v>
      </c>
      <c r="D24" s="63" t="s">
        <v>275</v>
      </c>
      <c r="E24" s="58"/>
      <c r="F24" s="59"/>
      <c r="G24" s="64"/>
      <c r="H24" s="64" t="s">
        <v>262</v>
      </c>
      <c r="I24" s="65">
        <v>1.69</v>
      </c>
      <c r="J24" s="66">
        <f t="shared" si="0"/>
        <v>0</v>
      </c>
    </row>
    <row r="25" spans="1:10" ht="28.5" x14ac:dyDescent="0.25">
      <c r="A25" s="60">
        <f>ROW()</f>
        <v>25</v>
      </c>
      <c r="B25" s="67">
        <f t="shared" si="1"/>
        <v>13</v>
      </c>
      <c r="C25" s="161" t="s">
        <v>764</v>
      </c>
      <c r="D25" s="63" t="s">
        <v>276</v>
      </c>
      <c r="E25" s="58"/>
      <c r="F25" s="59"/>
      <c r="G25" s="64"/>
      <c r="H25" s="64" t="s">
        <v>165</v>
      </c>
      <c r="I25" s="65">
        <v>0.47</v>
      </c>
      <c r="J25" s="66">
        <f t="shared" si="0"/>
        <v>0</v>
      </c>
    </row>
    <row r="26" spans="1:10" ht="28.5" x14ac:dyDescent="0.25">
      <c r="A26" s="60">
        <f>ROW()</f>
        <v>26</v>
      </c>
      <c r="B26" s="67">
        <f t="shared" si="1"/>
        <v>14</v>
      </c>
      <c r="C26" s="161" t="s">
        <v>764</v>
      </c>
      <c r="D26" s="63" t="s">
        <v>277</v>
      </c>
      <c r="E26" s="58"/>
      <c r="F26" s="59"/>
      <c r="G26" s="64"/>
      <c r="H26" s="64" t="s">
        <v>165</v>
      </c>
      <c r="I26" s="65">
        <v>0.81</v>
      </c>
      <c r="J26" s="66">
        <f t="shared" si="0"/>
        <v>0</v>
      </c>
    </row>
    <row r="27" spans="1:10" s="160" customFormat="1" ht="28.5" x14ac:dyDescent="0.25">
      <c r="A27" s="60">
        <f>ROW()</f>
        <v>27</v>
      </c>
      <c r="B27" s="67">
        <f t="shared" si="1"/>
        <v>15</v>
      </c>
      <c r="C27" s="161" t="s">
        <v>764</v>
      </c>
      <c r="D27" s="63" t="s">
        <v>278</v>
      </c>
      <c r="E27" s="58"/>
      <c r="F27" s="59"/>
      <c r="G27" s="64"/>
      <c r="H27" s="64" t="s">
        <v>165</v>
      </c>
      <c r="I27" s="65">
        <v>1.2</v>
      </c>
      <c r="J27" s="66">
        <f t="shared" si="0"/>
        <v>0</v>
      </c>
    </row>
    <row r="28" spans="1:10" s="160" customFormat="1" ht="28.5" x14ac:dyDescent="0.25">
      <c r="A28" s="60">
        <f>ROW()</f>
        <v>28</v>
      </c>
      <c r="B28" s="67">
        <f t="shared" si="1"/>
        <v>16</v>
      </c>
      <c r="C28" s="161" t="s">
        <v>764</v>
      </c>
      <c r="D28" s="63" t="s">
        <v>279</v>
      </c>
      <c r="E28" s="58"/>
      <c r="F28" s="59"/>
      <c r="G28" s="64"/>
      <c r="H28" s="64" t="s">
        <v>165</v>
      </c>
      <c r="I28" s="65">
        <v>22.87</v>
      </c>
      <c r="J28" s="66">
        <f t="shared" si="0"/>
        <v>0</v>
      </c>
    </row>
    <row r="29" spans="1:10" s="160" customFormat="1" ht="28.5" x14ac:dyDescent="0.25">
      <c r="A29" s="60">
        <f>ROW()</f>
        <v>29</v>
      </c>
      <c r="B29" s="67">
        <f t="shared" si="1"/>
        <v>17</v>
      </c>
      <c r="C29" s="161" t="s">
        <v>764</v>
      </c>
      <c r="D29" s="63" t="s">
        <v>280</v>
      </c>
      <c r="E29" s="58"/>
      <c r="F29" s="59"/>
      <c r="G29" s="64"/>
      <c r="H29" s="64" t="s">
        <v>281</v>
      </c>
      <c r="I29" s="65">
        <v>0.76</v>
      </c>
      <c r="J29" s="66">
        <f t="shared" si="0"/>
        <v>0</v>
      </c>
    </row>
    <row r="30" spans="1:10" s="160" customFormat="1" ht="28.5" x14ac:dyDescent="0.25">
      <c r="A30" s="60">
        <f>ROW()</f>
        <v>30</v>
      </c>
      <c r="B30" s="67">
        <f t="shared" si="1"/>
        <v>18</v>
      </c>
      <c r="C30" s="161" t="s">
        <v>764</v>
      </c>
      <c r="D30" s="63" t="s">
        <v>282</v>
      </c>
      <c r="E30" s="58"/>
      <c r="F30" s="59"/>
      <c r="G30" s="64"/>
      <c r="H30" s="64" t="s">
        <v>165</v>
      </c>
      <c r="I30" s="65">
        <v>2.67</v>
      </c>
      <c r="J30" s="66">
        <f t="shared" si="0"/>
        <v>0</v>
      </c>
    </row>
    <row r="31" spans="1:10" s="160" customFormat="1" ht="28.5" x14ac:dyDescent="0.25">
      <c r="A31" s="60">
        <f>ROW()</f>
        <v>31</v>
      </c>
      <c r="B31" s="67">
        <f t="shared" si="1"/>
        <v>19</v>
      </c>
      <c r="C31" s="161" t="s">
        <v>764</v>
      </c>
      <c r="D31" s="63" t="s">
        <v>283</v>
      </c>
      <c r="E31" s="58"/>
      <c r="F31" s="59"/>
      <c r="G31" s="64"/>
      <c r="H31" s="64" t="s">
        <v>165</v>
      </c>
      <c r="I31" s="65">
        <v>0.73</v>
      </c>
      <c r="J31" s="66">
        <f t="shared" si="0"/>
        <v>0</v>
      </c>
    </row>
    <row r="32" spans="1:10" s="160" customFormat="1" ht="28.5" x14ac:dyDescent="0.25">
      <c r="A32" s="60">
        <f>ROW()</f>
        <v>32</v>
      </c>
      <c r="B32" s="67">
        <f t="shared" si="1"/>
        <v>20</v>
      </c>
      <c r="C32" s="161" t="s">
        <v>764</v>
      </c>
      <c r="D32" s="63" t="s">
        <v>284</v>
      </c>
      <c r="E32" s="58"/>
      <c r="F32" s="59"/>
      <c r="G32" s="64"/>
      <c r="H32" s="64" t="s">
        <v>165</v>
      </c>
      <c r="I32" s="65">
        <v>1.43</v>
      </c>
      <c r="J32" s="66">
        <f t="shared" si="0"/>
        <v>0</v>
      </c>
    </row>
    <row r="33" spans="1:10" s="160" customFormat="1" ht="28.5" x14ac:dyDescent="0.25">
      <c r="A33" s="60">
        <f>ROW()</f>
        <v>33</v>
      </c>
      <c r="B33" s="67">
        <f t="shared" si="1"/>
        <v>21</v>
      </c>
      <c r="C33" s="161" t="s">
        <v>764</v>
      </c>
      <c r="D33" s="63" t="s">
        <v>285</v>
      </c>
      <c r="E33" s="58"/>
      <c r="F33" s="59"/>
      <c r="G33" s="64"/>
      <c r="H33" s="64" t="s">
        <v>165</v>
      </c>
      <c r="I33" s="65">
        <v>1.05</v>
      </c>
      <c r="J33" s="66">
        <f t="shared" si="0"/>
        <v>0</v>
      </c>
    </row>
    <row r="34" spans="1:10" s="160" customFormat="1" ht="28.5" x14ac:dyDescent="0.25">
      <c r="A34" s="60">
        <f>ROW()</f>
        <v>34</v>
      </c>
      <c r="B34" s="67">
        <f t="shared" si="1"/>
        <v>22</v>
      </c>
      <c r="C34" s="161" t="s">
        <v>764</v>
      </c>
      <c r="D34" s="63" t="s">
        <v>286</v>
      </c>
      <c r="E34" s="58"/>
      <c r="F34" s="59"/>
      <c r="G34" s="64"/>
      <c r="H34" s="64" t="s">
        <v>165</v>
      </c>
      <c r="I34" s="65">
        <v>0.73</v>
      </c>
      <c r="J34" s="66">
        <f t="shared" si="0"/>
        <v>0</v>
      </c>
    </row>
    <row r="35" spans="1:10" s="160" customFormat="1" ht="28.5" x14ac:dyDescent="0.25">
      <c r="A35" s="60">
        <f>ROW()</f>
        <v>35</v>
      </c>
      <c r="B35" s="67">
        <f t="shared" si="1"/>
        <v>23</v>
      </c>
      <c r="C35" s="161" t="s">
        <v>764</v>
      </c>
      <c r="D35" s="63" t="s">
        <v>287</v>
      </c>
      <c r="E35" s="58"/>
      <c r="F35" s="59"/>
      <c r="G35" s="64"/>
      <c r="H35" s="64" t="s">
        <v>264</v>
      </c>
      <c r="I35" s="65">
        <v>0.56000000000000005</v>
      </c>
      <c r="J35" s="66">
        <f t="shared" si="0"/>
        <v>0</v>
      </c>
    </row>
    <row r="36" spans="1:10" s="160" customFormat="1" ht="28.5" x14ac:dyDescent="0.25">
      <c r="A36" s="60">
        <f>ROW()</f>
        <v>36</v>
      </c>
      <c r="B36" s="67">
        <f t="shared" si="1"/>
        <v>24</v>
      </c>
      <c r="C36" s="161" t="s">
        <v>764</v>
      </c>
      <c r="D36" s="63" t="s">
        <v>288</v>
      </c>
      <c r="E36" s="58"/>
      <c r="F36" s="59"/>
      <c r="G36" s="64"/>
      <c r="H36" s="64" t="s">
        <v>165</v>
      </c>
      <c r="I36" s="65">
        <v>4.0199999999999996</v>
      </c>
      <c r="J36" s="66">
        <f t="shared" si="0"/>
        <v>0</v>
      </c>
    </row>
    <row r="37" spans="1:10" s="160" customFormat="1" ht="28.5" x14ac:dyDescent="0.25">
      <c r="A37" s="60">
        <f>ROW()</f>
        <v>37</v>
      </c>
      <c r="B37" s="67">
        <f t="shared" si="1"/>
        <v>25</v>
      </c>
      <c r="C37" s="161" t="s">
        <v>764</v>
      </c>
      <c r="D37" s="63" t="s">
        <v>289</v>
      </c>
      <c r="E37" s="58"/>
      <c r="F37" s="59"/>
      <c r="G37" s="64"/>
      <c r="H37" s="64" t="s">
        <v>165</v>
      </c>
      <c r="I37" s="65">
        <v>1.1299999999999999</v>
      </c>
      <c r="J37" s="66">
        <f t="shared" si="0"/>
        <v>0</v>
      </c>
    </row>
    <row r="38" spans="1:10" s="160" customFormat="1" ht="28.5" x14ac:dyDescent="0.25">
      <c r="A38" s="60">
        <f>ROW()</f>
        <v>38</v>
      </c>
      <c r="B38" s="67">
        <f t="shared" si="1"/>
        <v>26</v>
      </c>
      <c r="C38" s="161" t="s">
        <v>764</v>
      </c>
      <c r="D38" s="63" t="s">
        <v>252</v>
      </c>
      <c r="E38" s="58"/>
      <c r="F38" s="59"/>
      <c r="G38" s="64"/>
      <c r="H38" s="64" t="s">
        <v>165</v>
      </c>
      <c r="I38" s="65">
        <v>1.77</v>
      </c>
      <c r="J38" s="66">
        <f t="shared" si="0"/>
        <v>0</v>
      </c>
    </row>
    <row r="39" spans="1:10" s="160" customFormat="1" ht="28.5" x14ac:dyDescent="0.25">
      <c r="A39" s="60">
        <f>ROW()</f>
        <v>39</v>
      </c>
      <c r="B39" s="67">
        <f t="shared" si="1"/>
        <v>27</v>
      </c>
      <c r="C39" s="161" t="s">
        <v>764</v>
      </c>
      <c r="D39" s="63" t="s">
        <v>290</v>
      </c>
      <c r="E39" s="58"/>
      <c r="F39" s="59"/>
      <c r="G39" s="64"/>
      <c r="H39" s="64" t="s">
        <v>264</v>
      </c>
      <c r="I39" s="65">
        <v>0.91</v>
      </c>
      <c r="J39" s="66">
        <f t="shared" si="0"/>
        <v>0</v>
      </c>
    </row>
    <row r="40" spans="1:10" s="160" customFormat="1" ht="28.5" x14ac:dyDescent="0.25">
      <c r="A40" s="60">
        <f>ROW()</f>
        <v>40</v>
      </c>
      <c r="B40" s="67">
        <f t="shared" si="1"/>
        <v>28</v>
      </c>
      <c r="C40" s="161" t="s">
        <v>764</v>
      </c>
      <c r="D40" s="63" t="s">
        <v>291</v>
      </c>
      <c r="E40" s="58"/>
      <c r="F40" s="59"/>
      <c r="G40" s="64"/>
      <c r="H40" s="64" t="s">
        <v>262</v>
      </c>
      <c r="I40" s="65">
        <v>0.56000000000000005</v>
      </c>
      <c r="J40" s="66">
        <f t="shared" si="0"/>
        <v>0</v>
      </c>
    </row>
    <row r="41" spans="1:10" s="160" customFormat="1" ht="28.5" x14ac:dyDescent="0.25">
      <c r="A41" s="60">
        <f>ROW()</f>
        <v>41</v>
      </c>
      <c r="B41" s="67">
        <f t="shared" si="1"/>
        <v>29</v>
      </c>
      <c r="C41" s="161" t="s">
        <v>764</v>
      </c>
      <c r="D41" s="63" t="s">
        <v>292</v>
      </c>
      <c r="E41" s="58"/>
      <c r="F41" s="59"/>
      <c r="G41" s="64"/>
      <c r="H41" s="64" t="s">
        <v>264</v>
      </c>
      <c r="I41" s="65">
        <v>0.76</v>
      </c>
      <c r="J41" s="66">
        <f t="shared" si="0"/>
        <v>0</v>
      </c>
    </row>
    <row r="42" spans="1:10" s="160" customFormat="1" ht="28.5" x14ac:dyDescent="0.25">
      <c r="A42" s="60">
        <f>ROW()</f>
        <v>42</v>
      </c>
      <c r="B42" s="67">
        <f t="shared" si="1"/>
        <v>30</v>
      </c>
      <c r="C42" s="161" t="s">
        <v>764</v>
      </c>
      <c r="D42" s="63" t="s">
        <v>293</v>
      </c>
      <c r="E42" s="58"/>
      <c r="F42" s="59"/>
      <c r="G42" s="64"/>
      <c r="H42" s="64" t="s">
        <v>165</v>
      </c>
      <c r="I42" s="65">
        <v>1.36</v>
      </c>
      <c r="J42" s="66">
        <f t="shared" si="0"/>
        <v>0</v>
      </c>
    </row>
    <row r="43" spans="1:10" s="160" customFormat="1" ht="28.5" x14ac:dyDescent="0.25">
      <c r="A43" s="60">
        <f>ROW()</f>
        <v>43</v>
      </c>
      <c r="B43" s="67">
        <f t="shared" si="1"/>
        <v>31</v>
      </c>
      <c r="C43" s="161" t="s">
        <v>764</v>
      </c>
      <c r="D43" s="63" t="s">
        <v>294</v>
      </c>
      <c r="E43" s="58"/>
      <c r="F43" s="59"/>
      <c r="G43" s="64"/>
      <c r="H43" s="64" t="s">
        <v>165</v>
      </c>
      <c r="I43" s="65">
        <v>4.34</v>
      </c>
      <c r="J43" s="66">
        <f t="shared" si="0"/>
        <v>0</v>
      </c>
    </row>
    <row r="44" spans="1:10" s="160" customFormat="1" ht="28.5" x14ac:dyDescent="0.25">
      <c r="A44" s="60">
        <f>ROW()</f>
        <v>44</v>
      </c>
      <c r="B44" s="67">
        <f t="shared" si="1"/>
        <v>32</v>
      </c>
      <c r="C44" s="161" t="s">
        <v>764</v>
      </c>
      <c r="D44" s="63" t="s">
        <v>295</v>
      </c>
      <c r="E44" s="58"/>
      <c r="F44" s="59"/>
      <c r="G44" s="64"/>
      <c r="H44" s="64" t="s">
        <v>165</v>
      </c>
      <c r="I44" s="65">
        <v>1.94</v>
      </c>
      <c r="J44" s="66">
        <f t="shared" si="0"/>
        <v>0</v>
      </c>
    </row>
    <row r="45" spans="1:10" s="160" customFormat="1" ht="28.5" x14ac:dyDescent="0.25">
      <c r="A45" s="60">
        <f>ROW()</f>
        <v>45</v>
      </c>
      <c r="B45" s="67">
        <f t="shared" si="1"/>
        <v>33</v>
      </c>
      <c r="C45" s="161" t="s">
        <v>764</v>
      </c>
      <c r="D45" s="63" t="s">
        <v>296</v>
      </c>
      <c r="E45" s="58"/>
      <c r="F45" s="59"/>
      <c r="G45" s="64"/>
      <c r="H45" s="64" t="s">
        <v>264</v>
      </c>
      <c r="I45" s="65">
        <v>0.69</v>
      </c>
      <c r="J45" s="66">
        <f t="shared" si="0"/>
        <v>0</v>
      </c>
    </row>
    <row r="46" spans="1:10" s="160" customFormat="1" ht="28.5" x14ac:dyDescent="0.25">
      <c r="A46" s="60">
        <f>ROW()</f>
        <v>46</v>
      </c>
      <c r="B46" s="67">
        <f t="shared" si="1"/>
        <v>34</v>
      </c>
      <c r="C46" s="161" t="s">
        <v>764</v>
      </c>
      <c r="D46" s="63" t="s">
        <v>297</v>
      </c>
      <c r="E46" s="58"/>
      <c r="F46" s="59"/>
      <c r="G46" s="64"/>
      <c r="H46" s="64" t="s">
        <v>165</v>
      </c>
      <c r="I46" s="65">
        <v>1.69</v>
      </c>
      <c r="J46" s="66">
        <f t="shared" si="0"/>
        <v>0</v>
      </c>
    </row>
    <row r="47" spans="1:10" s="160" customFormat="1" ht="28.5" x14ac:dyDescent="0.25">
      <c r="A47" s="60">
        <f>ROW()</f>
        <v>47</v>
      </c>
      <c r="B47" s="67">
        <f t="shared" si="1"/>
        <v>35</v>
      </c>
      <c r="C47" s="161" t="s">
        <v>764</v>
      </c>
      <c r="D47" s="63" t="s">
        <v>298</v>
      </c>
      <c r="E47" s="58"/>
      <c r="F47" s="59"/>
      <c r="G47" s="64"/>
      <c r="H47" s="64" t="s">
        <v>165</v>
      </c>
      <c r="I47" s="65">
        <v>15.24</v>
      </c>
      <c r="J47" s="66">
        <f t="shared" si="0"/>
        <v>0</v>
      </c>
    </row>
    <row r="48" spans="1:10" s="160" customFormat="1" ht="28.5" x14ac:dyDescent="0.25">
      <c r="A48" s="60">
        <f>ROW()</f>
        <v>48</v>
      </c>
      <c r="B48" s="67">
        <f t="shared" si="1"/>
        <v>36</v>
      </c>
      <c r="C48" s="161" t="s">
        <v>764</v>
      </c>
      <c r="D48" s="63" t="s">
        <v>299</v>
      </c>
      <c r="E48" s="58"/>
      <c r="F48" s="59"/>
      <c r="G48" s="64"/>
      <c r="H48" s="64" t="s">
        <v>165</v>
      </c>
      <c r="I48" s="65">
        <v>1.52</v>
      </c>
      <c r="J48" s="66">
        <f t="shared" si="0"/>
        <v>0</v>
      </c>
    </row>
    <row r="49" spans="1:10" s="160" customFormat="1" ht="28.5" x14ac:dyDescent="0.25">
      <c r="A49" s="60">
        <f>ROW()</f>
        <v>49</v>
      </c>
      <c r="B49" s="67">
        <f t="shared" si="1"/>
        <v>37</v>
      </c>
      <c r="C49" s="161" t="s">
        <v>764</v>
      </c>
      <c r="D49" s="63" t="s">
        <v>300</v>
      </c>
      <c r="E49" s="58"/>
      <c r="F49" s="59"/>
      <c r="G49" s="64"/>
      <c r="H49" s="64" t="s">
        <v>165</v>
      </c>
      <c r="I49" s="65">
        <v>2.29</v>
      </c>
      <c r="J49" s="66">
        <f t="shared" si="0"/>
        <v>0</v>
      </c>
    </row>
    <row r="50" spans="1:10" s="160" customFormat="1" ht="28.5" x14ac:dyDescent="0.25">
      <c r="A50" s="60">
        <f>ROW()</f>
        <v>50</v>
      </c>
      <c r="B50" s="67">
        <f t="shared" si="1"/>
        <v>38</v>
      </c>
      <c r="C50" s="161" t="s">
        <v>764</v>
      </c>
      <c r="D50" s="63" t="s">
        <v>301</v>
      </c>
      <c r="E50" s="58"/>
      <c r="F50" s="59"/>
      <c r="G50" s="64"/>
      <c r="H50" s="64" t="s">
        <v>302</v>
      </c>
      <c r="I50" s="65">
        <v>1.83</v>
      </c>
      <c r="J50" s="66">
        <f t="shared" si="0"/>
        <v>0</v>
      </c>
    </row>
    <row r="51" spans="1:10" s="160" customFormat="1" ht="28.5" x14ac:dyDescent="0.25">
      <c r="A51" s="60">
        <f>ROW()</f>
        <v>51</v>
      </c>
      <c r="B51" s="67">
        <f t="shared" si="1"/>
        <v>39</v>
      </c>
      <c r="C51" s="161" t="s">
        <v>764</v>
      </c>
      <c r="D51" s="63" t="s">
        <v>303</v>
      </c>
      <c r="E51" s="58"/>
      <c r="F51" s="59"/>
      <c r="G51" s="64"/>
      <c r="H51" s="64" t="s">
        <v>165</v>
      </c>
      <c r="I51" s="65">
        <v>7.32</v>
      </c>
      <c r="J51" s="66">
        <f t="shared" si="0"/>
        <v>0</v>
      </c>
    </row>
    <row r="52" spans="1:10" s="160" customFormat="1" ht="28.5" x14ac:dyDescent="0.25">
      <c r="A52" s="60">
        <f>ROW()</f>
        <v>52</v>
      </c>
      <c r="B52" s="67">
        <f t="shared" si="1"/>
        <v>40</v>
      </c>
      <c r="C52" s="161" t="s">
        <v>764</v>
      </c>
      <c r="D52" s="63" t="s">
        <v>249</v>
      </c>
      <c r="E52" s="58"/>
      <c r="F52" s="59"/>
      <c r="G52" s="64"/>
      <c r="H52" s="64" t="s">
        <v>304</v>
      </c>
      <c r="I52" s="65">
        <v>0.49</v>
      </c>
      <c r="J52" s="66">
        <f t="shared" si="0"/>
        <v>0</v>
      </c>
    </row>
    <row r="53" spans="1:10" s="160" customFormat="1" ht="28.5" x14ac:dyDescent="0.25">
      <c r="A53" s="60">
        <f>ROW()</f>
        <v>53</v>
      </c>
      <c r="B53" s="67">
        <f t="shared" si="1"/>
        <v>41</v>
      </c>
      <c r="C53" s="161" t="s">
        <v>764</v>
      </c>
      <c r="D53" s="63" t="s">
        <v>249</v>
      </c>
      <c r="E53" s="58"/>
      <c r="F53" s="59"/>
      <c r="G53" s="64"/>
      <c r="H53" s="64" t="s">
        <v>165</v>
      </c>
      <c r="I53" s="65">
        <v>5.4</v>
      </c>
      <c r="J53" s="66">
        <f t="shared" si="0"/>
        <v>0</v>
      </c>
    </row>
    <row r="54" spans="1:10" s="160" customFormat="1" ht="28.5" x14ac:dyDescent="0.25">
      <c r="A54" s="60">
        <f>ROW()</f>
        <v>54</v>
      </c>
      <c r="B54" s="67">
        <f t="shared" si="1"/>
        <v>42</v>
      </c>
      <c r="C54" s="161" t="s">
        <v>764</v>
      </c>
      <c r="D54" s="63" t="s">
        <v>305</v>
      </c>
      <c r="E54" s="58"/>
      <c r="F54" s="59"/>
      <c r="G54" s="64"/>
      <c r="H54" s="64" t="s">
        <v>165</v>
      </c>
      <c r="I54" s="65">
        <v>10.67</v>
      </c>
      <c r="J54" s="66">
        <f t="shared" si="0"/>
        <v>0</v>
      </c>
    </row>
    <row r="55" spans="1:10" s="160" customFormat="1" ht="28.5" x14ac:dyDescent="0.25">
      <c r="A55" s="60">
        <f>ROW()</f>
        <v>55</v>
      </c>
      <c r="B55" s="67">
        <f t="shared" si="1"/>
        <v>43</v>
      </c>
      <c r="C55" s="161" t="s">
        <v>764</v>
      </c>
      <c r="D55" s="63" t="s">
        <v>306</v>
      </c>
      <c r="E55" s="58"/>
      <c r="F55" s="59"/>
      <c r="G55" s="64"/>
      <c r="H55" s="64" t="s">
        <v>264</v>
      </c>
      <c r="I55" s="65">
        <v>0.73</v>
      </c>
      <c r="J55" s="66">
        <f t="shared" si="0"/>
        <v>0</v>
      </c>
    </row>
    <row r="56" spans="1:10" s="160" customFormat="1" ht="28.5" x14ac:dyDescent="0.25">
      <c r="A56" s="60">
        <f>ROW()</f>
        <v>56</v>
      </c>
      <c r="B56" s="67">
        <f t="shared" si="1"/>
        <v>44</v>
      </c>
      <c r="C56" s="161" t="s">
        <v>764</v>
      </c>
      <c r="D56" s="63" t="s">
        <v>307</v>
      </c>
      <c r="E56" s="58"/>
      <c r="F56" s="59"/>
      <c r="G56" s="64"/>
      <c r="H56" s="64" t="s">
        <v>165</v>
      </c>
      <c r="I56" s="65">
        <v>8.84</v>
      </c>
      <c r="J56" s="66">
        <f t="shared" si="0"/>
        <v>0</v>
      </c>
    </row>
    <row r="57" spans="1:10" s="160" customFormat="1" ht="28.5" x14ac:dyDescent="0.25">
      <c r="A57" s="60">
        <f>ROW()</f>
        <v>57</v>
      </c>
      <c r="B57" s="67">
        <f t="shared" si="1"/>
        <v>45</v>
      </c>
      <c r="C57" s="161" t="s">
        <v>764</v>
      </c>
      <c r="D57" s="63" t="s">
        <v>308</v>
      </c>
      <c r="E57" s="58"/>
      <c r="F57" s="59"/>
      <c r="G57" s="64"/>
      <c r="H57" s="64" t="s">
        <v>165</v>
      </c>
      <c r="I57" s="65">
        <v>1.25</v>
      </c>
      <c r="J57" s="66">
        <f t="shared" si="0"/>
        <v>0</v>
      </c>
    </row>
    <row r="58" spans="1:10" s="160" customFormat="1" ht="28.5" x14ac:dyDescent="0.25">
      <c r="A58" s="60">
        <f>ROW()</f>
        <v>58</v>
      </c>
      <c r="B58" s="67">
        <f t="shared" si="1"/>
        <v>46</v>
      </c>
      <c r="C58" s="161" t="s">
        <v>764</v>
      </c>
      <c r="D58" s="63" t="s">
        <v>309</v>
      </c>
      <c r="E58" s="58"/>
      <c r="F58" s="59"/>
      <c r="G58" s="64"/>
      <c r="H58" s="64" t="s">
        <v>165</v>
      </c>
      <c r="I58" s="65">
        <v>1.04</v>
      </c>
      <c r="J58" s="66">
        <f t="shared" si="0"/>
        <v>0</v>
      </c>
    </row>
    <row r="59" spans="1:10" s="160" customFormat="1" ht="28.5" x14ac:dyDescent="0.25">
      <c r="A59" s="60">
        <f>ROW()</f>
        <v>59</v>
      </c>
      <c r="B59" s="67">
        <f t="shared" si="1"/>
        <v>47</v>
      </c>
      <c r="C59" s="161" t="s">
        <v>764</v>
      </c>
      <c r="D59" s="63" t="s">
        <v>310</v>
      </c>
      <c r="E59" s="58"/>
      <c r="F59" s="59"/>
      <c r="G59" s="64"/>
      <c r="H59" s="64" t="s">
        <v>264</v>
      </c>
      <c r="I59" s="65">
        <v>0.76</v>
      </c>
      <c r="J59" s="66">
        <f t="shared" si="0"/>
        <v>0</v>
      </c>
    </row>
    <row r="60" spans="1:10" s="160" customFormat="1" ht="28.5" x14ac:dyDescent="0.25">
      <c r="A60" s="60">
        <f>ROW()</f>
        <v>60</v>
      </c>
      <c r="B60" s="67">
        <f t="shared" si="1"/>
        <v>48</v>
      </c>
      <c r="C60" s="161" t="s">
        <v>764</v>
      </c>
      <c r="D60" s="63" t="s">
        <v>311</v>
      </c>
      <c r="E60" s="58"/>
      <c r="F60" s="59"/>
      <c r="G60" s="64"/>
      <c r="H60" s="64" t="s">
        <v>264</v>
      </c>
      <c r="I60" s="65">
        <v>0.24</v>
      </c>
      <c r="J60" s="66">
        <f t="shared" si="0"/>
        <v>0</v>
      </c>
    </row>
    <row r="61" spans="1:10" s="160" customFormat="1" ht="28.5" x14ac:dyDescent="0.25">
      <c r="A61" s="60">
        <f>ROW()</f>
        <v>61</v>
      </c>
      <c r="B61" s="67">
        <f t="shared" si="1"/>
        <v>49</v>
      </c>
      <c r="C61" s="161" t="s">
        <v>764</v>
      </c>
      <c r="D61" s="63" t="s">
        <v>312</v>
      </c>
      <c r="E61" s="58"/>
      <c r="F61" s="59"/>
      <c r="G61" s="64"/>
      <c r="H61" s="64" t="s">
        <v>165</v>
      </c>
      <c r="I61" s="65">
        <v>4.2699999999999996</v>
      </c>
      <c r="J61" s="66">
        <f t="shared" si="0"/>
        <v>0</v>
      </c>
    </row>
    <row r="62" spans="1:10" s="160" customFormat="1" ht="28.5" x14ac:dyDescent="0.25">
      <c r="A62" s="60">
        <f>ROW()</f>
        <v>62</v>
      </c>
      <c r="B62" s="67">
        <f t="shared" si="1"/>
        <v>50</v>
      </c>
      <c r="C62" s="161" t="s">
        <v>764</v>
      </c>
      <c r="D62" s="63" t="s">
        <v>313</v>
      </c>
      <c r="E62" s="58"/>
      <c r="F62" s="59"/>
      <c r="G62" s="64"/>
      <c r="H62" s="64" t="s">
        <v>165</v>
      </c>
      <c r="I62" s="65">
        <v>8.34</v>
      </c>
      <c r="J62" s="66">
        <f t="shared" si="0"/>
        <v>0</v>
      </c>
    </row>
    <row r="63" spans="1:10" s="160" customFormat="1" ht="28.5" x14ac:dyDescent="0.25">
      <c r="A63" s="60">
        <f>ROW()</f>
        <v>63</v>
      </c>
      <c r="B63" s="67">
        <f t="shared" si="1"/>
        <v>51</v>
      </c>
      <c r="C63" s="161" t="s">
        <v>764</v>
      </c>
      <c r="D63" s="63" t="s">
        <v>314</v>
      </c>
      <c r="E63" s="58"/>
      <c r="F63" s="59"/>
      <c r="G63" s="64"/>
      <c r="H63" s="64" t="s">
        <v>165</v>
      </c>
      <c r="I63" s="65">
        <v>1.52</v>
      </c>
      <c r="J63" s="66">
        <f t="shared" si="0"/>
        <v>0</v>
      </c>
    </row>
    <row r="64" spans="1:10" s="160" customFormat="1" ht="28.5" x14ac:dyDescent="0.25">
      <c r="A64" s="60">
        <f>ROW()</f>
        <v>64</v>
      </c>
      <c r="B64" s="67">
        <f t="shared" si="1"/>
        <v>52</v>
      </c>
      <c r="C64" s="161" t="s">
        <v>764</v>
      </c>
      <c r="D64" s="63" t="s">
        <v>315</v>
      </c>
      <c r="E64" s="58"/>
      <c r="F64" s="59"/>
      <c r="G64" s="64"/>
      <c r="H64" s="64" t="s">
        <v>165</v>
      </c>
      <c r="I64" s="65">
        <v>4.42</v>
      </c>
      <c r="J64" s="66">
        <f t="shared" si="0"/>
        <v>0</v>
      </c>
    </row>
    <row r="65" spans="1:10" s="160" customFormat="1" ht="28.5" x14ac:dyDescent="0.25">
      <c r="A65" s="60">
        <f>ROW()</f>
        <v>65</v>
      </c>
      <c r="B65" s="67">
        <f t="shared" si="1"/>
        <v>53</v>
      </c>
      <c r="C65" s="161" t="s">
        <v>764</v>
      </c>
      <c r="D65" s="63" t="s">
        <v>316</v>
      </c>
      <c r="E65" s="58"/>
      <c r="F65" s="59"/>
      <c r="G65" s="64"/>
      <c r="H65" s="64" t="s">
        <v>165</v>
      </c>
      <c r="I65" s="65">
        <v>0.98</v>
      </c>
      <c r="J65" s="66">
        <f t="shared" si="0"/>
        <v>0</v>
      </c>
    </row>
    <row r="66" spans="1:10" s="160" customFormat="1" ht="28.5" x14ac:dyDescent="0.25">
      <c r="A66" s="60">
        <f>ROW()</f>
        <v>66</v>
      </c>
      <c r="B66" s="67">
        <f t="shared" si="1"/>
        <v>54</v>
      </c>
      <c r="C66" s="161" t="s">
        <v>764</v>
      </c>
      <c r="D66" s="63" t="s">
        <v>317</v>
      </c>
      <c r="E66" s="58"/>
      <c r="F66" s="59"/>
      <c r="G66" s="64"/>
      <c r="H66" s="64" t="s">
        <v>165</v>
      </c>
      <c r="I66" s="65">
        <v>0.44</v>
      </c>
      <c r="J66" s="66">
        <f t="shared" si="0"/>
        <v>0</v>
      </c>
    </row>
    <row r="67" spans="1:10" s="160" customFormat="1" ht="28.5" x14ac:dyDescent="0.25">
      <c r="A67" s="60">
        <f>ROW()</f>
        <v>67</v>
      </c>
      <c r="B67" s="67">
        <f t="shared" si="1"/>
        <v>55</v>
      </c>
      <c r="C67" s="161" t="s">
        <v>764</v>
      </c>
      <c r="D67" s="63" t="s">
        <v>318</v>
      </c>
      <c r="E67" s="58"/>
      <c r="F67" s="59"/>
      <c r="G67" s="64"/>
      <c r="H67" s="64" t="s">
        <v>165</v>
      </c>
      <c r="I67" s="65">
        <v>0.69</v>
      </c>
      <c r="J67" s="66">
        <f t="shared" si="0"/>
        <v>0</v>
      </c>
    </row>
    <row r="68" spans="1:10" s="160" customFormat="1" ht="28.5" x14ac:dyDescent="0.25">
      <c r="A68" s="60">
        <f>ROW()</f>
        <v>68</v>
      </c>
      <c r="B68" s="67">
        <f t="shared" si="1"/>
        <v>56</v>
      </c>
      <c r="C68" s="161" t="s">
        <v>764</v>
      </c>
      <c r="D68" s="63" t="s">
        <v>319</v>
      </c>
      <c r="E68" s="58"/>
      <c r="F68" s="59"/>
      <c r="G68" s="64"/>
      <c r="H68" s="64" t="s">
        <v>264</v>
      </c>
      <c r="I68" s="65">
        <v>0.52</v>
      </c>
      <c r="J68" s="66">
        <f t="shared" si="0"/>
        <v>0</v>
      </c>
    </row>
    <row r="69" spans="1:10" s="160" customFormat="1" ht="28.5" x14ac:dyDescent="0.25">
      <c r="A69" s="60">
        <f>ROW()</f>
        <v>69</v>
      </c>
      <c r="B69" s="67">
        <f t="shared" si="1"/>
        <v>57</v>
      </c>
      <c r="C69" s="161" t="s">
        <v>764</v>
      </c>
      <c r="D69" s="63" t="s">
        <v>320</v>
      </c>
      <c r="E69" s="58"/>
      <c r="F69" s="59"/>
      <c r="G69" s="64"/>
      <c r="H69" s="64" t="s">
        <v>165</v>
      </c>
      <c r="I69" s="65">
        <v>3.87</v>
      </c>
      <c r="J69" s="66">
        <f t="shared" si="0"/>
        <v>0</v>
      </c>
    </row>
    <row r="70" spans="1:10" s="160" customFormat="1" ht="28.5" x14ac:dyDescent="0.25">
      <c r="A70" s="60">
        <f>ROW()</f>
        <v>70</v>
      </c>
      <c r="B70" s="67">
        <f t="shared" si="1"/>
        <v>58</v>
      </c>
      <c r="C70" s="161" t="s">
        <v>764</v>
      </c>
      <c r="D70" s="63" t="s">
        <v>321</v>
      </c>
      <c r="E70" s="58"/>
      <c r="F70" s="59"/>
      <c r="G70" s="64"/>
      <c r="H70" s="64" t="s">
        <v>264</v>
      </c>
      <c r="I70" s="65">
        <v>0.91</v>
      </c>
      <c r="J70" s="66">
        <f t="shared" si="0"/>
        <v>0</v>
      </c>
    </row>
    <row r="71" spans="1:10" s="160" customFormat="1" ht="28.5" x14ac:dyDescent="0.25">
      <c r="A71" s="60">
        <f>ROW()</f>
        <v>71</v>
      </c>
      <c r="B71" s="67">
        <f t="shared" si="1"/>
        <v>59</v>
      </c>
      <c r="C71" s="161" t="s">
        <v>764</v>
      </c>
      <c r="D71" s="63" t="s">
        <v>322</v>
      </c>
      <c r="E71" s="58"/>
      <c r="F71" s="59"/>
      <c r="G71" s="64"/>
      <c r="H71" s="64" t="s">
        <v>165</v>
      </c>
      <c r="I71" s="65">
        <v>2.5499999999999998</v>
      </c>
      <c r="J71" s="66">
        <f t="shared" si="0"/>
        <v>0</v>
      </c>
    </row>
    <row r="72" spans="1:10" s="160" customFormat="1" ht="28.5" x14ac:dyDescent="0.25">
      <c r="A72" s="60">
        <f>ROW()</f>
        <v>72</v>
      </c>
      <c r="B72" s="67">
        <f t="shared" si="1"/>
        <v>60</v>
      </c>
      <c r="C72" s="161" t="s">
        <v>764</v>
      </c>
      <c r="D72" s="63" t="s">
        <v>323</v>
      </c>
      <c r="E72" s="58"/>
      <c r="F72" s="59"/>
      <c r="G72" s="64"/>
      <c r="H72" s="64" t="s">
        <v>165</v>
      </c>
      <c r="I72" s="65">
        <v>1.52</v>
      </c>
      <c r="J72" s="66">
        <f t="shared" si="0"/>
        <v>0</v>
      </c>
    </row>
    <row r="73" spans="1:10" s="160" customFormat="1" ht="28.5" x14ac:dyDescent="0.25">
      <c r="A73" s="60">
        <f>ROW()</f>
        <v>73</v>
      </c>
      <c r="B73" s="67">
        <f t="shared" si="1"/>
        <v>61</v>
      </c>
      <c r="C73" s="161" t="s">
        <v>764</v>
      </c>
      <c r="D73" s="63" t="s">
        <v>324</v>
      </c>
      <c r="E73" s="58"/>
      <c r="F73" s="59"/>
      <c r="G73" s="64"/>
      <c r="H73" s="64" t="s">
        <v>165</v>
      </c>
      <c r="I73" s="65">
        <v>1.45</v>
      </c>
      <c r="J73" s="66">
        <f t="shared" si="0"/>
        <v>0</v>
      </c>
    </row>
    <row r="74" spans="1:10" s="160" customFormat="1" ht="28.5" x14ac:dyDescent="0.25">
      <c r="A74" s="60">
        <f>ROW()</f>
        <v>74</v>
      </c>
      <c r="B74" s="67">
        <f t="shared" si="1"/>
        <v>62</v>
      </c>
      <c r="C74" s="161" t="s">
        <v>764</v>
      </c>
      <c r="D74" s="63" t="s">
        <v>325</v>
      </c>
      <c r="E74" s="58"/>
      <c r="F74" s="59"/>
      <c r="G74" s="64"/>
      <c r="H74" s="64" t="s">
        <v>326</v>
      </c>
      <c r="I74" s="65">
        <v>3.66</v>
      </c>
      <c r="J74" s="66">
        <f t="shared" si="0"/>
        <v>0</v>
      </c>
    </row>
    <row r="75" spans="1:10" s="160" customFormat="1" ht="28.5" x14ac:dyDescent="0.25">
      <c r="A75" s="60">
        <f>ROW()</f>
        <v>75</v>
      </c>
      <c r="B75" s="67">
        <f t="shared" si="1"/>
        <v>63</v>
      </c>
      <c r="C75" s="161" t="s">
        <v>764</v>
      </c>
      <c r="D75" s="63" t="s">
        <v>327</v>
      </c>
      <c r="E75" s="58"/>
      <c r="F75" s="59"/>
      <c r="G75" s="64"/>
      <c r="H75" s="64" t="s">
        <v>326</v>
      </c>
      <c r="I75" s="65">
        <v>1.49</v>
      </c>
      <c r="J75" s="66">
        <f t="shared" si="0"/>
        <v>0</v>
      </c>
    </row>
    <row r="76" spans="1:10" s="160" customFormat="1" ht="28.5" x14ac:dyDescent="0.25">
      <c r="A76" s="60">
        <f>ROW()</f>
        <v>76</v>
      </c>
      <c r="B76" s="67">
        <f t="shared" si="1"/>
        <v>64</v>
      </c>
      <c r="C76" s="161" t="s">
        <v>764</v>
      </c>
      <c r="D76" s="63" t="s">
        <v>328</v>
      </c>
      <c r="E76" s="58"/>
      <c r="F76" s="59"/>
      <c r="G76" s="64"/>
      <c r="H76" s="64" t="s">
        <v>165</v>
      </c>
      <c r="I76" s="65">
        <v>10.37</v>
      </c>
      <c r="J76" s="66">
        <f t="shared" si="0"/>
        <v>0</v>
      </c>
    </row>
    <row r="77" spans="1:10" s="160" customFormat="1" ht="28.5" x14ac:dyDescent="0.25">
      <c r="A77" s="60">
        <f>ROW()</f>
        <v>77</v>
      </c>
      <c r="B77" s="67">
        <f t="shared" si="1"/>
        <v>65</v>
      </c>
      <c r="C77" s="164" t="s">
        <v>766</v>
      </c>
      <c r="D77" s="63" t="s">
        <v>329</v>
      </c>
      <c r="E77" s="58"/>
      <c r="F77" s="59"/>
      <c r="G77" s="64"/>
      <c r="H77" s="64" t="s">
        <v>304</v>
      </c>
      <c r="I77" s="65">
        <v>2.27</v>
      </c>
      <c r="J77" s="66">
        <f t="shared" ref="J77:J140" si="2">I77*G77</f>
        <v>0</v>
      </c>
    </row>
    <row r="78" spans="1:10" s="160" customFormat="1" ht="28.5" x14ac:dyDescent="0.25">
      <c r="A78" s="60">
        <f>ROW()</f>
        <v>78</v>
      </c>
      <c r="B78" s="67">
        <f t="shared" si="1"/>
        <v>66</v>
      </c>
      <c r="C78" s="164" t="s">
        <v>766</v>
      </c>
      <c r="D78" s="63" t="s">
        <v>330</v>
      </c>
      <c r="E78" s="58"/>
      <c r="F78" s="59"/>
      <c r="G78" s="64"/>
      <c r="H78" s="64" t="s">
        <v>165</v>
      </c>
      <c r="I78" s="65">
        <v>1.1399999999999999</v>
      </c>
      <c r="J78" s="66">
        <f t="shared" si="2"/>
        <v>0</v>
      </c>
    </row>
    <row r="79" spans="1:10" s="160" customFormat="1" ht="28.5" x14ac:dyDescent="0.25">
      <c r="A79" s="60">
        <f>ROW()</f>
        <v>79</v>
      </c>
      <c r="B79" s="67">
        <f t="shared" si="1"/>
        <v>67</v>
      </c>
      <c r="C79" s="164" t="s">
        <v>766</v>
      </c>
      <c r="D79" s="63" t="s">
        <v>331</v>
      </c>
      <c r="E79" s="58"/>
      <c r="F79" s="59"/>
      <c r="G79" s="64"/>
      <c r="H79" s="64" t="s">
        <v>165</v>
      </c>
      <c r="I79" s="65">
        <v>4.97</v>
      </c>
      <c r="J79" s="66">
        <f t="shared" si="2"/>
        <v>0</v>
      </c>
    </row>
    <row r="80" spans="1:10" s="160" customFormat="1" ht="28.5" x14ac:dyDescent="0.25">
      <c r="A80" s="60">
        <f>ROW()</f>
        <v>80</v>
      </c>
      <c r="B80" s="67">
        <f t="shared" ref="B80:B143" si="3">IF(C80="I","",IF(ISBLANK(D80),"",IF(ISTEXT(D80),LARGE(B76:B79,1)+1,0)))</f>
        <v>68</v>
      </c>
      <c r="C80" s="164" t="s">
        <v>766</v>
      </c>
      <c r="D80" s="63" t="s">
        <v>332</v>
      </c>
      <c r="E80" s="58"/>
      <c r="F80" s="59"/>
      <c r="G80" s="64"/>
      <c r="H80" s="64" t="s">
        <v>165</v>
      </c>
      <c r="I80" s="65">
        <v>3.38</v>
      </c>
      <c r="J80" s="66">
        <f t="shared" si="2"/>
        <v>0</v>
      </c>
    </row>
    <row r="81" spans="1:10" s="160" customFormat="1" ht="28.5" x14ac:dyDescent="0.25">
      <c r="A81" s="60">
        <f>ROW()</f>
        <v>81</v>
      </c>
      <c r="B81" s="67">
        <f t="shared" si="3"/>
        <v>69</v>
      </c>
      <c r="C81" s="164" t="s">
        <v>766</v>
      </c>
      <c r="D81" s="63" t="s">
        <v>333</v>
      </c>
      <c r="E81" s="58"/>
      <c r="F81" s="59"/>
      <c r="G81" s="64"/>
      <c r="H81" s="64" t="s">
        <v>165</v>
      </c>
      <c r="I81" s="65">
        <v>3.99</v>
      </c>
      <c r="J81" s="66">
        <f t="shared" si="2"/>
        <v>0</v>
      </c>
    </row>
    <row r="82" spans="1:10" s="160" customFormat="1" ht="28.5" x14ac:dyDescent="0.25">
      <c r="A82" s="60">
        <f>ROW()</f>
        <v>82</v>
      </c>
      <c r="B82" s="67">
        <f t="shared" si="3"/>
        <v>70</v>
      </c>
      <c r="C82" s="164" t="s">
        <v>766</v>
      </c>
      <c r="D82" s="63" t="s">
        <v>334</v>
      </c>
      <c r="E82" s="58"/>
      <c r="F82" s="59"/>
      <c r="G82" s="64"/>
      <c r="H82" s="64" t="s">
        <v>165</v>
      </c>
      <c r="I82" s="65">
        <v>12.2</v>
      </c>
      <c r="J82" s="66">
        <f t="shared" si="2"/>
        <v>0</v>
      </c>
    </row>
    <row r="83" spans="1:10" s="160" customFormat="1" ht="28.5" x14ac:dyDescent="0.25">
      <c r="A83" s="60">
        <f>ROW()</f>
        <v>83</v>
      </c>
      <c r="B83" s="67">
        <f t="shared" si="3"/>
        <v>71</v>
      </c>
      <c r="C83" s="164" t="s">
        <v>766</v>
      </c>
      <c r="D83" s="63" t="s">
        <v>335</v>
      </c>
      <c r="E83" s="58"/>
      <c r="F83" s="59"/>
      <c r="G83" s="64"/>
      <c r="H83" s="64" t="s">
        <v>165</v>
      </c>
      <c r="I83" s="65">
        <v>3.66</v>
      </c>
      <c r="J83" s="66">
        <f t="shared" si="2"/>
        <v>0</v>
      </c>
    </row>
    <row r="84" spans="1:10" s="160" customFormat="1" ht="28.5" x14ac:dyDescent="0.25">
      <c r="A84" s="60">
        <f>ROW()</f>
        <v>84</v>
      </c>
      <c r="B84" s="67">
        <f t="shared" si="3"/>
        <v>72</v>
      </c>
      <c r="C84" s="164" t="s">
        <v>766</v>
      </c>
      <c r="D84" s="63" t="s">
        <v>336</v>
      </c>
      <c r="E84" s="58"/>
      <c r="F84" s="59"/>
      <c r="G84" s="64"/>
      <c r="H84" s="64" t="s">
        <v>165</v>
      </c>
      <c r="I84" s="65">
        <v>9.8800000000000008</v>
      </c>
      <c r="J84" s="66">
        <f t="shared" si="2"/>
        <v>0</v>
      </c>
    </row>
    <row r="85" spans="1:10" s="160" customFormat="1" ht="28.5" x14ac:dyDescent="0.25">
      <c r="A85" s="60">
        <f>ROW()</f>
        <v>85</v>
      </c>
      <c r="B85" s="67">
        <f t="shared" si="3"/>
        <v>73</v>
      </c>
      <c r="C85" s="164" t="s">
        <v>766</v>
      </c>
      <c r="D85" s="63" t="s">
        <v>337</v>
      </c>
      <c r="E85" s="58"/>
      <c r="F85" s="59"/>
      <c r="G85" s="64"/>
      <c r="H85" s="64" t="s">
        <v>304</v>
      </c>
      <c r="I85" s="65">
        <v>0.5</v>
      </c>
      <c r="J85" s="66">
        <f t="shared" si="2"/>
        <v>0</v>
      </c>
    </row>
    <row r="86" spans="1:10" s="160" customFormat="1" ht="28.5" x14ac:dyDescent="0.25">
      <c r="A86" s="60">
        <f>ROW()</f>
        <v>86</v>
      </c>
      <c r="B86" s="67">
        <f t="shared" si="3"/>
        <v>74</v>
      </c>
      <c r="C86" s="164" t="s">
        <v>766</v>
      </c>
      <c r="D86" s="63" t="s">
        <v>338</v>
      </c>
      <c r="E86" s="58"/>
      <c r="F86" s="59"/>
      <c r="G86" s="64"/>
      <c r="H86" s="64" t="s">
        <v>165</v>
      </c>
      <c r="I86" s="65">
        <v>7.62</v>
      </c>
      <c r="J86" s="66">
        <f t="shared" si="2"/>
        <v>0</v>
      </c>
    </row>
    <row r="87" spans="1:10" s="160" customFormat="1" ht="28.5" x14ac:dyDescent="0.25">
      <c r="A87" s="60">
        <f>ROW()</f>
        <v>87</v>
      </c>
      <c r="B87" s="67">
        <f t="shared" si="3"/>
        <v>75</v>
      </c>
      <c r="C87" s="164" t="s">
        <v>766</v>
      </c>
      <c r="D87" s="63" t="s">
        <v>339</v>
      </c>
      <c r="E87" s="58"/>
      <c r="F87" s="59"/>
      <c r="G87" s="64"/>
      <c r="H87" s="64" t="s">
        <v>304</v>
      </c>
      <c r="I87" s="65">
        <v>1.37</v>
      </c>
      <c r="J87" s="66">
        <f t="shared" si="2"/>
        <v>0</v>
      </c>
    </row>
    <row r="88" spans="1:10" s="160" customFormat="1" ht="28.5" x14ac:dyDescent="0.25">
      <c r="A88" s="60">
        <f>ROW()</f>
        <v>88</v>
      </c>
      <c r="B88" s="67">
        <f t="shared" si="3"/>
        <v>76</v>
      </c>
      <c r="C88" s="164" t="s">
        <v>766</v>
      </c>
      <c r="D88" s="63" t="s">
        <v>340</v>
      </c>
      <c r="E88" s="58"/>
      <c r="F88" s="59"/>
      <c r="G88" s="64"/>
      <c r="H88" s="64" t="s">
        <v>165</v>
      </c>
      <c r="I88" s="65">
        <v>3.64</v>
      </c>
      <c r="J88" s="66">
        <f t="shared" si="2"/>
        <v>0</v>
      </c>
    </row>
    <row r="89" spans="1:10" s="160" customFormat="1" ht="28.5" x14ac:dyDescent="0.25">
      <c r="A89" s="60">
        <f>ROW()</f>
        <v>89</v>
      </c>
      <c r="B89" s="67">
        <f t="shared" si="3"/>
        <v>77</v>
      </c>
      <c r="C89" s="164" t="s">
        <v>766</v>
      </c>
      <c r="D89" s="63" t="s">
        <v>341</v>
      </c>
      <c r="E89" s="58"/>
      <c r="F89" s="59"/>
      <c r="G89" s="64"/>
      <c r="H89" s="64" t="s">
        <v>165</v>
      </c>
      <c r="I89" s="65">
        <v>4.82</v>
      </c>
      <c r="J89" s="66">
        <f t="shared" si="2"/>
        <v>0</v>
      </c>
    </row>
    <row r="90" spans="1:10" s="160" customFormat="1" ht="28.5" x14ac:dyDescent="0.25">
      <c r="A90" s="60">
        <f>ROW()</f>
        <v>90</v>
      </c>
      <c r="B90" s="67">
        <f t="shared" si="3"/>
        <v>78</v>
      </c>
      <c r="C90" s="164" t="s">
        <v>766</v>
      </c>
      <c r="D90" s="63" t="s">
        <v>342</v>
      </c>
      <c r="E90" s="58"/>
      <c r="F90" s="59"/>
      <c r="G90" s="64"/>
      <c r="H90" s="64" t="s">
        <v>165</v>
      </c>
      <c r="I90" s="65">
        <v>5.95</v>
      </c>
      <c r="J90" s="66">
        <f t="shared" si="2"/>
        <v>0</v>
      </c>
    </row>
    <row r="91" spans="1:10" s="160" customFormat="1" ht="28.5" x14ac:dyDescent="0.25">
      <c r="A91" s="60">
        <f>ROW()</f>
        <v>91</v>
      </c>
      <c r="B91" s="67">
        <f t="shared" si="3"/>
        <v>79</v>
      </c>
      <c r="C91" s="164" t="s">
        <v>766</v>
      </c>
      <c r="D91" s="63" t="s">
        <v>343</v>
      </c>
      <c r="E91" s="58"/>
      <c r="F91" s="59"/>
      <c r="G91" s="64"/>
      <c r="H91" s="64" t="s">
        <v>165</v>
      </c>
      <c r="I91" s="65">
        <v>8.23</v>
      </c>
      <c r="J91" s="66">
        <f t="shared" si="2"/>
        <v>0</v>
      </c>
    </row>
    <row r="92" spans="1:10" s="160" customFormat="1" ht="28.5" x14ac:dyDescent="0.25">
      <c r="A92" s="60">
        <f>ROW()</f>
        <v>92</v>
      </c>
      <c r="B92" s="67">
        <f t="shared" si="3"/>
        <v>80</v>
      </c>
      <c r="C92" s="164" t="s">
        <v>766</v>
      </c>
      <c r="D92" s="63" t="s">
        <v>344</v>
      </c>
      <c r="E92" s="58"/>
      <c r="F92" s="59"/>
      <c r="G92" s="64"/>
      <c r="H92" s="64" t="s">
        <v>304</v>
      </c>
      <c r="I92" s="65">
        <v>1.07</v>
      </c>
      <c r="J92" s="66">
        <f t="shared" si="2"/>
        <v>0</v>
      </c>
    </row>
    <row r="93" spans="1:10" s="160" customFormat="1" ht="28.5" x14ac:dyDescent="0.25">
      <c r="A93" s="60">
        <f>ROW()</f>
        <v>93</v>
      </c>
      <c r="B93" s="67">
        <f t="shared" si="3"/>
        <v>81</v>
      </c>
      <c r="C93" s="164" t="s">
        <v>766</v>
      </c>
      <c r="D93" s="63" t="s">
        <v>345</v>
      </c>
      <c r="E93" s="58"/>
      <c r="F93" s="59"/>
      <c r="G93" s="64"/>
      <c r="H93" s="64" t="s">
        <v>165</v>
      </c>
      <c r="I93" s="65">
        <v>1.1599999999999999</v>
      </c>
      <c r="J93" s="66">
        <f t="shared" si="2"/>
        <v>0</v>
      </c>
    </row>
    <row r="94" spans="1:10" s="160" customFormat="1" ht="28.5" x14ac:dyDescent="0.25">
      <c r="A94" s="60">
        <f>ROW()</f>
        <v>94</v>
      </c>
      <c r="B94" s="67">
        <f t="shared" si="3"/>
        <v>82</v>
      </c>
      <c r="C94" s="164" t="s">
        <v>766</v>
      </c>
      <c r="D94" s="63" t="s">
        <v>346</v>
      </c>
      <c r="E94" s="58"/>
      <c r="F94" s="59"/>
      <c r="G94" s="64"/>
      <c r="H94" s="64" t="s">
        <v>304</v>
      </c>
      <c r="I94" s="65">
        <v>1.1100000000000001</v>
      </c>
      <c r="J94" s="66">
        <f t="shared" si="2"/>
        <v>0</v>
      </c>
    </row>
    <row r="95" spans="1:10" s="160" customFormat="1" ht="28.5" x14ac:dyDescent="0.25">
      <c r="A95" s="60">
        <f>ROW()</f>
        <v>95</v>
      </c>
      <c r="B95" s="67">
        <f t="shared" si="3"/>
        <v>83</v>
      </c>
      <c r="C95" s="163" t="s">
        <v>765</v>
      </c>
      <c r="D95" s="63" t="s">
        <v>347</v>
      </c>
      <c r="E95" s="58"/>
      <c r="F95" s="59"/>
      <c r="G95" s="64"/>
      <c r="H95" s="64" t="s">
        <v>165</v>
      </c>
      <c r="I95" s="65">
        <v>1.1599999999999999</v>
      </c>
      <c r="J95" s="66">
        <f t="shared" si="2"/>
        <v>0</v>
      </c>
    </row>
    <row r="96" spans="1:10" s="160" customFormat="1" ht="28.5" x14ac:dyDescent="0.25">
      <c r="A96" s="60">
        <f>ROW()</f>
        <v>96</v>
      </c>
      <c r="B96" s="67">
        <f t="shared" si="3"/>
        <v>84</v>
      </c>
      <c r="C96" s="164" t="s">
        <v>766</v>
      </c>
      <c r="D96" s="63" t="s">
        <v>348</v>
      </c>
      <c r="E96" s="58"/>
      <c r="F96" s="59"/>
      <c r="G96" s="64"/>
      <c r="H96" s="64" t="s">
        <v>165</v>
      </c>
      <c r="I96" s="65">
        <v>2.58</v>
      </c>
      <c r="J96" s="66">
        <f t="shared" si="2"/>
        <v>0</v>
      </c>
    </row>
    <row r="97" spans="1:10" s="160" customFormat="1" ht="28.5" x14ac:dyDescent="0.25">
      <c r="A97" s="60">
        <f>ROW()</f>
        <v>97</v>
      </c>
      <c r="B97" s="67">
        <f t="shared" si="3"/>
        <v>85</v>
      </c>
      <c r="C97" s="164" t="s">
        <v>766</v>
      </c>
      <c r="D97" s="63" t="s">
        <v>349</v>
      </c>
      <c r="E97" s="58"/>
      <c r="F97" s="59"/>
      <c r="G97" s="64"/>
      <c r="H97" s="64" t="s">
        <v>262</v>
      </c>
      <c r="I97" s="65">
        <v>2.06</v>
      </c>
      <c r="J97" s="66">
        <f t="shared" si="2"/>
        <v>0</v>
      </c>
    </row>
    <row r="98" spans="1:10" s="160" customFormat="1" ht="28.5" x14ac:dyDescent="0.25">
      <c r="A98" s="60">
        <f>ROW()</f>
        <v>98</v>
      </c>
      <c r="B98" s="67">
        <f t="shared" si="3"/>
        <v>86</v>
      </c>
      <c r="C98" s="164" t="s">
        <v>766</v>
      </c>
      <c r="D98" s="63" t="s">
        <v>350</v>
      </c>
      <c r="E98" s="58"/>
      <c r="F98" s="59"/>
      <c r="G98" s="64"/>
      <c r="H98" s="64" t="s">
        <v>262</v>
      </c>
      <c r="I98" s="65">
        <v>1.21</v>
      </c>
      <c r="J98" s="66">
        <f t="shared" si="2"/>
        <v>0</v>
      </c>
    </row>
    <row r="99" spans="1:10" s="160" customFormat="1" ht="28.5" x14ac:dyDescent="0.25">
      <c r="A99" s="60">
        <f>ROW()</f>
        <v>99</v>
      </c>
      <c r="B99" s="67">
        <f t="shared" si="3"/>
        <v>87</v>
      </c>
      <c r="C99" s="164" t="s">
        <v>766</v>
      </c>
      <c r="D99" s="63" t="s">
        <v>351</v>
      </c>
      <c r="E99" s="58"/>
      <c r="F99" s="59"/>
      <c r="G99" s="64"/>
      <c r="H99" s="64" t="s">
        <v>262</v>
      </c>
      <c r="I99" s="65">
        <v>1.63</v>
      </c>
      <c r="J99" s="66">
        <f t="shared" si="2"/>
        <v>0</v>
      </c>
    </row>
    <row r="100" spans="1:10" s="160" customFormat="1" ht="28.5" x14ac:dyDescent="0.25">
      <c r="A100" s="60">
        <f>ROW()</f>
        <v>100</v>
      </c>
      <c r="B100" s="67">
        <f t="shared" si="3"/>
        <v>88</v>
      </c>
      <c r="C100" s="164" t="s">
        <v>766</v>
      </c>
      <c r="D100" s="63" t="s">
        <v>352</v>
      </c>
      <c r="E100" s="58"/>
      <c r="F100" s="59"/>
      <c r="G100" s="64"/>
      <c r="H100" s="64" t="s">
        <v>262</v>
      </c>
      <c r="I100" s="65">
        <v>1.39</v>
      </c>
      <c r="J100" s="66">
        <f t="shared" si="2"/>
        <v>0</v>
      </c>
    </row>
    <row r="101" spans="1:10" s="160" customFormat="1" ht="28.5" x14ac:dyDescent="0.25">
      <c r="A101" s="60">
        <f>ROW()</f>
        <v>101</v>
      </c>
      <c r="B101" s="67">
        <f t="shared" si="3"/>
        <v>89</v>
      </c>
      <c r="C101" s="163" t="s">
        <v>765</v>
      </c>
      <c r="D101" s="63" t="s">
        <v>353</v>
      </c>
      <c r="E101" s="58"/>
      <c r="F101" s="59"/>
      <c r="G101" s="64"/>
      <c r="H101" s="64" t="s">
        <v>165</v>
      </c>
      <c r="I101" s="65">
        <v>6.34</v>
      </c>
      <c r="J101" s="66">
        <f t="shared" si="2"/>
        <v>0</v>
      </c>
    </row>
    <row r="102" spans="1:10" s="160" customFormat="1" ht="28.5" x14ac:dyDescent="0.25">
      <c r="A102" s="60">
        <f>ROW()</f>
        <v>102</v>
      </c>
      <c r="B102" s="67">
        <f t="shared" si="3"/>
        <v>90</v>
      </c>
      <c r="C102" s="163" t="s">
        <v>765</v>
      </c>
      <c r="D102" s="63" t="s">
        <v>354</v>
      </c>
      <c r="E102" s="58"/>
      <c r="F102" s="59"/>
      <c r="G102" s="64"/>
      <c r="H102" s="64" t="s">
        <v>262</v>
      </c>
      <c r="I102" s="65">
        <v>6.14</v>
      </c>
      <c r="J102" s="66">
        <f t="shared" si="2"/>
        <v>0</v>
      </c>
    </row>
    <row r="103" spans="1:10" s="160" customFormat="1" ht="28.5" x14ac:dyDescent="0.25">
      <c r="A103" s="60">
        <f>ROW()</f>
        <v>103</v>
      </c>
      <c r="B103" s="67">
        <f t="shared" si="3"/>
        <v>91</v>
      </c>
      <c r="C103" s="163" t="s">
        <v>765</v>
      </c>
      <c r="D103" s="63" t="s">
        <v>355</v>
      </c>
      <c r="E103" s="58"/>
      <c r="F103" s="59"/>
      <c r="G103" s="64"/>
      <c r="H103" s="64" t="s">
        <v>262</v>
      </c>
      <c r="I103" s="65">
        <v>639</v>
      </c>
      <c r="J103" s="66">
        <f t="shared" si="2"/>
        <v>0</v>
      </c>
    </row>
    <row r="104" spans="1:10" s="160" customFormat="1" ht="28.5" x14ac:dyDescent="0.25">
      <c r="A104" s="60">
        <f>ROW()</f>
        <v>104</v>
      </c>
      <c r="B104" s="67">
        <f t="shared" si="3"/>
        <v>92</v>
      </c>
      <c r="C104" s="163" t="s">
        <v>765</v>
      </c>
      <c r="D104" s="63" t="s">
        <v>356</v>
      </c>
      <c r="E104" s="58"/>
      <c r="F104" s="59"/>
      <c r="G104" s="64"/>
      <c r="H104" s="64" t="s">
        <v>262</v>
      </c>
      <c r="I104" s="65">
        <v>1.3</v>
      </c>
      <c r="J104" s="66">
        <f t="shared" si="2"/>
        <v>0</v>
      </c>
    </row>
    <row r="105" spans="1:10" s="160" customFormat="1" ht="28.5" x14ac:dyDescent="0.25">
      <c r="A105" s="60">
        <f>ROW()</f>
        <v>105</v>
      </c>
      <c r="B105" s="67">
        <f t="shared" si="3"/>
        <v>93</v>
      </c>
      <c r="C105" s="163" t="s">
        <v>765</v>
      </c>
      <c r="D105" s="63" t="s">
        <v>357</v>
      </c>
      <c r="E105" s="58"/>
      <c r="F105" s="59"/>
      <c r="G105" s="64"/>
      <c r="H105" s="64" t="s">
        <v>358</v>
      </c>
      <c r="I105" s="65">
        <v>1.2</v>
      </c>
      <c r="J105" s="66">
        <f t="shared" si="2"/>
        <v>0</v>
      </c>
    </row>
    <row r="106" spans="1:10" s="160" customFormat="1" ht="28.5" x14ac:dyDescent="0.25">
      <c r="A106" s="60">
        <f>ROW()</f>
        <v>106</v>
      </c>
      <c r="B106" s="67">
        <f t="shared" si="3"/>
        <v>94</v>
      </c>
      <c r="C106" s="163" t="s">
        <v>765</v>
      </c>
      <c r="D106" s="63" t="s">
        <v>359</v>
      </c>
      <c r="E106" s="58"/>
      <c r="F106" s="59"/>
      <c r="G106" s="64"/>
      <c r="H106" s="64" t="s">
        <v>360</v>
      </c>
      <c r="I106" s="65">
        <v>4.34</v>
      </c>
      <c r="J106" s="66">
        <f t="shared" si="2"/>
        <v>0</v>
      </c>
    </row>
    <row r="107" spans="1:10" s="160" customFormat="1" ht="28.5" x14ac:dyDescent="0.25">
      <c r="A107" s="60">
        <f>ROW()</f>
        <v>107</v>
      </c>
      <c r="B107" s="67">
        <f t="shared" si="3"/>
        <v>95</v>
      </c>
      <c r="C107" s="163" t="s">
        <v>765</v>
      </c>
      <c r="D107" s="63" t="s">
        <v>361</v>
      </c>
      <c r="E107" s="58"/>
      <c r="F107" s="59"/>
      <c r="G107" s="64"/>
      <c r="H107" s="64" t="s">
        <v>262</v>
      </c>
      <c r="I107" s="65">
        <v>31.25</v>
      </c>
      <c r="J107" s="66">
        <f t="shared" si="2"/>
        <v>0</v>
      </c>
    </row>
    <row r="108" spans="1:10" s="160" customFormat="1" ht="28.5" x14ac:dyDescent="0.25">
      <c r="A108" s="60">
        <f>ROW()</f>
        <v>108</v>
      </c>
      <c r="B108" s="67">
        <f t="shared" si="3"/>
        <v>96</v>
      </c>
      <c r="C108" s="163" t="s">
        <v>765</v>
      </c>
      <c r="D108" s="63" t="s">
        <v>362</v>
      </c>
      <c r="E108" s="58"/>
      <c r="F108" s="59"/>
      <c r="G108" s="64"/>
      <c r="H108" s="64" t="s">
        <v>262</v>
      </c>
      <c r="I108" s="65">
        <v>4.24</v>
      </c>
      <c r="J108" s="66">
        <f t="shared" si="2"/>
        <v>0</v>
      </c>
    </row>
    <row r="109" spans="1:10" s="160" customFormat="1" ht="28.5" x14ac:dyDescent="0.25">
      <c r="A109" s="60">
        <f>ROW()</f>
        <v>109</v>
      </c>
      <c r="B109" s="67">
        <f t="shared" si="3"/>
        <v>97</v>
      </c>
      <c r="C109" s="163" t="s">
        <v>765</v>
      </c>
      <c r="D109" s="63" t="s">
        <v>363</v>
      </c>
      <c r="E109" s="58"/>
      <c r="F109" s="59"/>
      <c r="G109" s="64"/>
      <c r="H109" s="64" t="s">
        <v>364</v>
      </c>
      <c r="I109" s="65">
        <v>1.91</v>
      </c>
      <c r="J109" s="66">
        <f t="shared" si="2"/>
        <v>0</v>
      </c>
    </row>
    <row r="110" spans="1:10" s="160" customFormat="1" ht="28.5" x14ac:dyDescent="0.25">
      <c r="A110" s="60">
        <f>ROW()</f>
        <v>110</v>
      </c>
      <c r="B110" s="67">
        <f t="shared" si="3"/>
        <v>98</v>
      </c>
      <c r="C110" s="163" t="s">
        <v>765</v>
      </c>
      <c r="D110" s="63" t="s">
        <v>365</v>
      </c>
      <c r="E110" s="58"/>
      <c r="F110" s="59"/>
      <c r="G110" s="64"/>
      <c r="H110" s="64" t="s">
        <v>366</v>
      </c>
      <c r="I110" s="65">
        <v>1.74</v>
      </c>
      <c r="J110" s="66">
        <f t="shared" si="2"/>
        <v>0</v>
      </c>
    </row>
    <row r="111" spans="1:10" s="160" customFormat="1" ht="28.5" x14ac:dyDescent="0.25">
      <c r="A111" s="60">
        <f>ROW()</f>
        <v>111</v>
      </c>
      <c r="B111" s="67">
        <f t="shared" si="3"/>
        <v>99</v>
      </c>
      <c r="C111" s="163" t="s">
        <v>765</v>
      </c>
      <c r="D111" s="63" t="s">
        <v>367</v>
      </c>
      <c r="E111" s="58"/>
      <c r="F111" s="59"/>
      <c r="G111" s="64"/>
      <c r="H111" s="64" t="s">
        <v>262</v>
      </c>
      <c r="I111" s="65">
        <v>3.02</v>
      </c>
      <c r="J111" s="66">
        <f t="shared" si="2"/>
        <v>0</v>
      </c>
    </row>
    <row r="112" spans="1:10" s="160" customFormat="1" ht="28.5" x14ac:dyDescent="0.25">
      <c r="A112" s="60">
        <f>ROW()</f>
        <v>112</v>
      </c>
      <c r="B112" s="67">
        <f t="shared" si="3"/>
        <v>100</v>
      </c>
      <c r="C112" s="163" t="s">
        <v>765</v>
      </c>
      <c r="D112" s="63" t="s">
        <v>368</v>
      </c>
      <c r="E112" s="58"/>
      <c r="F112" s="59"/>
      <c r="G112" s="64"/>
      <c r="H112" s="64" t="s">
        <v>262</v>
      </c>
      <c r="I112" s="65">
        <v>12.81</v>
      </c>
      <c r="J112" s="66">
        <f t="shared" si="2"/>
        <v>0</v>
      </c>
    </row>
    <row r="113" spans="1:10" s="160" customFormat="1" ht="28.5" x14ac:dyDescent="0.25">
      <c r="A113" s="60">
        <f>ROW()</f>
        <v>113</v>
      </c>
      <c r="B113" s="67">
        <f t="shared" si="3"/>
        <v>101</v>
      </c>
      <c r="C113" s="163" t="s">
        <v>765</v>
      </c>
      <c r="D113" s="63" t="s">
        <v>369</v>
      </c>
      <c r="E113" s="58"/>
      <c r="F113" s="59"/>
      <c r="G113" s="64"/>
      <c r="H113" s="64" t="s">
        <v>262</v>
      </c>
      <c r="I113" s="65">
        <v>13.69</v>
      </c>
      <c r="J113" s="66">
        <f t="shared" si="2"/>
        <v>0</v>
      </c>
    </row>
    <row r="114" spans="1:10" s="160" customFormat="1" ht="28.5" x14ac:dyDescent="0.25">
      <c r="A114" s="60">
        <f>ROW()</f>
        <v>114</v>
      </c>
      <c r="B114" s="67">
        <f t="shared" si="3"/>
        <v>102</v>
      </c>
      <c r="C114" s="163" t="s">
        <v>765</v>
      </c>
      <c r="D114" s="63" t="s">
        <v>370</v>
      </c>
      <c r="E114" s="58"/>
      <c r="F114" s="59"/>
      <c r="G114" s="64"/>
      <c r="H114" s="64" t="s">
        <v>262</v>
      </c>
      <c r="I114" s="65">
        <v>1.04</v>
      </c>
      <c r="J114" s="66">
        <f t="shared" si="2"/>
        <v>0</v>
      </c>
    </row>
    <row r="115" spans="1:10" s="160" customFormat="1" ht="28.5" x14ac:dyDescent="0.25">
      <c r="A115" s="60">
        <f>ROW()</f>
        <v>115</v>
      </c>
      <c r="B115" s="67">
        <f t="shared" si="3"/>
        <v>103</v>
      </c>
      <c r="C115" s="163" t="s">
        <v>765</v>
      </c>
      <c r="D115" s="63" t="s">
        <v>371</v>
      </c>
      <c r="E115" s="58"/>
      <c r="F115" s="59"/>
      <c r="G115" s="64"/>
      <c r="H115" s="64" t="s">
        <v>262</v>
      </c>
      <c r="I115" s="65">
        <v>11.28</v>
      </c>
      <c r="J115" s="66">
        <f t="shared" si="2"/>
        <v>0</v>
      </c>
    </row>
    <row r="116" spans="1:10" s="160" customFormat="1" ht="28.5" x14ac:dyDescent="0.25">
      <c r="A116" s="60">
        <f>ROW()</f>
        <v>116</v>
      </c>
      <c r="B116" s="67">
        <f t="shared" si="3"/>
        <v>104</v>
      </c>
      <c r="C116" s="163" t="s">
        <v>765</v>
      </c>
      <c r="D116" s="63" t="s">
        <v>372</v>
      </c>
      <c r="E116" s="58"/>
      <c r="F116" s="59"/>
      <c r="G116" s="64"/>
      <c r="H116" s="64" t="s">
        <v>262</v>
      </c>
      <c r="I116" s="65">
        <v>2.7</v>
      </c>
      <c r="J116" s="66">
        <f t="shared" si="2"/>
        <v>0</v>
      </c>
    </row>
    <row r="117" spans="1:10" s="160" customFormat="1" ht="28.5" x14ac:dyDescent="0.25">
      <c r="A117" s="60">
        <f>ROW()</f>
        <v>117</v>
      </c>
      <c r="B117" s="67">
        <f t="shared" si="3"/>
        <v>105</v>
      </c>
      <c r="C117" s="163" t="s">
        <v>765</v>
      </c>
      <c r="D117" s="63" t="s">
        <v>373</v>
      </c>
      <c r="E117" s="58"/>
      <c r="F117" s="59"/>
      <c r="G117" s="64"/>
      <c r="H117" s="64" t="s">
        <v>165</v>
      </c>
      <c r="I117" s="65">
        <v>1.46</v>
      </c>
      <c r="J117" s="66">
        <f t="shared" si="2"/>
        <v>0</v>
      </c>
    </row>
    <row r="118" spans="1:10" s="160" customFormat="1" ht="28.5" x14ac:dyDescent="0.25">
      <c r="A118" s="60">
        <f>ROW()</f>
        <v>118</v>
      </c>
      <c r="B118" s="67">
        <f t="shared" si="3"/>
        <v>106</v>
      </c>
      <c r="C118" s="163" t="s">
        <v>765</v>
      </c>
      <c r="D118" s="63" t="s">
        <v>374</v>
      </c>
      <c r="E118" s="58"/>
      <c r="F118" s="59"/>
      <c r="G118" s="64"/>
      <c r="H118" s="64" t="s">
        <v>366</v>
      </c>
      <c r="I118" s="65">
        <v>0.91</v>
      </c>
      <c r="J118" s="66">
        <f t="shared" si="2"/>
        <v>0</v>
      </c>
    </row>
    <row r="119" spans="1:10" s="160" customFormat="1" ht="28.5" x14ac:dyDescent="0.25">
      <c r="A119" s="60">
        <f>ROW()</f>
        <v>119</v>
      </c>
      <c r="B119" s="67">
        <f t="shared" si="3"/>
        <v>107</v>
      </c>
      <c r="C119" s="163" t="s">
        <v>765</v>
      </c>
      <c r="D119" s="63" t="s">
        <v>375</v>
      </c>
      <c r="E119" s="58"/>
      <c r="F119" s="59"/>
      <c r="G119" s="64"/>
      <c r="H119" s="64" t="s">
        <v>262</v>
      </c>
      <c r="I119" s="65">
        <v>5.27</v>
      </c>
      <c r="J119" s="66">
        <f t="shared" si="2"/>
        <v>0</v>
      </c>
    </row>
    <row r="120" spans="1:10" s="160" customFormat="1" ht="28.5" x14ac:dyDescent="0.25">
      <c r="A120" s="60">
        <f>ROW()</f>
        <v>120</v>
      </c>
      <c r="B120" s="67">
        <f t="shared" si="3"/>
        <v>108</v>
      </c>
      <c r="C120" s="163" t="s">
        <v>765</v>
      </c>
      <c r="D120" s="63" t="s">
        <v>376</v>
      </c>
      <c r="E120" s="58"/>
      <c r="F120" s="59"/>
      <c r="G120" s="64"/>
      <c r="H120" s="64" t="s">
        <v>377</v>
      </c>
      <c r="I120" s="65">
        <v>3.58</v>
      </c>
      <c r="J120" s="66">
        <f t="shared" si="2"/>
        <v>0</v>
      </c>
    </row>
    <row r="121" spans="1:10" s="160" customFormat="1" ht="28.5" x14ac:dyDescent="0.25">
      <c r="A121" s="60">
        <f>ROW()</f>
        <v>121</v>
      </c>
      <c r="B121" s="67">
        <f t="shared" si="3"/>
        <v>109</v>
      </c>
      <c r="C121" s="163" t="s">
        <v>765</v>
      </c>
      <c r="D121" s="63" t="s">
        <v>378</v>
      </c>
      <c r="E121" s="58"/>
      <c r="F121" s="59"/>
      <c r="G121" s="64"/>
      <c r="H121" s="64" t="s">
        <v>377</v>
      </c>
      <c r="I121" s="65">
        <v>1.95</v>
      </c>
      <c r="J121" s="66">
        <f t="shared" si="2"/>
        <v>0</v>
      </c>
    </row>
    <row r="122" spans="1:10" s="160" customFormat="1" ht="28.5" x14ac:dyDescent="0.25">
      <c r="A122" s="60">
        <f>ROW()</f>
        <v>122</v>
      </c>
      <c r="B122" s="67">
        <f t="shared" si="3"/>
        <v>110</v>
      </c>
      <c r="C122" s="163" t="s">
        <v>765</v>
      </c>
      <c r="D122" s="63" t="s">
        <v>379</v>
      </c>
      <c r="E122" s="58"/>
      <c r="F122" s="59"/>
      <c r="G122" s="64"/>
      <c r="H122" s="64" t="s">
        <v>380</v>
      </c>
      <c r="I122" s="65">
        <v>5.72</v>
      </c>
      <c r="J122" s="66">
        <f t="shared" si="2"/>
        <v>0</v>
      </c>
    </row>
    <row r="123" spans="1:10" s="160" customFormat="1" ht="28.5" x14ac:dyDescent="0.25">
      <c r="A123" s="60">
        <f>ROW()</f>
        <v>123</v>
      </c>
      <c r="B123" s="67">
        <f t="shared" si="3"/>
        <v>111</v>
      </c>
      <c r="C123" s="163" t="s">
        <v>765</v>
      </c>
      <c r="D123" s="63" t="s">
        <v>381</v>
      </c>
      <c r="E123" s="58"/>
      <c r="F123" s="59"/>
      <c r="G123" s="64"/>
      <c r="H123" s="64" t="s">
        <v>366</v>
      </c>
      <c r="I123" s="65">
        <v>1.2</v>
      </c>
      <c r="J123" s="66">
        <f t="shared" si="2"/>
        <v>0</v>
      </c>
    </row>
    <row r="124" spans="1:10" s="160" customFormat="1" ht="28.5" x14ac:dyDescent="0.25">
      <c r="A124" s="60">
        <f>ROW()</f>
        <v>124</v>
      </c>
      <c r="B124" s="67">
        <f t="shared" si="3"/>
        <v>112</v>
      </c>
      <c r="C124" s="163" t="s">
        <v>765</v>
      </c>
      <c r="D124" s="63" t="s">
        <v>382</v>
      </c>
      <c r="E124" s="58"/>
      <c r="F124" s="59"/>
      <c r="G124" s="64"/>
      <c r="H124" s="64" t="s">
        <v>366</v>
      </c>
      <c r="I124" s="65">
        <v>2.0299999999999998</v>
      </c>
      <c r="J124" s="66">
        <f t="shared" si="2"/>
        <v>0</v>
      </c>
    </row>
    <row r="125" spans="1:10" s="160" customFormat="1" ht="28.5" x14ac:dyDescent="0.25">
      <c r="A125" s="60">
        <f>ROW()</f>
        <v>125</v>
      </c>
      <c r="B125" s="67">
        <f t="shared" si="3"/>
        <v>113</v>
      </c>
      <c r="C125" s="163" t="s">
        <v>765</v>
      </c>
      <c r="D125" s="63" t="s">
        <v>383</v>
      </c>
      <c r="E125" s="58"/>
      <c r="F125" s="59"/>
      <c r="G125" s="64"/>
      <c r="H125" s="64" t="s">
        <v>262</v>
      </c>
      <c r="I125" s="65">
        <v>5.18</v>
      </c>
      <c r="J125" s="66">
        <f t="shared" si="2"/>
        <v>0</v>
      </c>
    </row>
    <row r="126" spans="1:10" s="160" customFormat="1" ht="28.5" x14ac:dyDescent="0.25">
      <c r="A126" s="60">
        <f>ROW()</f>
        <v>126</v>
      </c>
      <c r="B126" s="67">
        <f t="shared" si="3"/>
        <v>114</v>
      </c>
      <c r="C126" s="163" t="s">
        <v>765</v>
      </c>
      <c r="D126" s="63" t="s">
        <v>384</v>
      </c>
      <c r="E126" s="58"/>
      <c r="F126" s="59"/>
      <c r="G126" s="64"/>
      <c r="H126" s="64" t="s">
        <v>385</v>
      </c>
      <c r="I126" s="65">
        <v>13.64</v>
      </c>
      <c r="J126" s="66">
        <f t="shared" si="2"/>
        <v>0</v>
      </c>
    </row>
    <row r="127" spans="1:10" s="160" customFormat="1" ht="28.5" x14ac:dyDescent="0.25">
      <c r="A127" s="60">
        <f>ROW()</f>
        <v>127</v>
      </c>
      <c r="B127" s="67">
        <f t="shared" si="3"/>
        <v>115</v>
      </c>
      <c r="C127" s="163" t="s">
        <v>765</v>
      </c>
      <c r="D127" s="63" t="s">
        <v>230</v>
      </c>
      <c r="E127" s="58"/>
      <c r="F127" s="59"/>
      <c r="G127" s="64"/>
      <c r="H127" s="64" t="s">
        <v>262</v>
      </c>
      <c r="I127" s="65">
        <v>0.59</v>
      </c>
      <c r="J127" s="66">
        <f t="shared" si="2"/>
        <v>0</v>
      </c>
    </row>
    <row r="128" spans="1:10" s="160" customFormat="1" ht="28.5" x14ac:dyDescent="0.25">
      <c r="A128" s="60">
        <f>ROW()</f>
        <v>128</v>
      </c>
      <c r="B128" s="67">
        <f t="shared" si="3"/>
        <v>116</v>
      </c>
      <c r="C128" s="163" t="s">
        <v>765</v>
      </c>
      <c r="D128" s="63" t="s">
        <v>386</v>
      </c>
      <c r="E128" s="58"/>
      <c r="F128" s="59"/>
      <c r="G128" s="64"/>
      <c r="H128" s="64" t="s">
        <v>364</v>
      </c>
      <c r="I128" s="65">
        <v>0.78</v>
      </c>
      <c r="J128" s="66">
        <f t="shared" si="2"/>
        <v>0</v>
      </c>
    </row>
    <row r="129" spans="1:10" s="160" customFormat="1" ht="28.5" x14ac:dyDescent="0.25">
      <c r="A129" s="60">
        <f>ROW()</f>
        <v>129</v>
      </c>
      <c r="B129" s="67">
        <f t="shared" si="3"/>
        <v>117</v>
      </c>
      <c r="C129" s="163" t="s">
        <v>765</v>
      </c>
      <c r="D129" s="63" t="s">
        <v>387</v>
      </c>
      <c r="E129" s="58"/>
      <c r="F129" s="59"/>
      <c r="G129" s="64"/>
      <c r="H129" s="64" t="s">
        <v>366</v>
      </c>
      <c r="I129" s="65">
        <v>0.46</v>
      </c>
      <c r="J129" s="66">
        <f t="shared" si="2"/>
        <v>0</v>
      </c>
    </row>
    <row r="130" spans="1:10" s="160" customFormat="1" ht="28.5" x14ac:dyDescent="0.25">
      <c r="A130" s="60">
        <f>ROW()</f>
        <v>130</v>
      </c>
      <c r="B130" s="67">
        <f t="shared" si="3"/>
        <v>118</v>
      </c>
      <c r="C130" s="163" t="s">
        <v>765</v>
      </c>
      <c r="D130" s="63" t="s">
        <v>388</v>
      </c>
      <c r="E130" s="58"/>
      <c r="F130" s="59"/>
      <c r="G130" s="64"/>
      <c r="H130" s="64" t="s">
        <v>165</v>
      </c>
      <c r="I130" s="65">
        <v>0.99</v>
      </c>
      <c r="J130" s="66">
        <f t="shared" si="2"/>
        <v>0</v>
      </c>
    </row>
    <row r="131" spans="1:10" s="160" customFormat="1" ht="28.5" x14ac:dyDescent="0.25">
      <c r="A131" s="60">
        <f>ROW()</f>
        <v>131</v>
      </c>
      <c r="B131" s="67">
        <f t="shared" si="3"/>
        <v>119</v>
      </c>
      <c r="C131" s="163" t="s">
        <v>765</v>
      </c>
      <c r="D131" s="63" t="s">
        <v>389</v>
      </c>
      <c r="E131" s="58"/>
      <c r="F131" s="59"/>
      <c r="G131" s="64"/>
      <c r="H131" s="64" t="s">
        <v>165</v>
      </c>
      <c r="I131" s="65">
        <v>3.05</v>
      </c>
      <c r="J131" s="66">
        <f t="shared" si="2"/>
        <v>0</v>
      </c>
    </row>
    <row r="132" spans="1:10" s="160" customFormat="1" ht="28.5" x14ac:dyDescent="0.25">
      <c r="A132" s="60">
        <f>ROW()</f>
        <v>132</v>
      </c>
      <c r="B132" s="67">
        <f t="shared" si="3"/>
        <v>120</v>
      </c>
      <c r="C132" s="163" t="s">
        <v>765</v>
      </c>
      <c r="D132" s="63" t="s">
        <v>390</v>
      </c>
      <c r="E132" s="58"/>
      <c r="F132" s="59"/>
      <c r="G132" s="64"/>
      <c r="H132" s="64" t="s">
        <v>165</v>
      </c>
      <c r="I132" s="65">
        <v>1.1100000000000001</v>
      </c>
      <c r="J132" s="66">
        <f t="shared" si="2"/>
        <v>0</v>
      </c>
    </row>
    <row r="133" spans="1:10" s="160" customFormat="1" ht="28.5" x14ac:dyDescent="0.25">
      <c r="A133" s="60">
        <f>ROW()</f>
        <v>133</v>
      </c>
      <c r="B133" s="67">
        <f t="shared" si="3"/>
        <v>121</v>
      </c>
      <c r="C133" s="163" t="s">
        <v>765</v>
      </c>
      <c r="D133" s="63" t="s">
        <v>391</v>
      </c>
      <c r="E133" s="58"/>
      <c r="F133" s="59"/>
      <c r="G133" s="64"/>
      <c r="H133" s="64" t="s">
        <v>165</v>
      </c>
      <c r="I133" s="65">
        <v>1.68</v>
      </c>
      <c r="J133" s="66">
        <f t="shared" si="2"/>
        <v>0</v>
      </c>
    </row>
    <row r="134" spans="1:10" s="160" customFormat="1" ht="28.5" x14ac:dyDescent="0.25">
      <c r="A134" s="60">
        <f>ROW()</f>
        <v>134</v>
      </c>
      <c r="B134" s="67">
        <f t="shared" si="3"/>
        <v>122</v>
      </c>
      <c r="C134" s="163" t="s">
        <v>765</v>
      </c>
      <c r="D134" s="63" t="s">
        <v>392</v>
      </c>
      <c r="E134" s="58"/>
      <c r="F134" s="59"/>
      <c r="G134" s="64"/>
      <c r="H134" s="64" t="s">
        <v>204</v>
      </c>
      <c r="I134" s="65">
        <v>0.7</v>
      </c>
      <c r="J134" s="66">
        <f t="shared" si="2"/>
        <v>0</v>
      </c>
    </row>
    <row r="135" spans="1:10" s="160" customFormat="1" ht="28.5" x14ac:dyDescent="0.25">
      <c r="A135" s="60">
        <f>ROW()</f>
        <v>135</v>
      </c>
      <c r="B135" s="67">
        <f t="shared" si="3"/>
        <v>123</v>
      </c>
      <c r="C135" s="163" t="s">
        <v>765</v>
      </c>
      <c r="D135" s="63" t="s">
        <v>393</v>
      </c>
      <c r="E135" s="58"/>
      <c r="F135" s="59"/>
      <c r="G135" s="64"/>
      <c r="H135" s="64" t="s">
        <v>204</v>
      </c>
      <c r="I135" s="65">
        <v>0.49</v>
      </c>
      <c r="J135" s="66">
        <f t="shared" si="2"/>
        <v>0</v>
      </c>
    </row>
    <row r="136" spans="1:10" s="160" customFormat="1" ht="28.5" x14ac:dyDescent="0.25">
      <c r="A136" s="60">
        <f>ROW()</f>
        <v>136</v>
      </c>
      <c r="B136" s="67">
        <f t="shared" si="3"/>
        <v>124</v>
      </c>
      <c r="C136" s="163" t="s">
        <v>765</v>
      </c>
      <c r="D136" s="63" t="s">
        <v>394</v>
      </c>
      <c r="E136" s="58"/>
      <c r="F136" s="59"/>
      <c r="G136" s="64"/>
      <c r="H136" s="64" t="s">
        <v>204</v>
      </c>
      <c r="I136" s="65">
        <v>0.5</v>
      </c>
      <c r="J136" s="66">
        <f t="shared" si="2"/>
        <v>0</v>
      </c>
    </row>
    <row r="137" spans="1:10" s="160" customFormat="1" ht="28.5" x14ac:dyDescent="0.25">
      <c r="A137" s="60">
        <f>ROW()</f>
        <v>137</v>
      </c>
      <c r="B137" s="67">
        <f t="shared" si="3"/>
        <v>125</v>
      </c>
      <c r="C137" s="163" t="s">
        <v>765</v>
      </c>
      <c r="D137" s="63" t="s">
        <v>395</v>
      </c>
      <c r="E137" s="58"/>
      <c r="F137" s="59"/>
      <c r="G137" s="64"/>
      <c r="H137" s="64" t="s">
        <v>204</v>
      </c>
      <c r="I137" s="65">
        <v>1.37</v>
      </c>
      <c r="J137" s="66">
        <f t="shared" si="2"/>
        <v>0</v>
      </c>
    </row>
    <row r="138" spans="1:10" s="160" customFormat="1" ht="28.5" x14ac:dyDescent="0.25">
      <c r="A138" s="60">
        <f>ROW()</f>
        <v>138</v>
      </c>
      <c r="B138" s="67">
        <f t="shared" si="3"/>
        <v>126</v>
      </c>
      <c r="C138" s="163" t="s">
        <v>765</v>
      </c>
      <c r="D138" s="63" t="s">
        <v>396</v>
      </c>
      <c r="E138" s="58"/>
      <c r="F138" s="59"/>
      <c r="G138" s="64"/>
      <c r="H138" s="64" t="s">
        <v>204</v>
      </c>
      <c r="I138" s="65">
        <v>0.88</v>
      </c>
      <c r="J138" s="66">
        <f t="shared" si="2"/>
        <v>0</v>
      </c>
    </row>
    <row r="139" spans="1:10" s="160" customFormat="1" ht="28.5" x14ac:dyDescent="0.25">
      <c r="A139" s="60">
        <f>ROW()</f>
        <v>139</v>
      </c>
      <c r="B139" s="67">
        <f t="shared" si="3"/>
        <v>127</v>
      </c>
      <c r="C139" s="163" t="s">
        <v>765</v>
      </c>
      <c r="D139" s="63" t="s">
        <v>397</v>
      </c>
      <c r="E139" s="58"/>
      <c r="F139" s="59"/>
      <c r="G139" s="64"/>
      <c r="H139" s="64" t="s">
        <v>165</v>
      </c>
      <c r="I139" s="65">
        <v>1.3</v>
      </c>
      <c r="J139" s="66">
        <f t="shared" si="2"/>
        <v>0</v>
      </c>
    </row>
    <row r="140" spans="1:10" s="160" customFormat="1" ht="28.5" x14ac:dyDescent="0.25">
      <c r="A140" s="60">
        <f>ROW()</f>
        <v>140</v>
      </c>
      <c r="B140" s="67">
        <f t="shared" si="3"/>
        <v>128</v>
      </c>
      <c r="C140" s="163" t="s">
        <v>765</v>
      </c>
      <c r="D140" s="63" t="s">
        <v>398</v>
      </c>
      <c r="E140" s="58"/>
      <c r="F140" s="59"/>
      <c r="G140" s="64"/>
      <c r="H140" s="64" t="s">
        <v>204</v>
      </c>
      <c r="I140" s="65">
        <v>0.57999999999999996</v>
      </c>
      <c r="J140" s="66">
        <f t="shared" si="2"/>
        <v>0</v>
      </c>
    </row>
    <row r="141" spans="1:10" s="160" customFormat="1" ht="28.5" x14ac:dyDescent="0.25">
      <c r="A141" s="60">
        <f>ROW()</f>
        <v>141</v>
      </c>
      <c r="B141" s="67">
        <f t="shared" si="3"/>
        <v>129</v>
      </c>
      <c r="C141" s="163" t="s">
        <v>765</v>
      </c>
      <c r="D141" s="63" t="s">
        <v>399</v>
      </c>
      <c r="E141" s="58"/>
      <c r="F141" s="59"/>
      <c r="G141" s="64"/>
      <c r="H141" s="64" t="s">
        <v>257</v>
      </c>
      <c r="I141" s="65">
        <v>0.02</v>
      </c>
      <c r="J141" s="66">
        <f t="shared" ref="J141:J204" si="4">I141*G141</f>
        <v>0</v>
      </c>
    </row>
    <row r="142" spans="1:10" s="160" customFormat="1" ht="28.5" x14ac:dyDescent="0.25">
      <c r="A142" s="60">
        <f>ROW()</f>
        <v>142</v>
      </c>
      <c r="B142" s="67">
        <f t="shared" si="3"/>
        <v>130</v>
      </c>
      <c r="C142" s="163" t="s">
        <v>765</v>
      </c>
      <c r="D142" s="63" t="s">
        <v>400</v>
      </c>
      <c r="E142" s="58"/>
      <c r="F142" s="59"/>
      <c r="G142" s="64"/>
      <c r="H142" s="64" t="s">
        <v>366</v>
      </c>
      <c r="I142" s="65">
        <v>0.72</v>
      </c>
      <c r="J142" s="66">
        <f t="shared" si="4"/>
        <v>0</v>
      </c>
    </row>
    <row r="143" spans="1:10" s="160" customFormat="1" ht="28.5" x14ac:dyDescent="0.25">
      <c r="A143" s="60">
        <f>ROW()</f>
        <v>143</v>
      </c>
      <c r="B143" s="67">
        <f t="shared" si="3"/>
        <v>131</v>
      </c>
      <c r="C143" s="163" t="s">
        <v>765</v>
      </c>
      <c r="D143" s="63" t="s">
        <v>401</v>
      </c>
      <c r="E143" s="58"/>
      <c r="F143" s="59"/>
      <c r="G143" s="64"/>
      <c r="H143" s="64" t="s">
        <v>165</v>
      </c>
      <c r="I143" s="65">
        <v>8.51</v>
      </c>
      <c r="J143" s="66">
        <f t="shared" si="4"/>
        <v>0</v>
      </c>
    </row>
    <row r="144" spans="1:10" s="160" customFormat="1" ht="28.5" x14ac:dyDescent="0.25">
      <c r="A144" s="60">
        <f>ROW()</f>
        <v>144</v>
      </c>
      <c r="B144" s="67">
        <f t="shared" ref="B144:B207" si="5">IF(C144="I","",IF(ISBLANK(D144),"",IF(ISTEXT(D144),LARGE(B140:B143,1)+1,0)))</f>
        <v>132</v>
      </c>
      <c r="C144" s="163" t="s">
        <v>765</v>
      </c>
      <c r="D144" s="63" t="s">
        <v>402</v>
      </c>
      <c r="E144" s="58"/>
      <c r="F144" s="59"/>
      <c r="G144" s="64"/>
      <c r="H144" s="64" t="s">
        <v>366</v>
      </c>
      <c r="I144" s="65">
        <v>1.46</v>
      </c>
      <c r="J144" s="66">
        <f t="shared" si="4"/>
        <v>0</v>
      </c>
    </row>
    <row r="145" spans="1:10" s="160" customFormat="1" ht="28.5" x14ac:dyDescent="0.25">
      <c r="A145" s="60">
        <f>ROW()</f>
        <v>145</v>
      </c>
      <c r="B145" s="67">
        <f t="shared" si="5"/>
        <v>133</v>
      </c>
      <c r="C145" s="163" t="s">
        <v>765</v>
      </c>
      <c r="D145" s="63" t="s">
        <v>403</v>
      </c>
      <c r="E145" s="58"/>
      <c r="F145" s="59"/>
      <c r="G145" s="64"/>
      <c r="H145" s="64" t="s">
        <v>165</v>
      </c>
      <c r="I145" s="65">
        <v>7.02</v>
      </c>
      <c r="J145" s="66">
        <f t="shared" si="4"/>
        <v>0</v>
      </c>
    </row>
    <row r="146" spans="1:10" s="160" customFormat="1" ht="28.5" x14ac:dyDescent="0.25">
      <c r="A146" s="60">
        <f>ROW()</f>
        <v>146</v>
      </c>
      <c r="B146" s="67">
        <f t="shared" si="5"/>
        <v>134</v>
      </c>
      <c r="C146" s="163" t="s">
        <v>765</v>
      </c>
      <c r="D146" s="63" t="s">
        <v>404</v>
      </c>
      <c r="E146" s="58"/>
      <c r="F146" s="59"/>
      <c r="G146" s="64"/>
      <c r="H146" s="64" t="s">
        <v>366</v>
      </c>
      <c r="I146" s="65">
        <v>1.4</v>
      </c>
      <c r="J146" s="66">
        <f t="shared" si="4"/>
        <v>0</v>
      </c>
    </row>
    <row r="147" spans="1:10" s="160" customFormat="1" ht="28.5" x14ac:dyDescent="0.25">
      <c r="A147" s="60">
        <f>ROW()</f>
        <v>147</v>
      </c>
      <c r="B147" s="67">
        <f t="shared" si="5"/>
        <v>135</v>
      </c>
      <c r="C147" s="163" t="s">
        <v>765</v>
      </c>
      <c r="D147" s="63" t="s">
        <v>405</v>
      </c>
      <c r="E147" s="58"/>
      <c r="F147" s="59"/>
      <c r="G147" s="64"/>
      <c r="H147" s="64" t="s">
        <v>165</v>
      </c>
      <c r="I147" s="65">
        <v>2.81</v>
      </c>
      <c r="J147" s="66">
        <f t="shared" si="4"/>
        <v>0</v>
      </c>
    </row>
    <row r="148" spans="1:10" s="160" customFormat="1" ht="28.5" x14ac:dyDescent="0.25">
      <c r="A148" s="60">
        <f>ROW()</f>
        <v>148</v>
      </c>
      <c r="B148" s="67">
        <f t="shared" si="5"/>
        <v>136</v>
      </c>
      <c r="C148" s="163" t="s">
        <v>765</v>
      </c>
      <c r="D148" s="63" t="s">
        <v>406</v>
      </c>
      <c r="E148" s="58"/>
      <c r="F148" s="59"/>
      <c r="G148" s="64"/>
      <c r="H148" s="64" t="s">
        <v>165</v>
      </c>
      <c r="I148" s="65">
        <v>5.34</v>
      </c>
      <c r="J148" s="66">
        <f t="shared" si="4"/>
        <v>0</v>
      </c>
    </row>
    <row r="149" spans="1:10" s="160" customFormat="1" ht="28.5" x14ac:dyDescent="0.25">
      <c r="A149" s="60">
        <f>ROW()</f>
        <v>149</v>
      </c>
      <c r="B149" s="67">
        <f t="shared" si="5"/>
        <v>137</v>
      </c>
      <c r="C149" s="163" t="s">
        <v>765</v>
      </c>
      <c r="D149" s="63" t="s">
        <v>407</v>
      </c>
      <c r="E149" s="58"/>
      <c r="F149" s="59"/>
      <c r="G149" s="64"/>
      <c r="H149" s="64" t="s">
        <v>165</v>
      </c>
      <c r="I149" s="65">
        <v>6.43</v>
      </c>
      <c r="J149" s="66">
        <f t="shared" si="4"/>
        <v>0</v>
      </c>
    </row>
    <row r="150" spans="1:10" s="160" customFormat="1" ht="28.5" x14ac:dyDescent="0.25">
      <c r="A150" s="60">
        <f>ROW()</f>
        <v>150</v>
      </c>
      <c r="B150" s="67">
        <f t="shared" si="5"/>
        <v>138</v>
      </c>
      <c r="C150" s="163" t="s">
        <v>765</v>
      </c>
      <c r="D150" s="63" t="s">
        <v>233</v>
      </c>
      <c r="E150" s="58"/>
      <c r="F150" s="59"/>
      <c r="G150" s="64"/>
      <c r="H150" s="64" t="s">
        <v>204</v>
      </c>
      <c r="I150" s="65">
        <v>1.89</v>
      </c>
      <c r="J150" s="66">
        <f t="shared" si="4"/>
        <v>0</v>
      </c>
    </row>
    <row r="151" spans="1:10" s="160" customFormat="1" ht="28.5" x14ac:dyDescent="0.25">
      <c r="A151" s="60">
        <f>ROW()</f>
        <v>151</v>
      </c>
      <c r="B151" s="67">
        <f t="shared" si="5"/>
        <v>139</v>
      </c>
      <c r="C151" s="163" t="s">
        <v>765</v>
      </c>
      <c r="D151" s="63" t="s">
        <v>408</v>
      </c>
      <c r="E151" s="58"/>
      <c r="F151" s="59"/>
      <c r="G151" s="64"/>
      <c r="H151" s="64" t="s">
        <v>204</v>
      </c>
      <c r="I151" s="65">
        <v>2.79</v>
      </c>
      <c r="J151" s="66">
        <f t="shared" si="4"/>
        <v>0</v>
      </c>
    </row>
    <row r="152" spans="1:10" s="160" customFormat="1" ht="28.5" x14ac:dyDescent="0.25">
      <c r="A152" s="60">
        <f>ROW()</f>
        <v>152</v>
      </c>
      <c r="B152" s="67">
        <f t="shared" si="5"/>
        <v>140</v>
      </c>
      <c r="C152" s="163" t="s">
        <v>765</v>
      </c>
      <c r="D152" s="63" t="s">
        <v>409</v>
      </c>
      <c r="E152" s="58"/>
      <c r="F152" s="59"/>
      <c r="G152" s="64"/>
      <c r="H152" s="64" t="s">
        <v>204</v>
      </c>
      <c r="I152" s="65">
        <v>1.32</v>
      </c>
      <c r="J152" s="66">
        <f t="shared" si="4"/>
        <v>0</v>
      </c>
    </row>
    <row r="153" spans="1:10" s="160" customFormat="1" ht="28.5" x14ac:dyDescent="0.25">
      <c r="A153" s="60">
        <f>ROW()</f>
        <v>153</v>
      </c>
      <c r="B153" s="67">
        <f t="shared" si="5"/>
        <v>141</v>
      </c>
      <c r="C153" s="163" t="s">
        <v>765</v>
      </c>
      <c r="D153" s="63" t="s">
        <v>410</v>
      </c>
      <c r="E153" s="58"/>
      <c r="F153" s="59"/>
      <c r="G153" s="64"/>
      <c r="H153" s="64" t="s">
        <v>204</v>
      </c>
      <c r="I153" s="65">
        <v>4.4400000000000004</v>
      </c>
      <c r="J153" s="66">
        <f t="shared" si="4"/>
        <v>0</v>
      </c>
    </row>
    <row r="154" spans="1:10" s="160" customFormat="1" ht="28.5" x14ac:dyDescent="0.25">
      <c r="A154" s="60">
        <f>ROW()</f>
        <v>154</v>
      </c>
      <c r="B154" s="67">
        <f t="shared" si="5"/>
        <v>142</v>
      </c>
      <c r="C154" s="163" t="s">
        <v>765</v>
      </c>
      <c r="D154" s="63" t="s">
        <v>411</v>
      </c>
      <c r="E154" s="58"/>
      <c r="F154" s="59"/>
      <c r="G154" s="64"/>
      <c r="H154" s="64" t="s">
        <v>204</v>
      </c>
      <c r="I154" s="65">
        <v>4.24</v>
      </c>
      <c r="J154" s="66">
        <f t="shared" si="4"/>
        <v>0</v>
      </c>
    </row>
    <row r="155" spans="1:10" s="160" customFormat="1" ht="28.5" x14ac:dyDescent="0.25">
      <c r="A155" s="60">
        <f>ROW()</f>
        <v>155</v>
      </c>
      <c r="B155" s="67">
        <f t="shared" si="5"/>
        <v>143</v>
      </c>
      <c r="C155" s="163" t="s">
        <v>765</v>
      </c>
      <c r="D155" s="63" t="s">
        <v>412</v>
      </c>
      <c r="E155" s="58"/>
      <c r="F155" s="59"/>
      <c r="G155" s="64"/>
      <c r="H155" s="64" t="s">
        <v>204</v>
      </c>
      <c r="I155" s="65">
        <v>7.83</v>
      </c>
      <c r="J155" s="66">
        <f t="shared" si="4"/>
        <v>0</v>
      </c>
    </row>
    <row r="156" spans="1:10" s="160" customFormat="1" ht="28.5" x14ac:dyDescent="0.25">
      <c r="A156" s="60">
        <f>ROW()</f>
        <v>156</v>
      </c>
      <c r="B156" s="67">
        <f t="shared" si="5"/>
        <v>144</v>
      </c>
      <c r="C156" s="163" t="s">
        <v>765</v>
      </c>
      <c r="D156" s="63" t="s">
        <v>413</v>
      </c>
      <c r="E156" s="58"/>
      <c r="F156" s="59"/>
      <c r="G156" s="64"/>
      <c r="H156" s="64" t="s">
        <v>204</v>
      </c>
      <c r="I156" s="65">
        <v>1.46</v>
      </c>
      <c r="J156" s="66">
        <f t="shared" si="4"/>
        <v>0</v>
      </c>
    </row>
    <row r="157" spans="1:10" s="160" customFormat="1" ht="28.5" x14ac:dyDescent="0.25">
      <c r="A157" s="60">
        <f>ROW()</f>
        <v>157</v>
      </c>
      <c r="B157" s="67">
        <f t="shared" si="5"/>
        <v>145</v>
      </c>
      <c r="C157" s="163" t="s">
        <v>765</v>
      </c>
      <c r="D157" s="63" t="s">
        <v>414</v>
      </c>
      <c r="E157" s="58"/>
      <c r="F157" s="59"/>
      <c r="G157" s="64"/>
      <c r="H157" s="64" t="s">
        <v>366</v>
      </c>
      <c r="I157" s="65">
        <v>0.46</v>
      </c>
      <c r="J157" s="66">
        <f t="shared" si="4"/>
        <v>0</v>
      </c>
    </row>
    <row r="158" spans="1:10" s="160" customFormat="1" ht="28.5" x14ac:dyDescent="0.25">
      <c r="A158" s="60">
        <f>ROW()</f>
        <v>158</v>
      </c>
      <c r="B158" s="67">
        <f t="shared" si="5"/>
        <v>146</v>
      </c>
      <c r="C158" s="163" t="s">
        <v>765</v>
      </c>
      <c r="D158" s="63" t="s">
        <v>415</v>
      </c>
      <c r="E158" s="58"/>
      <c r="F158" s="59"/>
      <c r="G158" s="64"/>
      <c r="H158" s="64" t="s">
        <v>366</v>
      </c>
      <c r="I158" s="65">
        <v>1.19</v>
      </c>
      <c r="J158" s="66">
        <f t="shared" si="4"/>
        <v>0</v>
      </c>
    </row>
    <row r="159" spans="1:10" s="160" customFormat="1" ht="28.5" x14ac:dyDescent="0.25">
      <c r="A159" s="60">
        <f>ROW()</f>
        <v>159</v>
      </c>
      <c r="B159" s="67">
        <f t="shared" si="5"/>
        <v>147</v>
      </c>
      <c r="C159" s="163" t="s">
        <v>765</v>
      </c>
      <c r="D159" s="63" t="s">
        <v>416</v>
      </c>
      <c r="E159" s="58"/>
      <c r="F159" s="59"/>
      <c r="G159" s="64"/>
      <c r="H159" s="64" t="s">
        <v>204</v>
      </c>
      <c r="I159" s="65">
        <v>0.57999999999999996</v>
      </c>
      <c r="J159" s="66">
        <f t="shared" si="4"/>
        <v>0</v>
      </c>
    </row>
    <row r="160" spans="1:10" s="160" customFormat="1" ht="28.5" x14ac:dyDescent="0.25">
      <c r="A160" s="60">
        <f>ROW()</f>
        <v>160</v>
      </c>
      <c r="B160" s="67">
        <f t="shared" si="5"/>
        <v>148</v>
      </c>
      <c r="C160" s="163" t="s">
        <v>765</v>
      </c>
      <c r="D160" s="63" t="s">
        <v>417</v>
      </c>
      <c r="E160" s="58"/>
      <c r="F160" s="59"/>
      <c r="G160" s="64"/>
      <c r="H160" s="64" t="s">
        <v>165</v>
      </c>
      <c r="I160" s="65">
        <v>3.4</v>
      </c>
      <c r="J160" s="66">
        <f t="shared" si="4"/>
        <v>0</v>
      </c>
    </row>
    <row r="161" spans="1:10" s="160" customFormat="1" ht="28.5" x14ac:dyDescent="0.25">
      <c r="A161" s="60">
        <f>ROW()</f>
        <v>161</v>
      </c>
      <c r="B161" s="67">
        <f t="shared" si="5"/>
        <v>149</v>
      </c>
      <c r="C161" s="163" t="s">
        <v>765</v>
      </c>
      <c r="D161" s="63" t="s">
        <v>418</v>
      </c>
      <c r="E161" s="58"/>
      <c r="F161" s="59"/>
      <c r="G161" s="64"/>
      <c r="H161" s="64" t="s">
        <v>165</v>
      </c>
      <c r="I161" s="65">
        <v>6.1</v>
      </c>
      <c r="J161" s="66">
        <f t="shared" si="4"/>
        <v>0</v>
      </c>
    </row>
    <row r="162" spans="1:10" s="160" customFormat="1" ht="28.5" x14ac:dyDescent="0.25">
      <c r="A162" s="60">
        <f>ROW()</f>
        <v>162</v>
      </c>
      <c r="B162" s="67">
        <f t="shared" si="5"/>
        <v>150</v>
      </c>
      <c r="C162" s="163" t="s">
        <v>765</v>
      </c>
      <c r="D162" s="63" t="s">
        <v>419</v>
      </c>
      <c r="E162" s="58"/>
      <c r="F162" s="59"/>
      <c r="G162" s="64"/>
      <c r="H162" s="64" t="s">
        <v>165</v>
      </c>
      <c r="I162" s="65">
        <v>1.55</v>
      </c>
      <c r="J162" s="66">
        <f t="shared" si="4"/>
        <v>0</v>
      </c>
    </row>
    <row r="163" spans="1:10" s="160" customFormat="1" ht="28.5" x14ac:dyDescent="0.25">
      <c r="A163" s="60">
        <f>ROW()</f>
        <v>163</v>
      </c>
      <c r="B163" s="67">
        <f t="shared" si="5"/>
        <v>151</v>
      </c>
      <c r="C163" s="163" t="s">
        <v>765</v>
      </c>
      <c r="D163" s="63" t="s">
        <v>420</v>
      </c>
      <c r="E163" s="58"/>
      <c r="F163" s="59"/>
      <c r="G163" s="64"/>
      <c r="H163" s="64" t="s">
        <v>165</v>
      </c>
      <c r="I163" s="65">
        <v>2.9</v>
      </c>
      <c r="J163" s="66">
        <f t="shared" si="4"/>
        <v>0</v>
      </c>
    </row>
    <row r="164" spans="1:10" s="160" customFormat="1" ht="28.5" x14ac:dyDescent="0.25">
      <c r="A164" s="60">
        <f>ROW()</f>
        <v>164</v>
      </c>
      <c r="B164" s="67">
        <f t="shared" si="5"/>
        <v>152</v>
      </c>
      <c r="C164" s="163" t="s">
        <v>765</v>
      </c>
      <c r="D164" s="63" t="s">
        <v>421</v>
      </c>
      <c r="E164" s="58"/>
      <c r="F164" s="59"/>
      <c r="G164" s="64"/>
      <c r="H164" s="64" t="s">
        <v>165</v>
      </c>
      <c r="I164" s="65">
        <v>1.59</v>
      </c>
      <c r="J164" s="66">
        <f t="shared" si="4"/>
        <v>0</v>
      </c>
    </row>
    <row r="165" spans="1:10" s="160" customFormat="1" ht="28.5" x14ac:dyDescent="0.25">
      <c r="A165" s="60">
        <f>ROW()</f>
        <v>165</v>
      </c>
      <c r="B165" s="67">
        <f t="shared" si="5"/>
        <v>153</v>
      </c>
      <c r="C165" s="163" t="s">
        <v>765</v>
      </c>
      <c r="D165" s="63" t="s">
        <v>422</v>
      </c>
      <c r="E165" s="58"/>
      <c r="F165" s="59"/>
      <c r="G165" s="64"/>
      <c r="H165" s="64" t="s">
        <v>165</v>
      </c>
      <c r="I165" s="65">
        <v>3.2</v>
      </c>
      <c r="J165" s="66">
        <f t="shared" si="4"/>
        <v>0</v>
      </c>
    </row>
    <row r="166" spans="1:10" s="160" customFormat="1" ht="28.5" x14ac:dyDescent="0.25">
      <c r="A166" s="60">
        <f>ROW()</f>
        <v>166</v>
      </c>
      <c r="B166" s="67">
        <f t="shared" si="5"/>
        <v>154</v>
      </c>
      <c r="C166" s="163" t="s">
        <v>765</v>
      </c>
      <c r="D166" s="63" t="s">
        <v>423</v>
      </c>
      <c r="E166" s="58"/>
      <c r="F166" s="59"/>
      <c r="G166" s="64"/>
      <c r="H166" s="64" t="s">
        <v>165</v>
      </c>
      <c r="I166" s="65">
        <v>1.08</v>
      </c>
      <c r="J166" s="66">
        <f t="shared" si="4"/>
        <v>0</v>
      </c>
    </row>
    <row r="167" spans="1:10" s="160" customFormat="1" ht="28.5" x14ac:dyDescent="0.25">
      <c r="A167" s="60">
        <f>ROW()</f>
        <v>167</v>
      </c>
      <c r="B167" s="67">
        <f t="shared" si="5"/>
        <v>155</v>
      </c>
      <c r="C167" s="163" t="s">
        <v>765</v>
      </c>
      <c r="D167" s="63" t="s">
        <v>424</v>
      </c>
      <c r="E167" s="58"/>
      <c r="F167" s="59"/>
      <c r="G167" s="64"/>
      <c r="H167" s="64" t="s">
        <v>165</v>
      </c>
      <c r="I167" s="65">
        <v>7.68</v>
      </c>
      <c r="J167" s="66">
        <f t="shared" si="4"/>
        <v>0</v>
      </c>
    </row>
    <row r="168" spans="1:10" s="160" customFormat="1" ht="28.5" x14ac:dyDescent="0.25">
      <c r="A168" s="60">
        <f>ROW()</f>
        <v>168</v>
      </c>
      <c r="B168" s="67">
        <f t="shared" si="5"/>
        <v>156</v>
      </c>
      <c r="C168" s="163" t="s">
        <v>765</v>
      </c>
      <c r="D168" s="63" t="s">
        <v>425</v>
      </c>
      <c r="E168" s="58"/>
      <c r="F168" s="59"/>
      <c r="G168" s="64"/>
      <c r="H168" s="64" t="s">
        <v>165</v>
      </c>
      <c r="I168" s="65">
        <v>157.19</v>
      </c>
      <c r="J168" s="66">
        <f t="shared" si="4"/>
        <v>0</v>
      </c>
    </row>
    <row r="169" spans="1:10" s="160" customFormat="1" ht="28.5" x14ac:dyDescent="0.25">
      <c r="A169" s="60">
        <f>ROW()</f>
        <v>169</v>
      </c>
      <c r="B169" s="67">
        <f t="shared" si="5"/>
        <v>157</v>
      </c>
      <c r="C169" s="163" t="s">
        <v>765</v>
      </c>
      <c r="D169" s="63" t="s">
        <v>426</v>
      </c>
      <c r="E169" s="58"/>
      <c r="F169" s="59"/>
      <c r="G169" s="64"/>
      <c r="H169" s="64" t="s">
        <v>165</v>
      </c>
      <c r="I169" s="65">
        <v>1.51</v>
      </c>
      <c r="J169" s="66">
        <f t="shared" si="4"/>
        <v>0</v>
      </c>
    </row>
    <row r="170" spans="1:10" s="160" customFormat="1" ht="28.5" x14ac:dyDescent="0.25">
      <c r="A170" s="60">
        <f>ROW()</f>
        <v>170</v>
      </c>
      <c r="B170" s="67">
        <f t="shared" si="5"/>
        <v>158</v>
      </c>
      <c r="C170" s="163" t="s">
        <v>765</v>
      </c>
      <c r="D170" s="63" t="s">
        <v>427</v>
      </c>
      <c r="E170" s="58"/>
      <c r="F170" s="59"/>
      <c r="G170" s="64"/>
      <c r="H170" s="64" t="s">
        <v>165</v>
      </c>
      <c r="I170" s="65">
        <v>3.78</v>
      </c>
      <c r="J170" s="66">
        <f t="shared" si="4"/>
        <v>0</v>
      </c>
    </row>
    <row r="171" spans="1:10" s="160" customFormat="1" ht="28.5" x14ac:dyDescent="0.25">
      <c r="A171" s="60">
        <f>ROW()</f>
        <v>171</v>
      </c>
      <c r="B171" s="67">
        <f t="shared" si="5"/>
        <v>159</v>
      </c>
      <c r="C171" s="163" t="s">
        <v>765</v>
      </c>
      <c r="D171" s="63" t="s">
        <v>428</v>
      </c>
      <c r="E171" s="58"/>
      <c r="F171" s="59"/>
      <c r="G171" s="64"/>
      <c r="H171" s="64" t="s">
        <v>165</v>
      </c>
      <c r="I171" s="65">
        <v>2.82</v>
      </c>
      <c r="J171" s="66">
        <f t="shared" si="4"/>
        <v>0</v>
      </c>
    </row>
    <row r="172" spans="1:10" s="160" customFormat="1" ht="28.5" x14ac:dyDescent="0.25">
      <c r="A172" s="60">
        <f>ROW()</f>
        <v>172</v>
      </c>
      <c r="B172" s="67">
        <f t="shared" si="5"/>
        <v>160</v>
      </c>
      <c r="C172" s="163" t="s">
        <v>765</v>
      </c>
      <c r="D172" s="63" t="s">
        <v>429</v>
      </c>
      <c r="E172" s="58"/>
      <c r="F172" s="59"/>
      <c r="G172" s="64"/>
      <c r="H172" s="64" t="s">
        <v>206</v>
      </c>
      <c r="I172" s="65">
        <v>1.3</v>
      </c>
      <c r="J172" s="66">
        <f t="shared" si="4"/>
        <v>0</v>
      </c>
    </row>
    <row r="173" spans="1:10" s="160" customFormat="1" ht="28.5" x14ac:dyDescent="0.25">
      <c r="A173" s="60">
        <f>ROW()</f>
        <v>173</v>
      </c>
      <c r="B173" s="67">
        <f t="shared" si="5"/>
        <v>161</v>
      </c>
      <c r="C173" s="163" t="s">
        <v>765</v>
      </c>
      <c r="D173" s="63" t="s">
        <v>430</v>
      </c>
      <c r="E173" s="58"/>
      <c r="F173" s="59"/>
      <c r="G173" s="64"/>
      <c r="H173" s="64" t="s">
        <v>431</v>
      </c>
      <c r="I173" s="65">
        <v>0.27</v>
      </c>
      <c r="J173" s="66">
        <f t="shared" si="4"/>
        <v>0</v>
      </c>
    </row>
    <row r="174" spans="1:10" s="160" customFormat="1" ht="28.5" x14ac:dyDescent="0.25">
      <c r="A174" s="60">
        <f>ROW()</f>
        <v>174</v>
      </c>
      <c r="B174" s="67">
        <f t="shared" si="5"/>
        <v>162</v>
      </c>
      <c r="C174" s="163" t="s">
        <v>765</v>
      </c>
      <c r="D174" s="63" t="s">
        <v>432</v>
      </c>
      <c r="E174" s="58"/>
      <c r="F174" s="59"/>
      <c r="G174" s="64"/>
      <c r="H174" s="64" t="s">
        <v>165</v>
      </c>
      <c r="I174" s="65">
        <v>6.59</v>
      </c>
      <c r="J174" s="66">
        <f t="shared" si="4"/>
        <v>0</v>
      </c>
    </row>
    <row r="175" spans="1:10" s="160" customFormat="1" ht="28.5" x14ac:dyDescent="0.25">
      <c r="A175" s="60">
        <f>ROW()</f>
        <v>175</v>
      </c>
      <c r="B175" s="67">
        <f t="shared" si="5"/>
        <v>163</v>
      </c>
      <c r="C175" s="163" t="s">
        <v>765</v>
      </c>
      <c r="D175" s="63" t="s">
        <v>433</v>
      </c>
      <c r="E175" s="58"/>
      <c r="F175" s="59"/>
      <c r="G175" s="64"/>
      <c r="H175" s="64" t="s">
        <v>165</v>
      </c>
      <c r="I175" s="65">
        <v>7.32</v>
      </c>
      <c r="J175" s="66">
        <f t="shared" si="4"/>
        <v>0</v>
      </c>
    </row>
    <row r="176" spans="1:10" s="160" customFormat="1" ht="28.5" x14ac:dyDescent="0.25">
      <c r="A176" s="60">
        <f>ROW()</f>
        <v>176</v>
      </c>
      <c r="B176" s="67">
        <f t="shared" si="5"/>
        <v>164</v>
      </c>
      <c r="C176" s="163" t="s">
        <v>765</v>
      </c>
      <c r="D176" s="63" t="s">
        <v>434</v>
      </c>
      <c r="E176" s="58"/>
      <c r="F176" s="59"/>
      <c r="G176" s="64"/>
      <c r="H176" s="64" t="s">
        <v>165</v>
      </c>
      <c r="I176" s="65">
        <v>0.95</v>
      </c>
      <c r="J176" s="66">
        <f t="shared" si="4"/>
        <v>0</v>
      </c>
    </row>
    <row r="177" spans="1:10" s="160" customFormat="1" ht="28.5" x14ac:dyDescent="0.25">
      <c r="A177" s="60">
        <f>ROW()</f>
        <v>177</v>
      </c>
      <c r="B177" s="67">
        <f t="shared" si="5"/>
        <v>165</v>
      </c>
      <c r="C177" s="163" t="s">
        <v>765</v>
      </c>
      <c r="D177" s="63" t="s">
        <v>435</v>
      </c>
      <c r="E177" s="58"/>
      <c r="F177" s="59"/>
      <c r="G177" s="64"/>
      <c r="H177" s="64" t="s">
        <v>165</v>
      </c>
      <c r="I177" s="65">
        <v>4.7</v>
      </c>
      <c r="J177" s="66">
        <f t="shared" si="4"/>
        <v>0</v>
      </c>
    </row>
    <row r="178" spans="1:10" s="160" customFormat="1" ht="28.5" x14ac:dyDescent="0.25">
      <c r="A178" s="60">
        <f>ROW()</f>
        <v>178</v>
      </c>
      <c r="B178" s="67">
        <f t="shared" si="5"/>
        <v>166</v>
      </c>
      <c r="C178" s="163" t="s">
        <v>765</v>
      </c>
      <c r="D178" s="63" t="s">
        <v>436</v>
      </c>
      <c r="E178" s="58"/>
      <c r="F178" s="59"/>
      <c r="G178" s="64"/>
      <c r="H178" s="64" t="s">
        <v>304</v>
      </c>
      <c r="I178" s="65">
        <v>0.1</v>
      </c>
      <c r="J178" s="66">
        <f t="shared" si="4"/>
        <v>0</v>
      </c>
    </row>
    <row r="179" spans="1:10" s="160" customFormat="1" ht="28.5" x14ac:dyDescent="0.25">
      <c r="A179" s="60">
        <f>ROW()</f>
        <v>179</v>
      </c>
      <c r="B179" s="67">
        <f t="shared" si="5"/>
        <v>167</v>
      </c>
      <c r="C179" s="163" t="s">
        <v>765</v>
      </c>
      <c r="D179" s="63" t="s">
        <v>437</v>
      </c>
      <c r="E179" s="58"/>
      <c r="F179" s="59"/>
      <c r="G179" s="64"/>
      <c r="H179" s="64" t="s">
        <v>206</v>
      </c>
      <c r="I179" s="65">
        <v>1.68</v>
      </c>
      <c r="J179" s="66">
        <f t="shared" si="4"/>
        <v>0</v>
      </c>
    </row>
    <row r="180" spans="1:10" s="160" customFormat="1" ht="28.5" x14ac:dyDescent="0.25">
      <c r="A180" s="60">
        <f>ROW()</f>
        <v>180</v>
      </c>
      <c r="B180" s="67">
        <f t="shared" si="5"/>
        <v>168</v>
      </c>
      <c r="C180" s="163" t="s">
        <v>765</v>
      </c>
      <c r="D180" s="63" t="s">
        <v>438</v>
      </c>
      <c r="E180" s="58"/>
      <c r="F180" s="59"/>
      <c r="G180" s="64"/>
      <c r="H180" s="64" t="s">
        <v>206</v>
      </c>
      <c r="I180" s="65">
        <v>4.0999999999999996</v>
      </c>
      <c r="J180" s="66">
        <f t="shared" si="4"/>
        <v>0</v>
      </c>
    </row>
    <row r="181" spans="1:10" s="160" customFormat="1" ht="28.5" x14ac:dyDescent="0.25">
      <c r="A181" s="60">
        <f>ROW()</f>
        <v>181</v>
      </c>
      <c r="B181" s="67">
        <f t="shared" si="5"/>
        <v>169</v>
      </c>
      <c r="C181" s="163" t="s">
        <v>765</v>
      </c>
      <c r="D181" s="63" t="s">
        <v>439</v>
      </c>
      <c r="E181" s="58"/>
      <c r="F181" s="59"/>
      <c r="G181" s="64"/>
      <c r="H181" s="64" t="s">
        <v>206</v>
      </c>
      <c r="I181" s="65">
        <v>0.95</v>
      </c>
      <c r="J181" s="66">
        <f t="shared" si="4"/>
        <v>0</v>
      </c>
    </row>
    <row r="182" spans="1:10" s="160" customFormat="1" ht="28.5" x14ac:dyDescent="0.25">
      <c r="A182" s="60">
        <f>ROW()</f>
        <v>182</v>
      </c>
      <c r="B182" s="67">
        <f t="shared" si="5"/>
        <v>170</v>
      </c>
      <c r="C182" s="163" t="s">
        <v>765</v>
      </c>
      <c r="D182" s="63" t="s">
        <v>440</v>
      </c>
      <c r="E182" s="58"/>
      <c r="F182" s="59"/>
      <c r="G182" s="64"/>
      <c r="H182" s="64" t="s">
        <v>165</v>
      </c>
      <c r="I182" s="65">
        <v>1.74</v>
      </c>
      <c r="J182" s="66">
        <f t="shared" si="4"/>
        <v>0</v>
      </c>
    </row>
    <row r="183" spans="1:10" s="160" customFormat="1" ht="28.5" x14ac:dyDescent="0.25">
      <c r="A183" s="60">
        <f>ROW()</f>
        <v>183</v>
      </c>
      <c r="B183" s="67">
        <f t="shared" si="5"/>
        <v>171</v>
      </c>
      <c r="C183" s="163" t="s">
        <v>765</v>
      </c>
      <c r="D183" s="63" t="s">
        <v>441</v>
      </c>
      <c r="E183" s="58"/>
      <c r="F183" s="59"/>
      <c r="G183" s="64"/>
      <c r="H183" s="64" t="s">
        <v>262</v>
      </c>
      <c r="I183" s="65">
        <v>1.98</v>
      </c>
      <c r="J183" s="66">
        <f t="shared" si="4"/>
        <v>0</v>
      </c>
    </row>
    <row r="184" spans="1:10" s="160" customFormat="1" ht="28.5" x14ac:dyDescent="0.25">
      <c r="A184" s="60">
        <f>ROW()</f>
        <v>184</v>
      </c>
      <c r="B184" s="67">
        <f t="shared" si="5"/>
        <v>172</v>
      </c>
      <c r="C184" s="163" t="s">
        <v>765</v>
      </c>
      <c r="D184" s="63" t="s">
        <v>442</v>
      </c>
      <c r="E184" s="58"/>
      <c r="F184" s="59"/>
      <c r="G184" s="64"/>
      <c r="H184" s="64" t="s">
        <v>165</v>
      </c>
      <c r="I184" s="65">
        <v>1.66</v>
      </c>
      <c r="J184" s="66">
        <f t="shared" si="4"/>
        <v>0</v>
      </c>
    </row>
    <row r="185" spans="1:10" s="160" customFormat="1" ht="28.5" x14ac:dyDescent="0.25">
      <c r="A185" s="60">
        <f>ROW()</f>
        <v>185</v>
      </c>
      <c r="B185" s="67">
        <f t="shared" si="5"/>
        <v>173</v>
      </c>
      <c r="C185" s="163" t="s">
        <v>765</v>
      </c>
      <c r="D185" s="63" t="s">
        <v>443</v>
      </c>
      <c r="E185" s="58"/>
      <c r="F185" s="59"/>
      <c r="G185" s="64"/>
      <c r="H185" s="64" t="s">
        <v>165</v>
      </c>
      <c r="I185" s="65">
        <v>1.75</v>
      </c>
      <c r="J185" s="66">
        <f t="shared" si="4"/>
        <v>0</v>
      </c>
    </row>
    <row r="186" spans="1:10" s="160" customFormat="1" ht="28.5" x14ac:dyDescent="0.25">
      <c r="A186" s="60">
        <f>ROW()</f>
        <v>186</v>
      </c>
      <c r="B186" s="67">
        <f t="shared" si="5"/>
        <v>174</v>
      </c>
      <c r="C186" s="163" t="s">
        <v>765</v>
      </c>
      <c r="D186" s="63" t="s">
        <v>310</v>
      </c>
      <c r="E186" s="58"/>
      <c r="F186" s="59"/>
      <c r="G186" s="64"/>
      <c r="H186" s="64" t="s">
        <v>206</v>
      </c>
      <c r="I186" s="65">
        <v>5.17</v>
      </c>
      <c r="J186" s="66">
        <f t="shared" si="4"/>
        <v>0</v>
      </c>
    </row>
    <row r="187" spans="1:10" s="160" customFormat="1" ht="28.5" x14ac:dyDescent="0.25">
      <c r="A187" s="60">
        <f>ROW()</f>
        <v>187</v>
      </c>
      <c r="B187" s="67">
        <f t="shared" si="5"/>
        <v>175</v>
      </c>
      <c r="C187" s="163" t="s">
        <v>765</v>
      </c>
      <c r="D187" s="63" t="s">
        <v>444</v>
      </c>
      <c r="E187" s="58"/>
      <c r="F187" s="59"/>
      <c r="G187" s="64"/>
      <c r="H187" s="64" t="s">
        <v>304</v>
      </c>
      <c r="I187" s="65">
        <v>1.75</v>
      </c>
      <c r="J187" s="66">
        <f t="shared" si="4"/>
        <v>0</v>
      </c>
    </row>
    <row r="188" spans="1:10" s="160" customFormat="1" ht="28.5" x14ac:dyDescent="0.25">
      <c r="A188" s="60">
        <f>ROW()</f>
        <v>188</v>
      </c>
      <c r="B188" s="67">
        <f t="shared" si="5"/>
        <v>176</v>
      </c>
      <c r="C188" s="163" t="s">
        <v>765</v>
      </c>
      <c r="D188" s="63" t="s">
        <v>445</v>
      </c>
      <c r="E188" s="58"/>
      <c r="F188" s="59"/>
      <c r="G188" s="64"/>
      <c r="H188" s="64" t="s">
        <v>304</v>
      </c>
      <c r="I188" s="65">
        <v>1.28</v>
      </c>
      <c r="J188" s="66">
        <f t="shared" si="4"/>
        <v>0</v>
      </c>
    </row>
    <row r="189" spans="1:10" s="160" customFormat="1" ht="28.5" x14ac:dyDescent="0.25">
      <c r="A189" s="60">
        <f>ROW()</f>
        <v>189</v>
      </c>
      <c r="B189" s="67">
        <f t="shared" si="5"/>
        <v>177</v>
      </c>
      <c r="C189" s="163" t="s">
        <v>765</v>
      </c>
      <c r="D189" s="63" t="s">
        <v>446</v>
      </c>
      <c r="E189" s="58"/>
      <c r="F189" s="59"/>
      <c r="G189" s="64"/>
      <c r="H189" s="64" t="s">
        <v>304</v>
      </c>
      <c r="I189" s="65">
        <v>0.72</v>
      </c>
      <c r="J189" s="66">
        <f t="shared" si="4"/>
        <v>0</v>
      </c>
    </row>
    <row r="190" spans="1:10" s="160" customFormat="1" ht="28.5" x14ac:dyDescent="0.25">
      <c r="A190" s="60">
        <f>ROW()</f>
        <v>190</v>
      </c>
      <c r="B190" s="67">
        <f t="shared" si="5"/>
        <v>178</v>
      </c>
      <c r="C190" s="163" t="s">
        <v>765</v>
      </c>
      <c r="D190" s="63" t="s">
        <v>447</v>
      </c>
      <c r="E190" s="58"/>
      <c r="F190" s="59"/>
      <c r="G190" s="64"/>
      <c r="H190" s="64" t="s">
        <v>204</v>
      </c>
      <c r="I190" s="65">
        <v>0</v>
      </c>
      <c r="J190" s="66">
        <f t="shared" si="4"/>
        <v>0</v>
      </c>
    </row>
    <row r="191" spans="1:10" s="160" customFormat="1" ht="28.5" x14ac:dyDescent="0.25">
      <c r="A191" s="60">
        <f>ROW()</f>
        <v>191</v>
      </c>
      <c r="B191" s="67">
        <f t="shared" si="5"/>
        <v>179</v>
      </c>
      <c r="C191" s="163" t="s">
        <v>765</v>
      </c>
      <c r="D191" s="63" t="s">
        <v>448</v>
      </c>
      <c r="E191" s="58"/>
      <c r="F191" s="59"/>
      <c r="G191" s="64"/>
      <c r="H191" s="64" t="s">
        <v>165</v>
      </c>
      <c r="I191" s="65">
        <v>10.210000000000001</v>
      </c>
      <c r="J191" s="66">
        <f t="shared" si="4"/>
        <v>0</v>
      </c>
    </row>
    <row r="192" spans="1:10" s="160" customFormat="1" ht="28.5" x14ac:dyDescent="0.25">
      <c r="A192" s="60">
        <f>ROW()</f>
        <v>192</v>
      </c>
      <c r="B192" s="67">
        <f t="shared" si="5"/>
        <v>180</v>
      </c>
      <c r="C192" s="163" t="s">
        <v>765</v>
      </c>
      <c r="D192" s="63" t="s">
        <v>449</v>
      </c>
      <c r="E192" s="58"/>
      <c r="F192" s="59"/>
      <c r="G192" s="64"/>
      <c r="H192" s="64" t="s">
        <v>450</v>
      </c>
      <c r="I192" s="65">
        <v>0.75</v>
      </c>
      <c r="J192" s="66">
        <f t="shared" si="4"/>
        <v>0</v>
      </c>
    </row>
    <row r="193" spans="1:10" s="160" customFormat="1" ht="28.5" x14ac:dyDescent="0.25">
      <c r="A193" s="60">
        <f>ROW()</f>
        <v>193</v>
      </c>
      <c r="B193" s="67">
        <f t="shared" si="5"/>
        <v>181</v>
      </c>
      <c r="C193" s="163" t="s">
        <v>765</v>
      </c>
      <c r="D193" s="63" t="s">
        <v>451</v>
      </c>
      <c r="E193" s="58"/>
      <c r="F193" s="59"/>
      <c r="G193" s="64"/>
      <c r="H193" s="64" t="s">
        <v>165</v>
      </c>
      <c r="I193" s="65">
        <v>5.17</v>
      </c>
      <c r="J193" s="66">
        <f t="shared" si="4"/>
        <v>0</v>
      </c>
    </row>
    <row r="194" spans="1:10" s="160" customFormat="1" ht="28.5" x14ac:dyDescent="0.25">
      <c r="A194" s="60">
        <f>ROW()</f>
        <v>194</v>
      </c>
      <c r="B194" s="67">
        <f t="shared" si="5"/>
        <v>182</v>
      </c>
      <c r="C194" s="163" t="s">
        <v>765</v>
      </c>
      <c r="D194" s="63" t="s">
        <v>452</v>
      </c>
      <c r="E194" s="58"/>
      <c r="F194" s="59"/>
      <c r="G194" s="64"/>
      <c r="H194" s="64" t="s">
        <v>453</v>
      </c>
      <c r="I194" s="65">
        <v>1.84</v>
      </c>
      <c r="J194" s="66">
        <f t="shared" si="4"/>
        <v>0</v>
      </c>
    </row>
    <row r="195" spans="1:10" s="160" customFormat="1" ht="28.5" x14ac:dyDescent="0.25">
      <c r="A195" s="60">
        <f>ROW()</f>
        <v>195</v>
      </c>
      <c r="B195" s="67">
        <f t="shared" si="5"/>
        <v>183</v>
      </c>
      <c r="C195" s="163" t="s">
        <v>765</v>
      </c>
      <c r="D195" s="63" t="s">
        <v>454</v>
      </c>
      <c r="E195" s="58"/>
      <c r="F195" s="59"/>
      <c r="G195" s="64"/>
      <c r="H195" s="64" t="s">
        <v>165</v>
      </c>
      <c r="I195" s="65">
        <v>0.91</v>
      </c>
      <c r="J195" s="66">
        <f t="shared" si="4"/>
        <v>0</v>
      </c>
    </row>
    <row r="196" spans="1:10" s="160" customFormat="1" ht="28.5" x14ac:dyDescent="0.25">
      <c r="A196" s="60">
        <f>ROW()</f>
        <v>196</v>
      </c>
      <c r="B196" s="67">
        <f t="shared" si="5"/>
        <v>184</v>
      </c>
      <c r="C196" s="163" t="s">
        <v>765</v>
      </c>
      <c r="D196" s="63" t="s">
        <v>455</v>
      </c>
      <c r="E196" s="58"/>
      <c r="F196" s="59"/>
      <c r="G196" s="64"/>
      <c r="H196" s="64" t="s">
        <v>165</v>
      </c>
      <c r="I196" s="65">
        <v>6.17</v>
      </c>
      <c r="J196" s="66">
        <f t="shared" si="4"/>
        <v>0</v>
      </c>
    </row>
    <row r="197" spans="1:10" s="160" customFormat="1" ht="28.5" x14ac:dyDescent="0.25">
      <c r="A197" s="60">
        <f>ROW()</f>
        <v>197</v>
      </c>
      <c r="B197" s="67">
        <f t="shared" si="5"/>
        <v>185</v>
      </c>
      <c r="C197" s="163" t="s">
        <v>765</v>
      </c>
      <c r="D197" s="63" t="s">
        <v>456</v>
      </c>
      <c r="E197" s="58"/>
      <c r="F197" s="59"/>
      <c r="G197" s="64"/>
      <c r="H197" s="64" t="s">
        <v>165</v>
      </c>
      <c r="I197" s="65">
        <v>8.3800000000000008</v>
      </c>
      <c r="J197" s="66">
        <f t="shared" si="4"/>
        <v>0</v>
      </c>
    </row>
    <row r="198" spans="1:10" s="160" customFormat="1" ht="28.5" x14ac:dyDescent="0.25">
      <c r="A198" s="60">
        <f>ROW()</f>
        <v>198</v>
      </c>
      <c r="B198" s="67">
        <f t="shared" si="5"/>
        <v>186</v>
      </c>
      <c r="C198" s="163" t="s">
        <v>765</v>
      </c>
      <c r="D198" s="63" t="s">
        <v>457</v>
      </c>
      <c r="E198" s="58"/>
      <c r="F198" s="59"/>
      <c r="G198" s="64"/>
      <c r="H198" s="64" t="s">
        <v>165</v>
      </c>
      <c r="I198" s="65">
        <v>6.08</v>
      </c>
      <c r="J198" s="66">
        <f t="shared" si="4"/>
        <v>0</v>
      </c>
    </row>
    <row r="199" spans="1:10" s="160" customFormat="1" ht="28.5" x14ac:dyDescent="0.25">
      <c r="A199" s="60">
        <f>ROW()</f>
        <v>199</v>
      </c>
      <c r="B199" s="67">
        <f t="shared" si="5"/>
        <v>187</v>
      </c>
      <c r="C199" s="163" t="s">
        <v>765</v>
      </c>
      <c r="D199" s="63" t="s">
        <v>458</v>
      </c>
      <c r="E199" s="58"/>
      <c r="F199" s="59"/>
      <c r="G199" s="64"/>
      <c r="H199" s="64" t="s">
        <v>366</v>
      </c>
      <c r="I199" s="65">
        <v>2.13</v>
      </c>
      <c r="J199" s="66">
        <f t="shared" si="4"/>
        <v>0</v>
      </c>
    </row>
    <row r="200" spans="1:10" s="160" customFormat="1" ht="28.5" x14ac:dyDescent="0.25">
      <c r="A200" s="60">
        <f>ROW()</f>
        <v>200</v>
      </c>
      <c r="B200" s="67">
        <f t="shared" si="5"/>
        <v>188</v>
      </c>
      <c r="C200" s="163" t="s">
        <v>765</v>
      </c>
      <c r="D200" s="63" t="s">
        <v>459</v>
      </c>
      <c r="E200" s="58"/>
      <c r="F200" s="59"/>
      <c r="G200" s="64"/>
      <c r="H200" s="64" t="s">
        <v>460</v>
      </c>
      <c r="I200" s="65">
        <v>0.76</v>
      </c>
      <c r="J200" s="66">
        <f t="shared" si="4"/>
        <v>0</v>
      </c>
    </row>
    <row r="201" spans="1:10" s="160" customFormat="1" ht="28.5" x14ac:dyDescent="0.25">
      <c r="A201" s="60">
        <f>ROW()</f>
        <v>201</v>
      </c>
      <c r="B201" s="67">
        <f t="shared" si="5"/>
        <v>189</v>
      </c>
      <c r="C201" s="163" t="s">
        <v>765</v>
      </c>
      <c r="D201" s="63" t="s">
        <v>461</v>
      </c>
      <c r="E201" s="58"/>
      <c r="F201" s="59"/>
      <c r="G201" s="64"/>
      <c r="H201" s="64" t="s">
        <v>165</v>
      </c>
      <c r="I201" s="65">
        <v>1.34</v>
      </c>
      <c r="J201" s="66">
        <f t="shared" si="4"/>
        <v>0</v>
      </c>
    </row>
    <row r="202" spans="1:10" s="160" customFormat="1" ht="28.5" x14ac:dyDescent="0.25">
      <c r="A202" s="60">
        <f>ROW()</f>
        <v>202</v>
      </c>
      <c r="B202" s="67">
        <f t="shared" si="5"/>
        <v>190</v>
      </c>
      <c r="C202" s="163" t="s">
        <v>765</v>
      </c>
      <c r="D202" s="63" t="s">
        <v>462</v>
      </c>
      <c r="E202" s="58"/>
      <c r="F202" s="59"/>
      <c r="G202" s="64"/>
      <c r="H202" s="64" t="s">
        <v>165</v>
      </c>
      <c r="I202" s="65">
        <v>2.9</v>
      </c>
      <c r="J202" s="66">
        <f t="shared" si="4"/>
        <v>0</v>
      </c>
    </row>
    <row r="203" spans="1:10" s="160" customFormat="1" ht="28.5" x14ac:dyDescent="0.25">
      <c r="A203" s="60">
        <f>ROW()</f>
        <v>203</v>
      </c>
      <c r="B203" s="67">
        <f t="shared" si="5"/>
        <v>191</v>
      </c>
      <c r="C203" s="163" t="s">
        <v>765</v>
      </c>
      <c r="D203" s="63" t="s">
        <v>463</v>
      </c>
      <c r="E203" s="58"/>
      <c r="F203" s="59"/>
      <c r="G203" s="64"/>
      <c r="H203" s="64" t="s">
        <v>366</v>
      </c>
      <c r="I203" s="65">
        <v>1.89</v>
      </c>
      <c r="J203" s="66">
        <f t="shared" si="4"/>
        <v>0</v>
      </c>
    </row>
    <row r="204" spans="1:10" s="160" customFormat="1" ht="28.5" x14ac:dyDescent="0.25">
      <c r="A204" s="60">
        <f>ROW()</f>
        <v>204</v>
      </c>
      <c r="B204" s="67">
        <f t="shared" si="5"/>
        <v>192</v>
      </c>
      <c r="C204" s="163" t="s">
        <v>765</v>
      </c>
      <c r="D204" s="63" t="s">
        <v>464</v>
      </c>
      <c r="E204" s="58"/>
      <c r="F204" s="59"/>
      <c r="G204" s="64"/>
      <c r="H204" s="64" t="s">
        <v>165</v>
      </c>
      <c r="I204" s="65">
        <v>2.99</v>
      </c>
      <c r="J204" s="66">
        <f t="shared" si="4"/>
        <v>0</v>
      </c>
    </row>
    <row r="205" spans="1:10" s="160" customFormat="1" ht="28.5" x14ac:dyDescent="0.25">
      <c r="A205" s="60">
        <f>ROW()</f>
        <v>205</v>
      </c>
      <c r="B205" s="67">
        <f t="shared" si="5"/>
        <v>193</v>
      </c>
      <c r="C205" s="163" t="s">
        <v>765</v>
      </c>
      <c r="D205" s="63" t="s">
        <v>465</v>
      </c>
      <c r="E205" s="58"/>
      <c r="F205" s="59"/>
      <c r="G205" s="64"/>
      <c r="H205" s="64" t="s">
        <v>165</v>
      </c>
      <c r="I205" s="65">
        <v>3.2</v>
      </c>
      <c r="J205" s="66">
        <f t="shared" ref="J205:J268" si="6">I205*G205</f>
        <v>0</v>
      </c>
    </row>
    <row r="206" spans="1:10" s="160" customFormat="1" ht="28.5" x14ac:dyDescent="0.25">
      <c r="A206" s="60">
        <f>ROW()</f>
        <v>206</v>
      </c>
      <c r="B206" s="67">
        <f t="shared" si="5"/>
        <v>194</v>
      </c>
      <c r="C206" s="163" t="s">
        <v>765</v>
      </c>
      <c r="D206" s="63" t="s">
        <v>466</v>
      </c>
      <c r="E206" s="58"/>
      <c r="F206" s="59"/>
      <c r="G206" s="64"/>
      <c r="H206" s="64" t="s">
        <v>165</v>
      </c>
      <c r="I206" s="65">
        <v>3.03</v>
      </c>
      <c r="J206" s="66">
        <f t="shared" si="6"/>
        <v>0</v>
      </c>
    </row>
    <row r="207" spans="1:10" s="160" customFormat="1" ht="28.5" x14ac:dyDescent="0.25">
      <c r="A207" s="60">
        <f>ROW()</f>
        <v>207</v>
      </c>
      <c r="B207" s="67">
        <f t="shared" si="5"/>
        <v>195</v>
      </c>
      <c r="C207" s="163" t="s">
        <v>765</v>
      </c>
      <c r="D207" s="63" t="s">
        <v>467</v>
      </c>
      <c r="E207" s="58"/>
      <c r="F207" s="59"/>
      <c r="G207" s="64"/>
      <c r="H207" s="64" t="s">
        <v>364</v>
      </c>
      <c r="I207" s="65">
        <v>1.19</v>
      </c>
      <c r="J207" s="66">
        <f t="shared" si="6"/>
        <v>0</v>
      </c>
    </row>
    <row r="208" spans="1:10" s="160" customFormat="1" ht="28.5" x14ac:dyDescent="0.25">
      <c r="A208" s="60">
        <f>ROW()</f>
        <v>208</v>
      </c>
      <c r="B208" s="67">
        <f t="shared" ref="B208:B271" si="7">IF(C208="I","",IF(ISBLANK(D208),"",IF(ISTEXT(D208),LARGE(B204:B207,1)+1,0)))</f>
        <v>196</v>
      </c>
      <c r="C208" s="163" t="s">
        <v>765</v>
      </c>
      <c r="D208" s="63" t="s">
        <v>468</v>
      </c>
      <c r="E208" s="58"/>
      <c r="F208" s="59"/>
      <c r="G208" s="64"/>
      <c r="H208" s="64" t="s">
        <v>366</v>
      </c>
      <c r="I208" s="65">
        <v>11.33</v>
      </c>
      <c r="J208" s="66">
        <f t="shared" si="6"/>
        <v>0</v>
      </c>
    </row>
    <row r="209" spans="1:10" s="160" customFormat="1" ht="28.5" x14ac:dyDescent="0.25">
      <c r="A209" s="60">
        <f>ROW()</f>
        <v>209</v>
      </c>
      <c r="B209" s="67">
        <f t="shared" si="7"/>
        <v>197</v>
      </c>
      <c r="C209" s="163" t="s">
        <v>765</v>
      </c>
      <c r="D209" s="63" t="s">
        <v>469</v>
      </c>
      <c r="E209" s="58"/>
      <c r="F209" s="59"/>
      <c r="G209" s="64"/>
      <c r="H209" s="64" t="s">
        <v>366</v>
      </c>
      <c r="I209" s="65">
        <v>9.91</v>
      </c>
      <c r="J209" s="66">
        <f t="shared" si="6"/>
        <v>0</v>
      </c>
    </row>
    <row r="210" spans="1:10" s="160" customFormat="1" ht="28.5" x14ac:dyDescent="0.25">
      <c r="A210" s="60">
        <f>ROW()</f>
        <v>210</v>
      </c>
      <c r="B210" s="67">
        <f t="shared" si="7"/>
        <v>198</v>
      </c>
      <c r="C210" s="163" t="s">
        <v>765</v>
      </c>
      <c r="D210" s="63" t="s">
        <v>470</v>
      </c>
      <c r="E210" s="58"/>
      <c r="F210" s="59"/>
      <c r="G210" s="64"/>
      <c r="H210" s="64" t="s">
        <v>165</v>
      </c>
      <c r="I210" s="65">
        <v>2.5</v>
      </c>
      <c r="J210" s="66">
        <f t="shared" si="6"/>
        <v>0</v>
      </c>
    </row>
    <row r="211" spans="1:10" s="160" customFormat="1" ht="28.5" x14ac:dyDescent="0.25">
      <c r="A211" s="60">
        <f>ROW()</f>
        <v>211</v>
      </c>
      <c r="B211" s="67">
        <f t="shared" si="7"/>
        <v>199</v>
      </c>
      <c r="C211" s="163" t="s">
        <v>765</v>
      </c>
      <c r="D211" s="63" t="s">
        <v>471</v>
      </c>
      <c r="E211" s="58"/>
      <c r="F211" s="59"/>
      <c r="G211" s="64"/>
      <c r="H211" s="64" t="s">
        <v>165</v>
      </c>
      <c r="I211" s="65">
        <v>5.76</v>
      </c>
      <c r="J211" s="66">
        <f t="shared" si="6"/>
        <v>0</v>
      </c>
    </row>
    <row r="212" spans="1:10" s="160" customFormat="1" ht="28.5" x14ac:dyDescent="0.25">
      <c r="A212" s="60">
        <f>ROW()</f>
        <v>212</v>
      </c>
      <c r="B212" s="67">
        <f t="shared" si="7"/>
        <v>200</v>
      </c>
      <c r="C212" s="163" t="s">
        <v>765</v>
      </c>
      <c r="D212" s="63" t="s">
        <v>472</v>
      </c>
      <c r="E212" s="58"/>
      <c r="F212" s="59"/>
      <c r="G212" s="64"/>
      <c r="H212" s="64" t="s">
        <v>366</v>
      </c>
      <c r="I212" s="65">
        <v>1.37</v>
      </c>
      <c r="J212" s="66">
        <f t="shared" si="6"/>
        <v>0</v>
      </c>
    </row>
    <row r="213" spans="1:10" s="160" customFormat="1" ht="28.5" x14ac:dyDescent="0.25">
      <c r="A213" s="60">
        <f>ROW()</f>
        <v>213</v>
      </c>
      <c r="B213" s="67">
        <f t="shared" si="7"/>
        <v>201</v>
      </c>
      <c r="C213" s="163" t="s">
        <v>765</v>
      </c>
      <c r="D213" s="63" t="s">
        <v>205</v>
      </c>
      <c r="E213" s="58"/>
      <c r="F213" s="59"/>
      <c r="G213" s="64"/>
      <c r="H213" s="64" t="s">
        <v>165</v>
      </c>
      <c r="I213" s="65">
        <v>2.73</v>
      </c>
      <c r="J213" s="66">
        <f t="shared" si="6"/>
        <v>0</v>
      </c>
    </row>
    <row r="214" spans="1:10" s="160" customFormat="1" ht="28.5" x14ac:dyDescent="0.25">
      <c r="A214" s="60">
        <f>ROW()</f>
        <v>214</v>
      </c>
      <c r="B214" s="67">
        <f t="shared" si="7"/>
        <v>202</v>
      </c>
      <c r="C214" s="163" t="s">
        <v>765</v>
      </c>
      <c r="D214" s="63" t="s">
        <v>473</v>
      </c>
      <c r="E214" s="58"/>
      <c r="F214" s="59"/>
      <c r="G214" s="64"/>
      <c r="H214" s="64" t="s">
        <v>165</v>
      </c>
      <c r="I214" s="65">
        <v>0.37</v>
      </c>
      <c r="J214" s="66">
        <f t="shared" si="6"/>
        <v>0</v>
      </c>
    </row>
    <row r="215" spans="1:10" s="160" customFormat="1" ht="28.5" x14ac:dyDescent="0.25">
      <c r="A215" s="60">
        <f>ROW()</f>
        <v>215</v>
      </c>
      <c r="B215" s="67">
        <f t="shared" si="7"/>
        <v>203</v>
      </c>
      <c r="C215" s="163" t="s">
        <v>765</v>
      </c>
      <c r="D215" s="63" t="s">
        <v>474</v>
      </c>
      <c r="E215" s="58"/>
      <c r="F215" s="59"/>
      <c r="G215" s="64"/>
      <c r="H215" s="64" t="s">
        <v>165</v>
      </c>
      <c r="I215" s="65">
        <v>2.5</v>
      </c>
      <c r="J215" s="66">
        <f t="shared" si="6"/>
        <v>0</v>
      </c>
    </row>
    <row r="216" spans="1:10" s="160" customFormat="1" ht="28.5" x14ac:dyDescent="0.25">
      <c r="A216" s="60">
        <f>ROW()</f>
        <v>216</v>
      </c>
      <c r="B216" s="67">
        <f t="shared" si="7"/>
        <v>204</v>
      </c>
      <c r="C216" s="163" t="s">
        <v>765</v>
      </c>
      <c r="D216" s="63" t="s">
        <v>475</v>
      </c>
      <c r="E216" s="58"/>
      <c r="F216" s="59"/>
      <c r="G216" s="64"/>
      <c r="H216" s="64" t="s">
        <v>165</v>
      </c>
      <c r="I216" s="65">
        <v>1.36</v>
      </c>
      <c r="J216" s="66">
        <f t="shared" si="6"/>
        <v>0</v>
      </c>
    </row>
    <row r="217" spans="1:10" s="160" customFormat="1" ht="28.5" x14ac:dyDescent="0.25">
      <c r="A217" s="60">
        <f>ROW()</f>
        <v>217</v>
      </c>
      <c r="B217" s="67">
        <f t="shared" si="7"/>
        <v>205</v>
      </c>
      <c r="C217" s="163" t="s">
        <v>765</v>
      </c>
      <c r="D217" s="63" t="s">
        <v>476</v>
      </c>
      <c r="E217" s="58"/>
      <c r="F217" s="59"/>
      <c r="G217" s="64"/>
      <c r="H217" s="64" t="s">
        <v>366</v>
      </c>
      <c r="I217" s="65">
        <v>0.78</v>
      </c>
      <c r="J217" s="66">
        <f t="shared" si="6"/>
        <v>0</v>
      </c>
    </row>
    <row r="218" spans="1:10" s="160" customFormat="1" ht="28.5" x14ac:dyDescent="0.25">
      <c r="A218" s="60">
        <f>ROW()</f>
        <v>218</v>
      </c>
      <c r="B218" s="67">
        <f t="shared" si="7"/>
        <v>206</v>
      </c>
      <c r="C218" s="163" t="s">
        <v>765</v>
      </c>
      <c r="D218" s="63" t="s">
        <v>477</v>
      </c>
      <c r="E218" s="58"/>
      <c r="F218" s="59"/>
      <c r="G218" s="64"/>
      <c r="H218" s="64" t="s">
        <v>165</v>
      </c>
      <c r="I218" s="65">
        <v>1.37</v>
      </c>
      <c r="J218" s="66">
        <f t="shared" si="6"/>
        <v>0</v>
      </c>
    </row>
    <row r="219" spans="1:10" s="160" customFormat="1" ht="28.5" x14ac:dyDescent="0.25">
      <c r="A219" s="60">
        <f>ROW()</f>
        <v>219</v>
      </c>
      <c r="B219" s="67">
        <f t="shared" si="7"/>
        <v>207</v>
      </c>
      <c r="C219" s="163" t="s">
        <v>765</v>
      </c>
      <c r="D219" s="63" t="s">
        <v>478</v>
      </c>
      <c r="E219" s="58"/>
      <c r="F219" s="59"/>
      <c r="G219" s="64"/>
      <c r="H219" s="64" t="s">
        <v>165</v>
      </c>
      <c r="I219" s="65">
        <v>1.05</v>
      </c>
      <c r="J219" s="66">
        <f t="shared" si="6"/>
        <v>0</v>
      </c>
    </row>
    <row r="220" spans="1:10" s="160" customFormat="1" ht="28.5" x14ac:dyDescent="0.25">
      <c r="A220" s="60">
        <f>ROW()</f>
        <v>220</v>
      </c>
      <c r="B220" s="67">
        <f t="shared" si="7"/>
        <v>208</v>
      </c>
      <c r="C220" s="163" t="s">
        <v>765</v>
      </c>
      <c r="D220" s="63" t="s">
        <v>231</v>
      </c>
      <c r="E220" s="58"/>
      <c r="F220" s="59"/>
      <c r="G220" s="64"/>
      <c r="H220" s="64" t="s">
        <v>165</v>
      </c>
      <c r="I220" s="65">
        <v>1.43</v>
      </c>
      <c r="J220" s="66">
        <f t="shared" si="6"/>
        <v>0</v>
      </c>
    </row>
    <row r="221" spans="1:10" s="160" customFormat="1" ht="28.5" x14ac:dyDescent="0.25">
      <c r="A221" s="60">
        <f>ROW()</f>
        <v>221</v>
      </c>
      <c r="B221" s="67">
        <f t="shared" si="7"/>
        <v>209</v>
      </c>
      <c r="C221" s="163" t="s">
        <v>765</v>
      </c>
      <c r="D221" s="63" t="s">
        <v>479</v>
      </c>
      <c r="E221" s="58"/>
      <c r="F221" s="59"/>
      <c r="G221" s="64"/>
      <c r="H221" s="64" t="s">
        <v>366</v>
      </c>
      <c r="I221" s="65">
        <v>1.49</v>
      </c>
      <c r="J221" s="66">
        <f t="shared" si="6"/>
        <v>0</v>
      </c>
    </row>
    <row r="222" spans="1:10" s="160" customFormat="1" ht="28.5" x14ac:dyDescent="0.25">
      <c r="A222" s="60">
        <f>ROW()</f>
        <v>222</v>
      </c>
      <c r="B222" s="67">
        <f t="shared" si="7"/>
        <v>210</v>
      </c>
      <c r="C222" s="163" t="s">
        <v>765</v>
      </c>
      <c r="D222" s="63" t="s">
        <v>480</v>
      </c>
      <c r="E222" s="58"/>
      <c r="F222" s="59"/>
      <c r="G222" s="64"/>
      <c r="H222" s="64" t="s">
        <v>453</v>
      </c>
      <c r="I222" s="65">
        <v>1.48</v>
      </c>
      <c r="J222" s="66">
        <f t="shared" si="6"/>
        <v>0</v>
      </c>
    </row>
    <row r="223" spans="1:10" s="160" customFormat="1" ht="28.5" x14ac:dyDescent="0.25">
      <c r="A223" s="60">
        <f>ROW()</f>
        <v>223</v>
      </c>
      <c r="B223" s="67">
        <f t="shared" si="7"/>
        <v>211</v>
      </c>
      <c r="C223" s="163" t="s">
        <v>765</v>
      </c>
      <c r="D223" s="63" t="s">
        <v>481</v>
      </c>
      <c r="E223" s="58"/>
      <c r="F223" s="59"/>
      <c r="G223" s="64"/>
      <c r="H223" s="64" t="s">
        <v>165</v>
      </c>
      <c r="I223" s="65">
        <v>4.71</v>
      </c>
      <c r="J223" s="66">
        <f t="shared" si="6"/>
        <v>0</v>
      </c>
    </row>
    <row r="224" spans="1:10" s="160" customFormat="1" ht="28.5" x14ac:dyDescent="0.25">
      <c r="A224" s="60">
        <f>ROW()</f>
        <v>224</v>
      </c>
      <c r="B224" s="67">
        <f t="shared" si="7"/>
        <v>212</v>
      </c>
      <c r="C224" s="163" t="s">
        <v>765</v>
      </c>
      <c r="D224" s="63" t="s">
        <v>482</v>
      </c>
      <c r="E224" s="58"/>
      <c r="F224" s="59"/>
      <c r="G224" s="64"/>
      <c r="H224" s="64" t="s">
        <v>364</v>
      </c>
      <c r="I224" s="65">
        <v>0.41</v>
      </c>
      <c r="J224" s="66">
        <f t="shared" si="6"/>
        <v>0</v>
      </c>
    </row>
    <row r="225" spans="1:10" s="160" customFormat="1" ht="28.5" x14ac:dyDescent="0.25">
      <c r="A225" s="60">
        <f>ROW()</f>
        <v>225</v>
      </c>
      <c r="B225" s="67">
        <f t="shared" si="7"/>
        <v>213</v>
      </c>
      <c r="C225" s="163" t="s">
        <v>765</v>
      </c>
      <c r="D225" s="63" t="s">
        <v>483</v>
      </c>
      <c r="E225" s="58"/>
      <c r="F225" s="59"/>
      <c r="G225" s="64"/>
      <c r="H225" s="64" t="s">
        <v>484</v>
      </c>
      <c r="I225" s="65">
        <v>0.84</v>
      </c>
      <c r="J225" s="66">
        <f t="shared" si="6"/>
        <v>0</v>
      </c>
    </row>
    <row r="226" spans="1:10" s="160" customFormat="1" ht="28.5" x14ac:dyDescent="0.25">
      <c r="A226" s="60">
        <f>ROW()</f>
        <v>226</v>
      </c>
      <c r="B226" s="67">
        <f t="shared" si="7"/>
        <v>214</v>
      </c>
      <c r="C226" s="163" t="s">
        <v>765</v>
      </c>
      <c r="D226" s="63" t="s">
        <v>485</v>
      </c>
      <c r="E226" s="58"/>
      <c r="F226" s="59"/>
      <c r="G226" s="64"/>
      <c r="H226" s="64" t="s">
        <v>486</v>
      </c>
      <c r="I226" s="65">
        <v>16.68</v>
      </c>
      <c r="J226" s="66">
        <f t="shared" si="6"/>
        <v>0</v>
      </c>
    </row>
    <row r="227" spans="1:10" s="160" customFormat="1" ht="28.5" x14ac:dyDescent="0.25">
      <c r="A227" s="60">
        <f>ROW()</f>
        <v>227</v>
      </c>
      <c r="B227" s="67">
        <f t="shared" si="7"/>
        <v>215</v>
      </c>
      <c r="C227" s="163" t="s">
        <v>765</v>
      </c>
      <c r="D227" s="63" t="s">
        <v>487</v>
      </c>
      <c r="E227" s="58"/>
      <c r="F227" s="59"/>
      <c r="G227" s="64"/>
      <c r="H227" s="64" t="s">
        <v>165</v>
      </c>
      <c r="I227" s="65">
        <v>0.49</v>
      </c>
      <c r="J227" s="66">
        <f t="shared" si="6"/>
        <v>0</v>
      </c>
    </row>
    <row r="228" spans="1:10" s="160" customFormat="1" ht="28.5" x14ac:dyDescent="0.25">
      <c r="A228" s="60">
        <f>ROW()</f>
        <v>228</v>
      </c>
      <c r="B228" s="67">
        <f t="shared" si="7"/>
        <v>216</v>
      </c>
      <c r="C228" s="163" t="s">
        <v>765</v>
      </c>
      <c r="D228" s="63" t="s">
        <v>488</v>
      </c>
      <c r="E228" s="58"/>
      <c r="F228" s="59"/>
      <c r="G228" s="64"/>
      <c r="H228" s="64" t="s">
        <v>204</v>
      </c>
      <c r="I228" s="65">
        <v>3.93</v>
      </c>
      <c r="J228" s="66">
        <f t="shared" si="6"/>
        <v>0</v>
      </c>
    </row>
    <row r="229" spans="1:10" s="160" customFormat="1" ht="28.5" x14ac:dyDescent="0.25">
      <c r="A229" s="60">
        <f>ROW()</f>
        <v>229</v>
      </c>
      <c r="B229" s="67">
        <f t="shared" si="7"/>
        <v>217</v>
      </c>
      <c r="C229" s="163" t="s">
        <v>765</v>
      </c>
      <c r="D229" s="63" t="s">
        <v>489</v>
      </c>
      <c r="E229" s="58"/>
      <c r="F229" s="59"/>
      <c r="G229" s="64"/>
      <c r="H229" s="64" t="s">
        <v>204</v>
      </c>
      <c r="I229" s="65">
        <v>0.56000000000000005</v>
      </c>
      <c r="J229" s="66">
        <f t="shared" si="6"/>
        <v>0</v>
      </c>
    </row>
    <row r="230" spans="1:10" s="160" customFormat="1" ht="28.5" x14ac:dyDescent="0.25">
      <c r="A230" s="60">
        <f>ROW()</f>
        <v>230</v>
      </c>
      <c r="B230" s="67">
        <f t="shared" si="7"/>
        <v>218</v>
      </c>
      <c r="C230" s="163" t="s">
        <v>765</v>
      </c>
      <c r="D230" s="63" t="s">
        <v>490</v>
      </c>
      <c r="E230" s="58"/>
      <c r="F230" s="59"/>
      <c r="G230" s="64"/>
      <c r="H230" s="64" t="s">
        <v>204</v>
      </c>
      <c r="I230" s="65">
        <v>1.04</v>
      </c>
      <c r="J230" s="66">
        <f t="shared" si="6"/>
        <v>0</v>
      </c>
    </row>
    <row r="231" spans="1:10" s="160" customFormat="1" ht="28.5" x14ac:dyDescent="0.25">
      <c r="A231" s="60">
        <f>ROW()</f>
        <v>231</v>
      </c>
      <c r="B231" s="67">
        <f t="shared" si="7"/>
        <v>219</v>
      </c>
      <c r="C231" s="163" t="s">
        <v>765</v>
      </c>
      <c r="D231" s="63" t="s">
        <v>491</v>
      </c>
      <c r="E231" s="58"/>
      <c r="F231" s="59"/>
      <c r="G231" s="64"/>
      <c r="H231" s="64" t="s">
        <v>204</v>
      </c>
      <c r="I231" s="65">
        <v>3.22</v>
      </c>
      <c r="J231" s="66">
        <f t="shared" si="6"/>
        <v>0</v>
      </c>
    </row>
    <row r="232" spans="1:10" s="160" customFormat="1" ht="28.5" x14ac:dyDescent="0.25">
      <c r="A232" s="60">
        <f>ROW()</f>
        <v>232</v>
      </c>
      <c r="B232" s="67">
        <f t="shared" si="7"/>
        <v>220</v>
      </c>
      <c r="C232" s="165" t="s">
        <v>767</v>
      </c>
      <c r="D232" s="63" t="s">
        <v>232</v>
      </c>
      <c r="E232" s="58"/>
      <c r="F232" s="59"/>
      <c r="G232" s="64"/>
      <c r="H232" s="64" t="s">
        <v>165</v>
      </c>
      <c r="I232" s="65">
        <v>4.34</v>
      </c>
      <c r="J232" s="66">
        <f t="shared" si="6"/>
        <v>0</v>
      </c>
    </row>
    <row r="233" spans="1:10" s="160" customFormat="1" ht="28.5" x14ac:dyDescent="0.25">
      <c r="A233" s="60">
        <f>ROW()</f>
        <v>233</v>
      </c>
      <c r="B233" s="67">
        <f t="shared" si="7"/>
        <v>221</v>
      </c>
      <c r="C233" s="165" t="s">
        <v>767</v>
      </c>
      <c r="D233" s="63" t="s">
        <v>492</v>
      </c>
      <c r="E233" s="58"/>
      <c r="F233" s="59"/>
      <c r="G233" s="64"/>
      <c r="H233" s="64" t="s">
        <v>165</v>
      </c>
      <c r="I233" s="65">
        <v>5.34</v>
      </c>
      <c r="J233" s="66">
        <f t="shared" si="6"/>
        <v>0</v>
      </c>
    </row>
    <row r="234" spans="1:10" s="160" customFormat="1" ht="28.5" x14ac:dyDescent="0.25">
      <c r="A234" s="60">
        <f>ROW()</f>
        <v>234</v>
      </c>
      <c r="B234" s="67">
        <f t="shared" si="7"/>
        <v>222</v>
      </c>
      <c r="C234" s="165" t="s">
        <v>767</v>
      </c>
      <c r="D234" s="63" t="s">
        <v>493</v>
      </c>
      <c r="E234" s="58"/>
      <c r="F234" s="59"/>
      <c r="G234" s="64"/>
      <c r="H234" s="64" t="s">
        <v>304</v>
      </c>
      <c r="I234" s="65">
        <v>0.91</v>
      </c>
      <c r="J234" s="66">
        <f t="shared" si="6"/>
        <v>0</v>
      </c>
    </row>
    <row r="235" spans="1:10" s="160" customFormat="1" ht="28.5" x14ac:dyDescent="0.25">
      <c r="A235" s="60">
        <f>ROW()</f>
        <v>235</v>
      </c>
      <c r="B235" s="67">
        <f t="shared" si="7"/>
        <v>223</v>
      </c>
      <c r="C235" s="165" t="s">
        <v>767</v>
      </c>
      <c r="D235" s="63" t="s">
        <v>494</v>
      </c>
      <c r="E235" s="58"/>
      <c r="F235" s="59"/>
      <c r="G235" s="64"/>
      <c r="H235" s="64" t="s">
        <v>204</v>
      </c>
      <c r="I235" s="65">
        <v>3.51</v>
      </c>
      <c r="J235" s="66">
        <f t="shared" si="6"/>
        <v>0</v>
      </c>
    </row>
    <row r="236" spans="1:10" s="160" customFormat="1" ht="28.5" x14ac:dyDescent="0.25">
      <c r="A236" s="60">
        <f>ROW()</f>
        <v>236</v>
      </c>
      <c r="B236" s="67">
        <f t="shared" si="7"/>
        <v>224</v>
      </c>
      <c r="C236" s="165" t="s">
        <v>767</v>
      </c>
      <c r="D236" s="63" t="s">
        <v>495</v>
      </c>
      <c r="E236" s="58"/>
      <c r="F236" s="59"/>
      <c r="G236" s="64"/>
      <c r="H236" s="64" t="s">
        <v>165</v>
      </c>
      <c r="I236" s="65">
        <v>4.45</v>
      </c>
      <c r="J236" s="66">
        <f t="shared" si="6"/>
        <v>0</v>
      </c>
    </row>
    <row r="237" spans="1:10" s="160" customFormat="1" ht="28.5" x14ac:dyDescent="0.25">
      <c r="A237" s="60">
        <f>ROW()</f>
        <v>237</v>
      </c>
      <c r="B237" s="67">
        <f t="shared" si="7"/>
        <v>225</v>
      </c>
      <c r="C237" s="165" t="s">
        <v>767</v>
      </c>
      <c r="D237" s="63" t="s">
        <v>496</v>
      </c>
      <c r="E237" s="58"/>
      <c r="F237" s="59"/>
      <c r="G237" s="64"/>
      <c r="H237" s="64" t="s">
        <v>165</v>
      </c>
      <c r="I237" s="65">
        <v>2.74</v>
      </c>
      <c r="J237" s="66">
        <f t="shared" si="6"/>
        <v>0</v>
      </c>
    </row>
    <row r="238" spans="1:10" s="160" customFormat="1" ht="28.5" x14ac:dyDescent="0.25">
      <c r="A238" s="60">
        <f>ROW()</f>
        <v>238</v>
      </c>
      <c r="B238" s="67">
        <f t="shared" si="7"/>
        <v>226</v>
      </c>
      <c r="C238" s="165" t="s">
        <v>767</v>
      </c>
      <c r="D238" s="63" t="s">
        <v>497</v>
      </c>
      <c r="E238" s="58"/>
      <c r="F238" s="59"/>
      <c r="G238" s="64"/>
      <c r="H238" s="64" t="s">
        <v>165</v>
      </c>
      <c r="I238" s="65">
        <v>5.31</v>
      </c>
      <c r="J238" s="66">
        <f t="shared" si="6"/>
        <v>0</v>
      </c>
    </row>
    <row r="239" spans="1:10" s="160" customFormat="1" ht="28.5" x14ac:dyDescent="0.25">
      <c r="A239" s="60">
        <f>ROW()</f>
        <v>239</v>
      </c>
      <c r="B239" s="67">
        <f t="shared" si="7"/>
        <v>227</v>
      </c>
      <c r="C239" s="165" t="s">
        <v>767</v>
      </c>
      <c r="D239" s="63" t="s">
        <v>498</v>
      </c>
      <c r="E239" s="58"/>
      <c r="F239" s="59"/>
      <c r="G239" s="64"/>
      <c r="H239" s="64" t="s">
        <v>165</v>
      </c>
      <c r="I239" s="65">
        <v>2.29</v>
      </c>
      <c r="J239" s="66">
        <f t="shared" si="6"/>
        <v>0</v>
      </c>
    </row>
    <row r="240" spans="1:10" s="160" customFormat="1" ht="28.5" x14ac:dyDescent="0.25">
      <c r="A240" s="60">
        <f>ROW()</f>
        <v>240</v>
      </c>
      <c r="B240" s="67">
        <f t="shared" si="7"/>
        <v>228</v>
      </c>
      <c r="C240" s="165" t="s">
        <v>767</v>
      </c>
      <c r="D240" s="63" t="s">
        <v>499</v>
      </c>
      <c r="E240" s="58"/>
      <c r="F240" s="59"/>
      <c r="G240" s="64"/>
      <c r="H240" s="64" t="s">
        <v>304</v>
      </c>
      <c r="I240" s="65">
        <v>0.08</v>
      </c>
      <c r="J240" s="66">
        <f t="shared" si="6"/>
        <v>0</v>
      </c>
    </row>
    <row r="241" spans="1:10" s="160" customFormat="1" ht="28.5" x14ac:dyDescent="0.25">
      <c r="A241" s="60">
        <f>ROW()</f>
        <v>241</v>
      </c>
      <c r="B241" s="67">
        <f t="shared" si="7"/>
        <v>229</v>
      </c>
      <c r="C241" s="165" t="s">
        <v>767</v>
      </c>
      <c r="D241" s="63" t="s">
        <v>500</v>
      </c>
      <c r="E241" s="58"/>
      <c r="F241" s="59"/>
      <c r="G241" s="64"/>
      <c r="H241" s="64" t="s">
        <v>165</v>
      </c>
      <c r="I241" s="65">
        <v>6.71</v>
      </c>
      <c r="J241" s="66">
        <f t="shared" si="6"/>
        <v>0</v>
      </c>
    </row>
    <row r="242" spans="1:10" s="160" customFormat="1" ht="28.5" x14ac:dyDescent="0.25">
      <c r="A242" s="60">
        <f>ROW()</f>
        <v>242</v>
      </c>
      <c r="B242" s="67">
        <f t="shared" si="7"/>
        <v>230</v>
      </c>
      <c r="C242" s="165" t="s">
        <v>767</v>
      </c>
      <c r="D242" s="63" t="s">
        <v>501</v>
      </c>
      <c r="E242" s="58"/>
      <c r="F242" s="59"/>
      <c r="G242" s="64"/>
      <c r="H242" s="64" t="s">
        <v>304</v>
      </c>
      <c r="I242" s="65">
        <v>0.1</v>
      </c>
      <c r="J242" s="66">
        <f t="shared" si="6"/>
        <v>0</v>
      </c>
    </row>
    <row r="243" spans="1:10" s="160" customFormat="1" ht="28.5" x14ac:dyDescent="0.25">
      <c r="A243" s="60">
        <f>ROW()</f>
        <v>243</v>
      </c>
      <c r="B243" s="67">
        <f t="shared" si="7"/>
        <v>231</v>
      </c>
      <c r="C243" s="165" t="s">
        <v>767</v>
      </c>
      <c r="D243" s="63" t="s">
        <v>502</v>
      </c>
      <c r="E243" s="58"/>
      <c r="F243" s="59"/>
      <c r="G243" s="64"/>
      <c r="H243" s="64" t="s">
        <v>304</v>
      </c>
      <c r="I243" s="65">
        <v>1.22</v>
      </c>
      <c r="J243" s="66">
        <f t="shared" si="6"/>
        <v>0</v>
      </c>
    </row>
    <row r="244" spans="1:10" s="160" customFormat="1" ht="28.5" x14ac:dyDescent="0.25">
      <c r="A244" s="60">
        <f>ROW()</f>
        <v>244</v>
      </c>
      <c r="B244" s="67">
        <f t="shared" si="7"/>
        <v>232</v>
      </c>
      <c r="C244" s="165" t="s">
        <v>767</v>
      </c>
      <c r="D244" s="63" t="s">
        <v>503</v>
      </c>
      <c r="E244" s="58"/>
      <c r="F244" s="59"/>
      <c r="G244" s="64"/>
      <c r="H244" s="64" t="s">
        <v>165</v>
      </c>
      <c r="I244" s="65">
        <v>17.79</v>
      </c>
      <c r="J244" s="66">
        <f t="shared" si="6"/>
        <v>0</v>
      </c>
    </row>
    <row r="245" spans="1:10" s="160" customFormat="1" ht="28.5" x14ac:dyDescent="0.25">
      <c r="A245" s="60">
        <f>ROW()</f>
        <v>245</v>
      </c>
      <c r="B245" s="67">
        <f t="shared" si="7"/>
        <v>233</v>
      </c>
      <c r="C245" s="163" t="s">
        <v>765</v>
      </c>
      <c r="D245" s="63" t="s">
        <v>504</v>
      </c>
      <c r="E245" s="58"/>
      <c r="F245" s="59"/>
      <c r="G245" s="64"/>
      <c r="H245" s="64" t="s">
        <v>366</v>
      </c>
      <c r="I245" s="65">
        <v>3.19</v>
      </c>
      <c r="J245" s="66">
        <f t="shared" si="6"/>
        <v>0</v>
      </c>
    </row>
    <row r="246" spans="1:10" s="160" customFormat="1" ht="28.5" x14ac:dyDescent="0.25">
      <c r="A246" s="60">
        <f>ROW()</f>
        <v>246</v>
      </c>
      <c r="B246" s="67">
        <f t="shared" si="7"/>
        <v>234</v>
      </c>
      <c r="C246" s="166" t="s">
        <v>768</v>
      </c>
      <c r="D246" s="63" t="s">
        <v>505</v>
      </c>
      <c r="E246" s="58"/>
      <c r="F246" s="59"/>
      <c r="G246" s="64"/>
      <c r="H246" s="64" t="s">
        <v>165</v>
      </c>
      <c r="I246" s="65">
        <v>5.23</v>
      </c>
      <c r="J246" s="66">
        <f t="shared" si="6"/>
        <v>0</v>
      </c>
    </row>
    <row r="247" spans="1:10" s="160" customFormat="1" ht="28.5" x14ac:dyDescent="0.25">
      <c r="A247" s="60">
        <f>ROW()</f>
        <v>247</v>
      </c>
      <c r="B247" s="67">
        <f t="shared" si="7"/>
        <v>235</v>
      </c>
      <c r="C247" s="166" t="s">
        <v>768</v>
      </c>
      <c r="D247" s="63" t="s">
        <v>506</v>
      </c>
      <c r="E247" s="58"/>
      <c r="F247" s="59"/>
      <c r="G247" s="64"/>
      <c r="H247" s="64" t="s">
        <v>165</v>
      </c>
      <c r="I247" s="65">
        <v>3.61</v>
      </c>
      <c r="J247" s="66">
        <f t="shared" si="6"/>
        <v>0</v>
      </c>
    </row>
    <row r="248" spans="1:10" s="160" customFormat="1" ht="28.5" x14ac:dyDescent="0.25">
      <c r="A248" s="60">
        <f>ROW()</f>
        <v>248</v>
      </c>
      <c r="B248" s="67">
        <f t="shared" si="7"/>
        <v>236</v>
      </c>
      <c r="C248" s="166" t="s">
        <v>768</v>
      </c>
      <c r="D248" s="63" t="s">
        <v>507</v>
      </c>
      <c r="E248" s="58"/>
      <c r="F248" s="59"/>
      <c r="G248" s="64"/>
      <c r="H248" s="64" t="s">
        <v>165</v>
      </c>
      <c r="I248" s="65">
        <v>1.2</v>
      </c>
      <c r="J248" s="66">
        <f t="shared" si="6"/>
        <v>0</v>
      </c>
    </row>
    <row r="249" spans="1:10" s="160" customFormat="1" ht="28.5" x14ac:dyDescent="0.25">
      <c r="A249" s="60">
        <f>ROW()</f>
        <v>249</v>
      </c>
      <c r="B249" s="67">
        <f t="shared" si="7"/>
        <v>237</v>
      </c>
      <c r="C249" s="166" t="s">
        <v>768</v>
      </c>
      <c r="D249" s="63" t="s">
        <v>508</v>
      </c>
      <c r="E249" s="58"/>
      <c r="F249" s="59"/>
      <c r="G249" s="64"/>
      <c r="H249" s="64" t="s">
        <v>165</v>
      </c>
      <c r="I249" s="65">
        <v>1.37</v>
      </c>
      <c r="J249" s="66">
        <f t="shared" si="6"/>
        <v>0</v>
      </c>
    </row>
    <row r="250" spans="1:10" s="160" customFormat="1" ht="28.5" x14ac:dyDescent="0.25">
      <c r="A250" s="60">
        <f>ROW()</f>
        <v>250</v>
      </c>
      <c r="B250" s="67">
        <f t="shared" si="7"/>
        <v>238</v>
      </c>
      <c r="C250" s="166" t="s">
        <v>768</v>
      </c>
      <c r="D250" s="63" t="s">
        <v>509</v>
      </c>
      <c r="E250" s="58"/>
      <c r="F250" s="59"/>
      <c r="G250" s="64"/>
      <c r="H250" s="64" t="s">
        <v>510</v>
      </c>
      <c r="I250" s="65">
        <v>11.34</v>
      </c>
      <c r="J250" s="66">
        <f t="shared" si="6"/>
        <v>0</v>
      </c>
    </row>
    <row r="251" spans="1:10" s="160" customFormat="1" ht="28.5" x14ac:dyDescent="0.25">
      <c r="A251" s="60">
        <f>ROW()</f>
        <v>251</v>
      </c>
      <c r="B251" s="67">
        <f t="shared" si="7"/>
        <v>239</v>
      </c>
      <c r="C251" s="166" t="s">
        <v>768</v>
      </c>
      <c r="D251" s="63" t="s">
        <v>511</v>
      </c>
      <c r="E251" s="58"/>
      <c r="F251" s="59"/>
      <c r="G251" s="64"/>
      <c r="H251" s="64" t="s">
        <v>165</v>
      </c>
      <c r="I251" s="65">
        <v>7.81</v>
      </c>
      <c r="J251" s="66">
        <f t="shared" si="6"/>
        <v>0</v>
      </c>
    </row>
    <row r="252" spans="1:10" s="160" customFormat="1" ht="28.5" x14ac:dyDescent="0.25">
      <c r="A252" s="60">
        <f>ROW()</f>
        <v>252</v>
      </c>
      <c r="B252" s="67">
        <f t="shared" si="7"/>
        <v>240</v>
      </c>
      <c r="C252" s="166" t="s">
        <v>768</v>
      </c>
      <c r="D252" s="63" t="s">
        <v>512</v>
      </c>
      <c r="E252" s="58"/>
      <c r="F252" s="59"/>
      <c r="G252" s="64"/>
      <c r="H252" s="64" t="s">
        <v>165</v>
      </c>
      <c r="I252" s="65">
        <v>7.94</v>
      </c>
      <c r="J252" s="66">
        <f t="shared" si="6"/>
        <v>0</v>
      </c>
    </row>
    <row r="253" spans="1:10" s="160" customFormat="1" ht="28.5" x14ac:dyDescent="0.25">
      <c r="A253" s="60">
        <f>ROW()</f>
        <v>253</v>
      </c>
      <c r="B253" s="67">
        <f t="shared" si="7"/>
        <v>241</v>
      </c>
      <c r="C253" s="166" t="s">
        <v>768</v>
      </c>
      <c r="D253" s="63" t="s">
        <v>513</v>
      </c>
      <c r="E253" s="58"/>
      <c r="F253" s="59"/>
      <c r="G253" s="64"/>
      <c r="H253" s="64" t="s">
        <v>165</v>
      </c>
      <c r="I253" s="65">
        <v>7.85</v>
      </c>
      <c r="J253" s="66">
        <f t="shared" si="6"/>
        <v>0</v>
      </c>
    </row>
    <row r="254" spans="1:10" s="160" customFormat="1" ht="28.5" x14ac:dyDescent="0.25">
      <c r="A254" s="60">
        <f>ROW()</f>
        <v>254</v>
      </c>
      <c r="B254" s="67">
        <f t="shared" si="7"/>
        <v>242</v>
      </c>
      <c r="C254" s="166" t="s">
        <v>768</v>
      </c>
      <c r="D254" s="63" t="s">
        <v>514</v>
      </c>
      <c r="E254" s="58"/>
      <c r="F254" s="59"/>
      <c r="G254" s="64"/>
      <c r="H254" s="64" t="s">
        <v>165</v>
      </c>
      <c r="I254" s="65">
        <v>11.97</v>
      </c>
      <c r="J254" s="66">
        <f t="shared" si="6"/>
        <v>0</v>
      </c>
    </row>
    <row r="255" spans="1:10" s="160" customFormat="1" ht="28.5" x14ac:dyDescent="0.25">
      <c r="A255" s="60">
        <f>ROW()</f>
        <v>255</v>
      </c>
      <c r="B255" s="67">
        <f t="shared" si="7"/>
        <v>243</v>
      </c>
      <c r="C255" s="166" t="s">
        <v>768</v>
      </c>
      <c r="D255" s="63" t="s">
        <v>515</v>
      </c>
      <c r="E255" s="58"/>
      <c r="F255" s="59"/>
      <c r="G255" s="64"/>
      <c r="H255" s="64" t="s">
        <v>165</v>
      </c>
      <c r="I255" s="65">
        <v>6.28</v>
      </c>
      <c r="J255" s="66">
        <f t="shared" si="6"/>
        <v>0</v>
      </c>
    </row>
    <row r="256" spans="1:10" s="160" customFormat="1" ht="28.5" x14ac:dyDescent="0.25">
      <c r="A256" s="60">
        <f>ROW()</f>
        <v>256</v>
      </c>
      <c r="B256" s="67">
        <f t="shared" si="7"/>
        <v>244</v>
      </c>
      <c r="C256" s="166" t="s">
        <v>768</v>
      </c>
      <c r="D256" s="63" t="s">
        <v>516</v>
      </c>
      <c r="E256" s="58"/>
      <c r="F256" s="59"/>
      <c r="G256" s="64"/>
      <c r="H256" s="64" t="s">
        <v>165</v>
      </c>
      <c r="I256" s="65">
        <v>5.79</v>
      </c>
      <c r="J256" s="66">
        <f t="shared" si="6"/>
        <v>0</v>
      </c>
    </row>
    <row r="257" spans="1:10" s="160" customFormat="1" ht="28.5" x14ac:dyDescent="0.25">
      <c r="A257" s="60">
        <f>ROW()</f>
        <v>257</v>
      </c>
      <c r="B257" s="67">
        <f t="shared" si="7"/>
        <v>245</v>
      </c>
      <c r="C257" s="166" t="s">
        <v>768</v>
      </c>
      <c r="D257" s="63" t="s">
        <v>517</v>
      </c>
      <c r="E257" s="58"/>
      <c r="F257" s="59"/>
      <c r="G257" s="64"/>
      <c r="H257" s="64" t="s">
        <v>165</v>
      </c>
      <c r="I257" s="65">
        <v>1.84</v>
      </c>
      <c r="J257" s="66">
        <f t="shared" si="6"/>
        <v>0</v>
      </c>
    </row>
    <row r="258" spans="1:10" s="160" customFormat="1" ht="28.5" x14ac:dyDescent="0.25">
      <c r="A258" s="60">
        <f>ROW()</f>
        <v>258</v>
      </c>
      <c r="B258" s="67">
        <f t="shared" si="7"/>
        <v>246</v>
      </c>
      <c r="C258" s="166" t="s">
        <v>768</v>
      </c>
      <c r="D258" s="63" t="s">
        <v>518</v>
      </c>
      <c r="E258" s="58"/>
      <c r="F258" s="59"/>
      <c r="G258" s="64"/>
      <c r="H258" s="64" t="s">
        <v>165</v>
      </c>
      <c r="I258" s="65">
        <v>1.31</v>
      </c>
      <c r="J258" s="66">
        <f t="shared" si="6"/>
        <v>0</v>
      </c>
    </row>
    <row r="259" spans="1:10" s="160" customFormat="1" ht="28.5" x14ac:dyDescent="0.25">
      <c r="A259" s="60">
        <f>ROW()</f>
        <v>259</v>
      </c>
      <c r="B259" s="67">
        <f t="shared" si="7"/>
        <v>247</v>
      </c>
      <c r="C259" s="166" t="s">
        <v>768</v>
      </c>
      <c r="D259" s="63" t="s">
        <v>519</v>
      </c>
      <c r="E259" s="58"/>
      <c r="F259" s="59"/>
      <c r="G259" s="64"/>
      <c r="H259" s="64" t="s">
        <v>165</v>
      </c>
      <c r="I259" s="65">
        <v>1.4</v>
      </c>
      <c r="J259" s="66">
        <f t="shared" si="6"/>
        <v>0</v>
      </c>
    </row>
    <row r="260" spans="1:10" s="160" customFormat="1" ht="28.5" x14ac:dyDescent="0.25">
      <c r="A260" s="60">
        <f>ROW()</f>
        <v>260</v>
      </c>
      <c r="B260" s="67">
        <f t="shared" si="7"/>
        <v>248</v>
      </c>
      <c r="C260" s="166" t="s">
        <v>768</v>
      </c>
      <c r="D260" s="63" t="s">
        <v>520</v>
      </c>
      <c r="E260" s="58"/>
      <c r="F260" s="59"/>
      <c r="G260" s="64"/>
      <c r="H260" s="64" t="s">
        <v>165</v>
      </c>
      <c r="I260" s="65">
        <v>2.06</v>
      </c>
      <c r="J260" s="66">
        <f t="shared" si="6"/>
        <v>0</v>
      </c>
    </row>
    <row r="261" spans="1:10" s="160" customFormat="1" ht="28.5" x14ac:dyDescent="0.25">
      <c r="A261" s="60">
        <f>ROW()</f>
        <v>261</v>
      </c>
      <c r="B261" s="67">
        <f t="shared" si="7"/>
        <v>249</v>
      </c>
      <c r="C261" s="166" t="s">
        <v>768</v>
      </c>
      <c r="D261" s="63" t="s">
        <v>521</v>
      </c>
      <c r="E261" s="58"/>
      <c r="F261" s="59"/>
      <c r="G261" s="64"/>
      <c r="H261" s="64" t="s">
        <v>165</v>
      </c>
      <c r="I261" s="65">
        <v>7.38</v>
      </c>
      <c r="J261" s="66">
        <f t="shared" si="6"/>
        <v>0</v>
      </c>
    </row>
    <row r="262" spans="1:10" s="160" customFormat="1" ht="28.5" x14ac:dyDescent="0.25">
      <c r="A262" s="60">
        <f>ROW()</f>
        <v>262</v>
      </c>
      <c r="B262" s="67">
        <f t="shared" si="7"/>
        <v>250</v>
      </c>
      <c r="C262" s="166" t="s">
        <v>768</v>
      </c>
      <c r="D262" s="63" t="s">
        <v>522</v>
      </c>
      <c r="E262" s="58"/>
      <c r="F262" s="59"/>
      <c r="G262" s="64"/>
      <c r="H262" s="64" t="s">
        <v>304</v>
      </c>
      <c r="I262" s="65">
        <v>0.32</v>
      </c>
      <c r="J262" s="66">
        <f t="shared" si="6"/>
        <v>0</v>
      </c>
    </row>
    <row r="263" spans="1:10" s="160" customFormat="1" ht="28.5" x14ac:dyDescent="0.25">
      <c r="A263" s="60">
        <f>ROW()</f>
        <v>263</v>
      </c>
      <c r="B263" s="67">
        <f t="shared" si="7"/>
        <v>251</v>
      </c>
      <c r="C263" s="166" t="s">
        <v>768</v>
      </c>
      <c r="D263" s="63" t="s">
        <v>523</v>
      </c>
      <c r="E263" s="58"/>
      <c r="F263" s="59"/>
      <c r="G263" s="64"/>
      <c r="H263" s="64" t="s">
        <v>165</v>
      </c>
      <c r="I263" s="65">
        <v>3.86</v>
      </c>
      <c r="J263" s="66">
        <f t="shared" si="6"/>
        <v>0</v>
      </c>
    </row>
    <row r="264" spans="1:10" s="160" customFormat="1" ht="28.5" x14ac:dyDescent="0.25">
      <c r="A264" s="60">
        <f>ROW()</f>
        <v>264</v>
      </c>
      <c r="B264" s="67">
        <f t="shared" si="7"/>
        <v>252</v>
      </c>
      <c r="C264" s="166" t="s">
        <v>768</v>
      </c>
      <c r="D264" s="63" t="s">
        <v>524</v>
      </c>
      <c r="E264" s="58"/>
      <c r="F264" s="59"/>
      <c r="G264" s="64"/>
      <c r="H264" s="64" t="s">
        <v>165</v>
      </c>
      <c r="I264" s="65">
        <v>24.45</v>
      </c>
      <c r="J264" s="66">
        <f t="shared" si="6"/>
        <v>0</v>
      </c>
    </row>
    <row r="265" spans="1:10" s="160" customFormat="1" ht="28.5" x14ac:dyDescent="0.25">
      <c r="A265" s="60">
        <f>ROW()</f>
        <v>265</v>
      </c>
      <c r="B265" s="67">
        <f t="shared" si="7"/>
        <v>253</v>
      </c>
      <c r="C265" s="166" t="s">
        <v>768</v>
      </c>
      <c r="D265" s="63" t="s">
        <v>525</v>
      </c>
      <c r="E265" s="58"/>
      <c r="F265" s="59"/>
      <c r="G265" s="64"/>
      <c r="H265" s="64" t="s">
        <v>165</v>
      </c>
      <c r="I265" s="65">
        <v>16.32</v>
      </c>
      <c r="J265" s="66">
        <f t="shared" si="6"/>
        <v>0</v>
      </c>
    </row>
    <row r="266" spans="1:10" s="160" customFormat="1" ht="28.5" x14ac:dyDescent="0.25">
      <c r="A266" s="60">
        <f>ROW()</f>
        <v>266</v>
      </c>
      <c r="B266" s="67">
        <f t="shared" si="7"/>
        <v>254</v>
      </c>
      <c r="C266" s="166" t="s">
        <v>768</v>
      </c>
      <c r="D266" s="63" t="s">
        <v>526</v>
      </c>
      <c r="E266" s="58"/>
      <c r="F266" s="59"/>
      <c r="G266" s="64"/>
      <c r="H266" s="64" t="s">
        <v>165</v>
      </c>
      <c r="I266" s="65">
        <v>3.9</v>
      </c>
      <c r="J266" s="66">
        <f t="shared" si="6"/>
        <v>0</v>
      </c>
    </row>
    <row r="267" spans="1:10" s="160" customFormat="1" ht="28.5" x14ac:dyDescent="0.25">
      <c r="A267" s="60">
        <f>ROW()</f>
        <v>267</v>
      </c>
      <c r="B267" s="67">
        <f t="shared" si="7"/>
        <v>255</v>
      </c>
      <c r="C267" s="166" t="s">
        <v>768</v>
      </c>
      <c r="D267" s="63" t="s">
        <v>527</v>
      </c>
      <c r="E267" s="58"/>
      <c r="F267" s="59"/>
      <c r="G267" s="64"/>
      <c r="H267" s="64" t="s">
        <v>304</v>
      </c>
      <c r="I267" s="65">
        <v>4.62</v>
      </c>
      <c r="J267" s="66">
        <f t="shared" si="6"/>
        <v>0</v>
      </c>
    </row>
    <row r="268" spans="1:10" s="160" customFormat="1" ht="28.5" x14ac:dyDescent="0.25">
      <c r="A268" s="60">
        <f>ROW()</f>
        <v>268</v>
      </c>
      <c r="B268" s="67">
        <f t="shared" si="7"/>
        <v>256</v>
      </c>
      <c r="C268" s="166" t="s">
        <v>768</v>
      </c>
      <c r="D268" s="63" t="s">
        <v>528</v>
      </c>
      <c r="E268" s="58"/>
      <c r="F268" s="59"/>
      <c r="G268" s="64"/>
      <c r="H268" s="64" t="s">
        <v>165</v>
      </c>
      <c r="I268" s="65">
        <v>32.15</v>
      </c>
      <c r="J268" s="66">
        <f t="shared" si="6"/>
        <v>0</v>
      </c>
    </row>
    <row r="269" spans="1:10" s="160" customFormat="1" ht="28.5" x14ac:dyDescent="0.25">
      <c r="A269" s="60">
        <f>ROW()</f>
        <v>269</v>
      </c>
      <c r="B269" s="67">
        <f t="shared" si="7"/>
        <v>257</v>
      </c>
      <c r="C269" s="166" t="s">
        <v>768</v>
      </c>
      <c r="D269" s="63" t="s">
        <v>529</v>
      </c>
      <c r="E269" s="58"/>
      <c r="F269" s="59"/>
      <c r="G269" s="64"/>
      <c r="H269" s="64" t="s">
        <v>165</v>
      </c>
      <c r="I269" s="65">
        <v>11.74</v>
      </c>
      <c r="J269" s="66">
        <f t="shared" ref="J269:J332" si="8">I269*G269</f>
        <v>0</v>
      </c>
    </row>
    <row r="270" spans="1:10" s="160" customFormat="1" ht="28.5" x14ac:dyDescent="0.25">
      <c r="A270" s="60">
        <f>ROW()</f>
        <v>270</v>
      </c>
      <c r="B270" s="67">
        <f t="shared" si="7"/>
        <v>258</v>
      </c>
      <c r="C270" s="166" t="s">
        <v>768</v>
      </c>
      <c r="D270" s="63" t="s">
        <v>530</v>
      </c>
      <c r="E270" s="58"/>
      <c r="F270" s="59"/>
      <c r="G270" s="64"/>
      <c r="H270" s="64" t="s">
        <v>165</v>
      </c>
      <c r="I270" s="65">
        <v>3.84</v>
      </c>
      <c r="J270" s="66">
        <f t="shared" si="8"/>
        <v>0</v>
      </c>
    </row>
    <row r="271" spans="1:10" s="160" customFormat="1" ht="28.5" x14ac:dyDescent="0.25">
      <c r="A271" s="60">
        <f>ROW()</f>
        <v>271</v>
      </c>
      <c r="B271" s="67">
        <f t="shared" si="7"/>
        <v>259</v>
      </c>
      <c r="C271" s="166" t="s">
        <v>768</v>
      </c>
      <c r="D271" s="63" t="s">
        <v>531</v>
      </c>
      <c r="E271" s="58"/>
      <c r="F271" s="59"/>
      <c r="G271" s="64"/>
      <c r="H271" s="64" t="s">
        <v>165</v>
      </c>
      <c r="I271" s="65">
        <v>3.35</v>
      </c>
      <c r="J271" s="66">
        <f t="shared" si="8"/>
        <v>0</v>
      </c>
    </row>
    <row r="272" spans="1:10" s="160" customFormat="1" ht="28.5" x14ac:dyDescent="0.25">
      <c r="A272" s="60">
        <f>ROW()</f>
        <v>272</v>
      </c>
      <c r="B272" s="67">
        <f t="shared" ref="B272:B335" si="9">IF(C272="I","",IF(ISBLANK(D272),"",IF(ISTEXT(D272),LARGE(B268:B271,1)+1,0)))</f>
        <v>260</v>
      </c>
      <c r="C272" s="166" t="s">
        <v>768</v>
      </c>
      <c r="D272" s="63" t="s">
        <v>532</v>
      </c>
      <c r="E272" s="58"/>
      <c r="F272" s="59"/>
      <c r="G272" s="64"/>
      <c r="H272" s="64" t="s">
        <v>165</v>
      </c>
      <c r="I272" s="65">
        <v>3.58</v>
      </c>
      <c r="J272" s="66">
        <f t="shared" si="8"/>
        <v>0</v>
      </c>
    </row>
    <row r="273" spans="1:10" s="160" customFormat="1" ht="28.5" x14ac:dyDescent="0.25">
      <c r="A273" s="60">
        <f>ROW()</f>
        <v>273</v>
      </c>
      <c r="B273" s="67">
        <f t="shared" si="9"/>
        <v>261</v>
      </c>
      <c r="C273" s="166" t="s">
        <v>768</v>
      </c>
      <c r="D273" s="63" t="s">
        <v>533</v>
      </c>
      <c r="E273" s="58"/>
      <c r="F273" s="59"/>
      <c r="G273" s="64"/>
      <c r="H273" s="64" t="s">
        <v>165</v>
      </c>
      <c r="I273" s="65">
        <v>2.52</v>
      </c>
      <c r="J273" s="66">
        <f t="shared" si="8"/>
        <v>0</v>
      </c>
    </row>
    <row r="274" spans="1:10" s="160" customFormat="1" ht="28.5" x14ac:dyDescent="0.25">
      <c r="A274" s="60">
        <f>ROW()</f>
        <v>274</v>
      </c>
      <c r="B274" s="67">
        <f t="shared" si="9"/>
        <v>262</v>
      </c>
      <c r="C274" s="166" t="s">
        <v>768</v>
      </c>
      <c r="D274" s="63" t="s">
        <v>534</v>
      </c>
      <c r="E274" s="58"/>
      <c r="F274" s="59"/>
      <c r="G274" s="64"/>
      <c r="H274" s="64" t="s">
        <v>165</v>
      </c>
      <c r="I274" s="65">
        <v>2.64</v>
      </c>
      <c r="J274" s="66">
        <f t="shared" si="8"/>
        <v>0</v>
      </c>
    </row>
    <row r="275" spans="1:10" s="160" customFormat="1" ht="28.5" x14ac:dyDescent="0.25">
      <c r="A275" s="60">
        <f>ROW()</f>
        <v>275</v>
      </c>
      <c r="B275" s="67">
        <f t="shared" si="9"/>
        <v>263</v>
      </c>
      <c r="C275" s="166" t="s">
        <v>768</v>
      </c>
      <c r="D275" s="63" t="s">
        <v>535</v>
      </c>
      <c r="E275" s="58"/>
      <c r="F275" s="59"/>
      <c r="G275" s="64"/>
      <c r="H275" s="64" t="s">
        <v>165</v>
      </c>
      <c r="I275" s="65">
        <v>2</v>
      </c>
      <c r="J275" s="66">
        <f t="shared" si="8"/>
        <v>0</v>
      </c>
    </row>
    <row r="276" spans="1:10" s="160" customFormat="1" ht="28.5" x14ac:dyDescent="0.25">
      <c r="A276" s="60">
        <f>ROW()</f>
        <v>276</v>
      </c>
      <c r="B276" s="67">
        <f t="shared" si="9"/>
        <v>264</v>
      </c>
      <c r="C276" s="166" t="s">
        <v>768</v>
      </c>
      <c r="D276" s="63" t="s">
        <v>536</v>
      </c>
      <c r="E276" s="58"/>
      <c r="F276" s="59"/>
      <c r="G276" s="64"/>
      <c r="H276" s="64" t="s">
        <v>165</v>
      </c>
      <c r="I276" s="65">
        <v>0.93</v>
      </c>
      <c r="J276" s="66">
        <f t="shared" si="8"/>
        <v>0</v>
      </c>
    </row>
    <row r="277" spans="1:10" s="160" customFormat="1" ht="28.5" x14ac:dyDescent="0.25">
      <c r="A277" s="60">
        <f>ROW()</f>
        <v>277</v>
      </c>
      <c r="B277" s="67">
        <f t="shared" si="9"/>
        <v>265</v>
      </c>
      <c r="C277" s="166" t="s">
        <v>768</v>
      </c>
      <c r="D277" s="63" t="s">
        <v>537</v>
      </c>
      <c r="E277" s="58"/>
      <c r="F277" s="59"/>
      <c r="G277" s="64"/>
      <c r="H277" s="64" t="s">
        <v>165</v>
      </c>
      <c r="I277" s="65">
        <v>6.86</v>
      </c>
      <c r="J277" s="66">
        <f t="shared" si="8"/>
        <v>0</v>
      </c>
    </row>
    <row r="278" spans="1:10" s="160" customFormat="1" ht="28.5" x14ac:dyDescent="0.25">
      <c r="A278" s="60">
        <f>ROW()</f>
        <v>278</v>
      </c>
      <c r="B278" s="67">
        <f t="shared" si="9"/>
        <v>266</v>
      </c>
      <c r="C278" s="166" t="s">
        <v>768</v>
      </c>
      <c r="D278" s="63" t="s">
        <v>538</v>
      </c>
      <c r="E278" s="58"/>
      <c r="F278" s="59"/>
      <c r="G278" s="64"/>
      <c r="H278" s="64" t="s">
        <v>165</v>
      </c>
      <c r="I278" s="65">
        <v>3.46</v>
      </c>
      <c r="J278" s="66">
        <f t="shared" si="8"/>
        <v>0</v>
      </c>
    </row>
    <row r="279" spans="1:10" s="160" customFormat="1" ht="28.5" x14ac:dyDescent="0.25">
      <c r="A279" s="60">
        <f>ROW()</f>
        <v>279</v>
      </c>
      <c r="B279" s="67">
        <f t="shared" si="9"/>
        <v>267</v>
      </c>
      <c r="C279" s="166" t="s">
        <v>768</v>
      </c>
      <c r="D279" s="63" t="s">
        <v>539</v>
      </c>
      <c r="E279" s="58"/>
      <c r="F279" s="59"/>
      <c r="G279" s="64"/>
      <c r="H279" s="64" t="s">
        <v>165</v>
      </c>
      <c r="I279" s="65">
        <v>1.52</v>
      </c>
      <c r="J279" s="66">
        <f t="shared" si="8"/>
        <v>0</v>
      </c>
    </row>
    <row r="280" spans="1:10" s="160" customFormat="1" ht="28.5" x14ac:dyDescent="0.25">
      <c r="A280" s="60">
        <f>ROW()</f>
        <v>280</v>
      </c>
      <c r="B280" s="67">
        <f t="shared" si="9"/>
        <v>268</v>
      </c>
      <c r="C280" s="166" t="s">
        <v>768</v>
      </c>
      <c r="D280" s="63" t="s">
        <v>540</v>
      </c>
      <c r="E280" s="58"/>
      <c r="F280" s="59"/>
      <c r="G280" s="64"/>
      <c r="H280" s="64" t="s">
        <v>165</v>
      </c>
      <c r="I280" s="65">
        <v>21.72</v>
      </c>
      <c r="J280" s="66">
        <f t="shared" si="8"/>
        <v>0</v>
      </c>
    </row>
    <row r="281" spans="1:10" s="160" customFormat="1" ht="28.5" x14ac:dyDescent="0.25">
      <c r="A281" s="60">
        <f>ROW()</f>
        <v>281</v>
      </c>
      <c r="B281" s="67">
        <f t="shared" si="9"/>
        <v>269</v>
      </c>
      <c r="C281" s="166" t="s">
        <v>768</v>
      </c>
      <c r="D281" s="63" t="s">
        <v>541</v>
      </c>
      <c r="E281" s="58"/>
      <c r="F281" s="59"/>
      <c r="G281" s="64"/>
      <c r="H281" s="64" t="s">
        <v>165</v>
      </c>
      <c r="I281" s="65">
        <v>8.7200000000000006</v>
      </c>
      <c r="J281" s="66">
        <f t="shared" si="8"/>
        <v>0</v>
      </c>
    </row>
    <row r="282" spans="1:10" s="160" customFormat="1" ht="28.5" x14ac:dyDescent="0.25">
      <c r="A282" s="60">
        <f>ROW()</f>
        <v>282</v>
      </c>
      <c r="B282" s="67">
        <f t="shared" si="9"/>
        <v>270</v>
      </c>
      <c r="C282" s="166" t="s">
        <v>768</v>
      </c>
      <c r="D282" s="63" t="s">
        <v>542</v>
      </c>
      <c r="E282" s="58"/>
      <c r="F282" s="59"/>
      <c r="G282" s="64"/>
      <c r="H282" s="64" t="s">
        <v>165</v>
      </c>
      <c r="I282" s="65">
        <v>10.37</v>
      </c>
      <c r="J282" s="66">
        <f t="shared" si="8"/>
        <v>0</v>
      </c>
    </row>
    <row r="283" spans="1:10" s="160" customFormat="1" ht="28.5" x14ac:dyDescent="0.25">
      <c r="A283" s="60">
        <f>ROW()</f>
        <v>283</v>
      </c>
      <c r="B283" s="67">
        <f t="shared" si="9"/>
        <v>271</v>
      </c>
      <c r="C283" s="167" t="s">
        <v>769</v>
      </c>
      <c r="D283" s="63" t="s">
        <v>543</v>
      </c>
      <c r="E283" s="58"/>
      <c r="F283" s="59"/>
      <c r="G283" s="64"/>
      <c r="H283" s="64" t="s">
        <v>165</v>
      </c>
      <c r="I283" s="65">
        <v>7.29</v>
      </c>
      <c r="J283" s="66">
        <f t="shared" si="8"/>
        <v>0</v>
      </c>
    </row>
    <row r="284" spans="1:10" s="160" customFormat="1" ht="28.5" x14ac:dyDescent="0.25">
      <c r="A284" s="60">
        <f>ROW()</f>
        <v>284</v>
      </c>
      <c r="B284" s="67">
        <f t="shared" si="9"/>
        <v>272</v>
      </c>
      <c r="C284" s="167" t="s">
        <v>769</v>
      </c>
      <c r="D284" s="63" t="s">
        <v>544</v>
      </c>
      <c r="E284" s="58"/>
      <c r="F284" s="59"/>
      <c r="G284" s="64"/>
      <c r="H284" s="64" t="s">
        <v>262</v>
      </c>
      <c r="I284" s="65">
        <v>12.07</v>
      </c>
      <c r="J284" s="66">
        <f t="shared" si="8"/>
        <v>0</v>
      </c>
    </row>
    <row r="285" spans="1:10" s="160" customFormat="1" ht="28.5" x14ac:dyDescent="0.25">
      <c r="A285" s="60">
        <f>ROW()</f>
        <v>285</v>
      </c>
      <c r="B285" s="67">
        <f t="shared" si="9"/>
        <v>273</v>
      </c>
      <c r="C285" s="167" t="s">
        <v>769</v>
      </c>
      <c r="D285" s="63" t="s">
        <v>545</v>
      </c>
      <c r="E285" s="58"/>
      <c r="F285" s="59"/>
      <c r="G285" s="64"/>
      <c r="H285" s="64" t="s">
        <v>165</v>
      </c>
      <c r="I285" s="65">
        <v>2.42</v>
      </c>
      <c r="J285" s="66">
        <f t="shared" si="8"/>
        <v>0</v>
      </c>
    </row>
    <row r="286" spans="1:10" s="160" customFormat="1" ht="28.5" x14ac:dyDescent="0.25">
      <c r="A286" s="60">
        <f>ROW()</f>
        <v>286</v>
      </c>
      <c r="B286" s="67">
        <f t="shared" si="9"/>
        <v>274</v>
      </c>
      <c r="C286" s="167" t="s">
        <v>769</v>
      </c>
      <c r="D286" s="63" t="s">
        <v>546</v>
      </c>
      <c r="E286" s="58"/>
      <c r="F286" s="59"/>
      <c r="G286" s="64"/>
      <c r="H286" s="64" t="s">
        <v>165</v>
      </c>
      <c r="I286" s="65">
        <v>3.22</v>
      </c>
      <c r="J286" s="66">
        <f t="shared" si="8"/>
        <v>0</v>
      </c>
    </row>
    <row r="287" spans="1:10" s="160" customFormat="1" ht="28.5" x14ac:dyDescent="0.25">
      <c r="A287" s="60">
        <f>ROW()</f>
        <v>287</v>
      </c>
      <c r="B287" s="67">
        <f t="shared" si="9"/>
        <v>275</v>
      </c>
      <c r="C287" s="167" t="s">
        <v>769</v>
      </c>
      <c r="D287" s="63" t="s">
        <v>547</v>
      </c>
      <c r="E287" s="58"/>
      <c r="F287" s="59"/>
      <c r="G287" s="64"/>
      <c r="H287" s="64" t="s">
        <v>165</v>
      </c>
      <c r="I287" s="65">
        <v>7.24</v>
      </c>
      <c r="J287" s="66">
        <f t="shared" si="8"/>
        <v>0</v>
      </c>
    </row>
    <row r="288" spans="1:10" s="160" customFormat="1" ht="28.5" x14ac:dyDescent="0.25">
      <c r="A288" s="60">
        <f>ROW()</f>
        <v>288</v>
      </c>
      <c r="B288" s="67">
        <f t="shared" si="9"/>
        <v>276</v>
      </c>
      <c r="C288" s="167" t="s">
        <v>769</v>
      </c>
      <c r="D288" s="63" t="s">
        <v>548</v>
      </c>
      <c r="E288" s="58"/>
      <c r="F288" s="59"/>
      <c r="G288" s="64"/>
      <c r="H288" s="64" t="s">
        <v>304</v>
      </c>
      <c r="I288" s="65">
        <v>0.98</v>
      </c>
      <c r="J288" s="66">
        <f t="shared" si="8"/>
        <v>0</v>
      </c>
    </row>
    <row r="289" spans="1:10" s="160" customFormat="1" ht="28.5" x14ac:dyDescent="0.25">
      <c r="A289" s="60">
        <f>ROW()</f>
        <v>289</v>
      </c>
      <c r="B289" s="67">
        <f t="shared" si="9"/>
        <v>277</v>
      </c>
      <c r="C289" s="167" t="s">
        <v>769</v>
      </c>
      <c r="D289" s="63" t="s">
        <v>549</v>
      </c>
      <c r="E289" s="58"/>
      <c r="F289" s="59"/>
      <c r="G289" s="64"/>
      <c r="H289" s="64" t="s">
        <v>165</v>
      </c>
      <c r="I289" s="65">
        <v>3.81</v>
      </c>
      <c r="J289" s="66">
        <f t="shared" si="8"/>
        <v>0</v>
      </c>
    </row>
    <row r="290" spans="1:10" s="160" customFormat="1" ht="28.5" x14ac:dyDescent="0.25">
      <c r="A290" s="60">
        <f>ROW()</f>
        <v>290</v>
      </c>
      <c r="B290" s="67">
        <f t="shared" si="9"/>
        <v>278</v>
      </c>
      <c r="C290" s="167" t="s">
        <v>769</v>
      </c>
      <c r="D290" s="63" t="s">
        <v>550</v>
      </c>
      <c r="E290" s="58"/>
      <c r="F290" s="59"/>
      <c r="G290" s="64"/>
      <c r="H290" s="64" t="s">
        <v>165</v>
      </c>
      <c r="I290" s="65">
        <v>3.87</v>
      </c>
      <c r="J290" s="66">
        <f t="shared" si="8"/>
        <v>0</v>
      </c>
    </row>
    <row r="291" spans="1:10" s="160" customFormat="1" ht="28.5" x14ac:dyDescent="0.25">
      <c r="A291" s="60">
        <f>ROW()</f>
        <v>291</v>
      </c>
      <c r="B291" s="67">
        <f t="shared" si="9"/>
        <v>279</v>
      </c>
      <c r="C291" s="167" t="s">
        <v>769</v>
      </c>
      <c r="D291" s="63" t="s">
        <v>551</v>
      </c>
      <c r="E291" s="58"/>
      <c r="F291" s="59"/>
      <c r="G291" s="64"/>
      <c r="H291" s="64" t="s">
        <v>165</v>
      </c>
      <c r="I291" s="65">
        <v>7.13</v>
      </c>
      <c r="J291" s="66">
        <f t="shared" si="8"/>
        <v>0</v>
      </c>
    </row>
    <row r="292" spans="1:10" s="160" customFormat="1" ht="28.5" x14ac:dyDescent="0.25">
      <c r="A292" s="60">
        <f>ROW()</f>
        <v>292</v>
      </c>
      <c r="B292" s="67">
        <f t="shared" si="9"/>
        <v>280</v>
      </c>
      <c r="C292" s="167" t="s">
        <v>769</v>
      </c>
      <c r="D292" s="63" t="s">
        <v>552</v>
      </c>
      <c r="E292" s="58"/>
      <c r="F292" s="59"/>
      <c r="G292" s="64"/>
      <c r="H292" s="64" t="s">
        <v>165</v>
      </c>
      <c r="I292" s="65">
        <v>6.69</v>
      </c>
      <c r="J292" s="66">
        <f t="shared" si="8"/>
        <v>0</v>
      </c>
    </row>
    <row r="293" spans="1:10" s="160" customFormat="1" ht="28.5" x14ac:dyDescent="0.25">
      <c r="A293" s="60">
        <f>ROW()</f>
        <v>293</v>
      </c>
      <c r="B293" s="67">
        <f t="shared" si="9"/>
        <v>281</v>
      </c>
      <c r="C293" s="167" t="s">
        <v>769</v>
      </c>
      <c r="D293" s="63" t="s">
        <v>553</v>
      </c>
      <c r="E293" s="58"/>
      <c r="F293" s="59"/>
      <c r="G293" s="64"/>
      <c r="H293" s="64" t="s">
        <v>304</v>
      </c>
      <c r="I293" s="65">
        <v>0.96</v>
      </c>
      <c r="J293" s="66">
        <f t="shared" si="8"/>
        <v>0</v>
      </c>
    </row>
    <row r="294" spans="1:10" s="160" customFormat="1" ht="28.5" x14ac:dyDescent="0.25">
      <c r="A294" s="60">
        <f>ROW()</f>
        <v>294</v>
      </c>
      <c r="B294" s="67">
        <f t="shared" si="9"/>
        <v>282</v>
      </c>
      <c r="C294" s="167" t="s">
        <v>769</v>
      </c>
      <c r="D294" s="63" t="s">
        <v>554</v>
      </c>
      <c r="E294" s="58"/>
      <c r="F294" s="59"/>
      <c r="G294" s="64"/>
      <c r="H294" s="64" t="s">
        <v>165</v>
      </c>
      <c r="I294" s="65">
        <v>4.83</v>
      </c>
      <c r="J294" s="66">
        <f t="shared" si="8"/>
        <v>0</v>
      </c>
    </row>
    <row r="295" spans="1:10" s="160" customFormat="1" ht="28.5" x14ac:dyDescent="0.25">
      <c r="A295" s="60">
        <f>ROW()</f>
        <v>295</v>
      </c>
      <c r="B295" s="67">
        <f t="shared" si="9"/>
        <v>283</v>
      </c>
      <c r="C295" s="167" t="s">
        <v>769</v>
      </c>
      <c r="D295" s="63" t="s">
        <v>555</v>
      </c>
      <c r="E295" s="58"/>
      <c r="F295" s="59"/>
      <c r="G295" s="64"/>
      <c r="H295" s="64" t="s">
        <v>304</v>
      </c>
      <c r="I295" s="65">
        <v>1.94</v>
      </c>
      <c r="J295" s="66">
        <f t="shared" si="8"/>
        <v>0</v>
      </c>
    </row>
    <row r="296" spans="1:10" s="160" customFormat="1" ht="28.5" x14ac:dyDescent="0.25">
      <c r="A296" s="60">
        <f>ROW()</f>
        <v>296</v>
      </c>
      <c r="B296" s="67">
        <f t="shared" si="9"/>
        <v>284</v>
      </c>
      <c r="C296" s="167" t="s">
        <v>769</v>
      </c>
      <c r="D296" s="63" t="s">
        <v>556</v>
      </c>
      <c r="E296" s="58"/>
      <c r="F296" s="59"/>
      <c r="G296" s="64"/>
      <c r="H296" s="64" t="s">
        <v>165</v>
      </c>
      <c r="I296" s="65">
        <v>16.07</v>
      </c>
      <c r="J296" s="66">
        <f t="shared" si="8"/>
        <v>0</v>
      </c>
    </row>
    <row r="297" spans="1:10" s="160" customFormat="1" ht="28.5" x14ac:dyDescent="0.25">
      <c r="A297" s="60">
        <f>ROW()</f>
        <v>297</v>
      </c>
      <c r="B297" s="67">
        <f t="shared" si="9"/>
        <v>285</v>
      </c>
      <c r="C297" s="167" t="s">
        <v>769</v>
      </c>
      <c r="D297" s="63" t="s">
        <v>557</v>
      </c>
      <c r="E297" s="58"/>
      <c r="F297" s="59"/>
      <c r="G297" s="64"/>
      <c r="H297" s="64" t="s">
        <v>165</v>
      </c>
      <c r="I297" s="65">
        <v>5.47</v>
      </c>
      <c r="J297" s="66">
        <f t="shared" si="8"/>
        <v>0</v>
      </c>
    </row>
    <row r="298" spans="1:10" s="160" customFormat="1" ht="28.5" x14ac:dyDescent="0.25">
      <c r="A298" s="60">
        <f>ROW()</f>
        <v>298</v>
      </c>
      <c r="B298" s="67">
        <f t="shared" si="9"/>
        <v>286</v>
      </c>
      <c r="C298" s="167" t="s">
        <v>769</v>
      </c>
      <c r="D298" s="63" t="s">
        <v>558</v>
      </c>
      <c r="E298" s="58"/>
      <c r="F298" s="59"/>
      <c r="G298" s="64"/>
      <c r="H298" s="64" t="s">
        <v>165</v>
      </c>
      <c r="I298" s="65">
        <v>5.79</v>
      </c>
      <c r="J298" s="66">
        <f t="shared" si="8"/>
        <v>0</v>
      </c>
    </row>
    <row r="299" spans="1:10" s="160" customFormat="1" ht="28.5" x14ac:dyDescent="0.25">
      <c r="A299" s="60">
        <f>ROW()</f>
        <v>299</v>
      </c>
      <c r="B299" s="67">
        <f t="shared" si="9"/>
        <v>287</v>
      </c>
      <c r="C299" s="167" t="s">
        <v>769</v>
      </c>
      <c r="D299" s="63" t="s">
        <v>559</v>
      </c>
      <c r="E299" s="58"/>
      <c r="F299" s="59"/>
      <c r="G299" s="64"/>
      <c r="H299" s="64" t="s">
        <v>165</v>
      </c>
      <c r="I299" s="65">
        <v>4.4400000000000004</v>
      </c>
      <c r="J299" s="66">
        <f t="shared" si="8"/>
        <v>0</v>
      </c>
    </row>
    <row r="300" spans="1:10" s="160" customFormat="1" ht="28.5" x14ac:dyDescent="0.25">
      <c r="A300" s="60">
        <f>ROW()</f>
        <v>300</v>
      </c>
      <c r="B300" s="67">
        <f t="shared" si="9"/>
        <v>288</v>
      </c>
      <c r="C300" s="167" t="s">
        <v>769</v>
      </c>
      <c r="D300" s="63" t="s">
        <v>560</v>
      </c>
      <c r="E300" s="58"/>
      <c r="F300" s="59"/>
      <c r="G300" s="64"/>
      <c r="H300" s="64" t="s">
        <v>165</v>
      </c>
      <c r="I300" s="65">
        <v>5.64</v>
      </c>
      <c r="J300" s="66">
        <f t="shared" si="8"/>
        <v>0</v>
      </c>
    </row>
    <row r="301" spans="1:10" s="160" customFormat="1" ht="28.5" x14ac:dyDescent="0.25">
      <c r="A301" s="60">
        <f>ROW()</f>
        <v>301</v>
      </c>
      <c r="B301" s="67">
        <f t="shared" si="9"/>
        <v>289</v>
      </c>
      <c r="C301" s="167" t="s">
        <v>769</v>
      </c>
      <c r="D301" s="63" t="s">
        <v>561</v>
      </c>
      <c r="E301" s="58"/>
      <c r="F301" s="59"/>
      <c r="G301" s="64"/>
      <c r="H301" s="64" t="s">
        <v>165</v>
      </c>
      <c r="I301" s="65">
        <v>9.67</v>
      </c>
      <c r="J301" s="66">
        <f t="shared" si="8"/>
        <v>0</v>
      </c>
    </row>
    <row r="302" spans="1:10" s="160" customFormat="1" ht="28.5" x14ac:dyDescent="0.25">
      <c r="A302" s="60">
        <f>ROW()</f>
        <v>302</v>
      </c>
      <c r="B302" s="67">
        <f t="shared" si="9"/>
        <v>290</v>
      </c>
      <c r="C302" s="167" t="s">
        <v>769</v>
      </c>
      <c r="D302" s="63" t="s">
        <v>562</v>
      </c>
      <c r="E302" s="58"/>
      <c r="F302" s="59"/>
      <c r="G302" s="64"/>
      <c r="H302" s="64" t="s">
        <v>165</v>
      </c>
      <c r="I302" s="65">
        <v>3.35</v>
      </c>
      <c r="J302" s="66">
        <f t="shared" si="8"/>
        <v>0</v>
      </c>
    </row>
    <row r="303" spans="1:10" s="160" customFormat="1" ht="28.5" x14ac:dyDescent="0.25">
      <c r="A303" s="60">
        <f>ROW()</f>
        <v>303</v>
      </c>
      <c r="B303" s="67">
        <f t="shared" si="9"/>
        <v>291</v>
      </c>
      <c r="C303" s="167" t="s">
        <v>769</v>
      </c>
      <c r="D303" s="63" t="s">
        <v>563</v>
      </c>
      <c r="E303" s="58"/>
      <c r="F303" s="59"/>
      <c r="G303" s="64"/>
      <c r="H303" s="64" t="s">
        <v>165</v>
      </c>
      <c r="I303" s="65">
        <v>3.22</v>
      </c>
      <c r="J303" s="66">
        <f t="shared" si="8"/>
        <v>0</v>
      </c>
    </row>
    <row r="304" spans="1:10" s="160" customFormat="1" ht="28.5" x14ac:dyDescent="0.25">
      <c r="A304" s="60">
        <f>ROW()</f>
        <v>304</v>
      </c>
      <c r="B304" s="67">
        <f t="shared" si="9"/>
        <v>292</v>
      </c>
      <c r="C304" s="167" t="s">
        <v>769</v>
      </c>
      <c r="D304" s="63" t="s">
        <v>564</v>
      </c>
      <c r="E304" s="58"/>
      <c r="F304" s="59"/>
      <c r="G304" s="64"/>
      <c r="H304" s="64" t="s">
        <v>165</v>
      </c>
      <c r="I304" s="65">
        <v>3.6</v>
      </c>
      <c r="J304" s="66">
        <f t="shared" si="8"/>
        <v>0</v>
      </c>
    </row>
    <row r="305" spans="1:10" s="160" customFormat="1" ht="28.5" x14ac:dyDescent="0.25">
      <c r="A305" s="60">
        <f>ROW()</f>
        <v>305</v>
      </c>
      <c r="B305" s="67">
        <f t="shared" si="9"/>
        <v>293</v>
      </c>
      <c r="C305" s="167" t="s">
        <v>769</v>
      </c>
      <c r="D305" s="63" t="s">
        <v>565</v>
      </c>
      <c r="E305" s="58"/>
      <c r="F305" s="59"/>
      <c r="G305" s="64"/>
      <c r="H305" s="64" t="s">
        <v>165</v>
      </c>
      <c r="I305" s="65">
        <v>7.01</v>
      </c>
      <c r="J305" s="66">
        <f t="shared" si="8"/>
        <v>0</v>
      </c>
    </row>
    <row r="306" spans="1:10" s="160" customFormat="1" ht="28.5" x14ac:dyDescent="0.25">
      <c r="A306" s="60">
        <f>ROW()</f>
        <v>306</v>
      </c>
      <c r="B306" s="67">
        <f t="shared" si="9"/>
        <v>294</v>
      </c>
      <c r="C306" s="167" t="s">
        <v>769</v>
      </c>
      <c r="D306" s="63" t="s">
        <v>566</v>
      </c>
      <c r="E306" s="58"/>
      <c r="F306" s="59"/>
      <c r="G306" s="64"/>
      <c r="H306" s="64" t="s">
        <v>165</v>
      </c>
      <c r="I306" s="65">
        <v>7.47</v>
      </c>
      <c r="J306" s="66">
        <f t="shared" si="8"/>
        <v>0</v>
      </c>
    </row>
    <row r="307" spans="1:10" s="160" customFormat="1" ht="28.5" x14ac:dyDescent="0.25">
      <c r="A307" s="60">
        <f>ROW()</f>
        <v>307</v>
      </c>
      <c r="B307" s="67">
        <f t="shared" si="9"/>
        <v>295</v>
      </c>
      <c r="C307" s="167" t="s">
        <v>769</v>
      </c>
      <c r="D307" s="63" t="s">
        <v>567</v>
      </c>
      <c r="E307" s="58"/>
      <c r="F307" s="59"/>
      <c r="G307" s="64"/>
      <c r="H307" s="64" t="s">
        <v>165</v>
      </c>
      <c r="I307" s="65">
        <v>7.26</v>
      </c>
      <c r="J307" s="66">
        <f t="shared" si="8"/>
        <v>0</v>
      </c>
    </row>
    <row r="308" spans="1:10" s="160" customFormat="1" ht="28.5" x14ac:dyDescent="0.25">
      <c r="A308" s="60">
        <f>ROW()</f>
        <v>308</v>
      </c>
      <c r="B308" s="67">
        <f t="shared" si="9"/>
        <v>296</v>
      </c>
      <c r="C308" s="167" t="s">
        <v>769</v>
      </c>
      <c r="D308" s="63" t="s">
        <v>568</v>
      </c>
      <c r="E308" s="58"/>
      <c r="F308" s="59"/>
      <c r="G308" s="64"/>
      <c r="H308" s="64" t="s">
        <v>165</v>
      </c>
      <c r="I308" s="65">
        <v>0.73</v>
      </c>
      <c r="J308" s="66">
        <f t="shared" si="8"/>
        <v>0</v>
      </c>
    </row>
    <row r="309" spans="1:10" s="160" customFormat="1" ht="28.5" x14ac:dyDescent="0.25">
      <c r="A309" s="60">
        <f>ROW()</f>
        <v>309</v>
      </c>
      <c r="B309" s="67">
        <f t="shared" si="9"/>
        <v>297</v>
      </c>
      <c r="C309" s="167" t="s">
        <v>769</v>
      </c>
      <c r="D309" s="63" t="s">
        <v>569</v>
      </c>
      <c r="E309" s="58"/>
      <c r="F309" s="59"/>
      <c r="G309" s="64"/>
      <c r="H309" s="64" t="s">
        <v>165</v>
      </c>
      <c r="I309" s="65">
        <v>1.94</v>
      </c>
      <c r="J309" s="66">
        <f t="shared" si="8"/>
        <v>0</v>
      </c>
    </row>
    <row r="310" spans="1:10" s="160" customFormat="1" ht="28.5" x14ac:dyDescent="0.25">
      <c r="A310" s="60">
        <f>ROW()</f>
        <v>310</v>
      </c>
      <c r="B310" s="67">
        <f t="shared" si="9"/>
        <v>298</v>
      </c>
      <c r="C310" s="167" t="s">
        <v>769</v>
      </c>
      <c r="D310" s="63" t="s">
        <v>570</v>
      </c>
      <c r="E310" s="58"/>
      <c r="F310" s="59"/>
      <c r="G310" s="64"/>
      <c r="H310" s="64" t="s">
        <v>165</v>
      </c>
      <c r="I310" s="65">
        <v>4.0199999999999996</v>
      </c>
      <c r="J310" s="66">
        <f t="shared" si="8"/>
        <v>0</v>
      </c>
    </row>
    <row r="311" spans="1:10" s="160" customFormat="1" ht="28.5" x14ac:dyDescent="0.25">
      <c r="A311" s="60">
        <f>ROW()</f>
        <v>311</v>
      </c>
      <c r="B311" s="67">
        <f t="shared" si="9"/>
        <v>299</v>
      </c>
      <c r="C311" s="167" t="s">
        <v>769</v>
      </c>
      <c r="D311" s="63" t="s">
        <v>571</v>
      </c>
      <c r="E311" s="58"/>
      <c r="F311" s="59"/>
      <c r="G311" s="64"/>
      <c r="H311" s="64" t="s">
        <v>165</v>
      </c>
      <c r="I311" s="65">
        <v>5.78</v>
      </c>
      <c r="J311" s="66">
        <f t="shared" si="8"/>
        <v>0</v>
      </c>
    </row>
    <row r="312" spans="1:10" s="160" customFormat="1" ht="28.5" x14ac:dyDescent="0.25">
      <c r="A312" s="60">
        <f>ROW()</f>
        <v>312</v>
      </c>
      <c r="B312" s="67">
        <f t="shared" si="9"/>
        <v>300</v>
      </c>
      <c r="C312" s="167" t="s">
        <v>769</v>
      </c>
      <c r="D312" s="63" t="s">
        <v>572</v>
      </c>
      <c r="E312" s="58"/>
      <c r="F312" s="59"/>
      <c r="G312" s="64"/>
      <c r="H312" s="64" t="s">
        <v>165</v>
      </c>
      <c r="I312" s="65">
        <v>8.3699999999999992</v>
      </c>
      <c r="J312" s="66">
        <f t="shared" si="8"/>
        <v>0</v>
      </c>
    </row>
    <row r="313" spans="1:10" s="160" customFormat="1" ht="28.5" x14ac:dyDescent="0.25">
      <c r="A313" s="60">
        <f>ROW()</f>
        <v>313</v>
      </c>
      <c r="B313" s="67">
        <f t="shared" si="9"/>
        <v>301</v>
      </c>
      <c r="C313" s="167" t="s">
        <v>769</v>
      </c>
      <c r="D313" s="63" t="s">
        <v>573</v>
      </c>
      <c r="E313" s="58"/>
      <c r="F313" s="59"/>
      <c r="G313" s="64"/>
      <c r="H313" s="64" t="s">
        <v>165</v>
      </c>
      <c r="I313" s="65">
        <v>5.63</v>
      </c>
      <c r="J313" s="66">
        <f t="shared" si="8"/>
        <v>0</v>
      </c>
    </row>
    <row r="314" spans="1:10" s="160" customFormat="1" ht="28.5" x14ac:dyDescent="0.25">
      <c r="A314" s="60">
        <f>ROW()</f>
        <v>314</v>
      </c>
      <c r="B314" s="67">
        <f t="shared" si="9"/>
        <v>302</v>
      </c>
      <c r="C314" s="167" t="s">
        <v>769</v>
      </c>
      <c r="D314" s="63" t="s">
        <v>574</v>
      </c>
      <c r="E314" s="58"/>
      <c r="F314" s="59"/>
      <c r="G314" s="64"/>
      <c r="H314" s="64" t="s">
        <v>165</v>
      </c>
      <c r="I314" s="65">
        <v>5.79</v>
      </c>
      <c r="J314" s="66">
        <f t="shared" si="8"/>
        <v>0</v>
      </c>
    </row>
    <row r="315" spans="1:10" s="160" customFormat="1" ht="28.5" x14ac:dyDescent="0.25">
      <c r="A315" s="60">
        <f>ROW()</f>
        <v>315</v>
      </c>
      <c r="B315" s="67">
        <f t="shared" si="9"/>
        <v>303</v>
      </c>
      <c r="C315" s="167" t="s">
        <v>769</v>
      </c>
      <c r="D315" s="63" t="s">
        <v>575</v>
      </c>
      <c r="E315" s="58"/>
      <c r="F315" s="59"/>
      <c r="G315" s="64"/>
      <c r="H315" s="64" t="s">
        <v>165</v>
      </c>
      <c r="I315" s="65">
        <v>4.0199999999999996</v>
      </c>
      <c r="J315" s="66">
        <f t="shared" si="8"/>
        <v>0</v>
      </c>
    </row>
    <row r="316" spans="1:10" s="160" customFormat="1" ht="28.5" x14ac:dyDescent="0.25">
      <c r="A316" s="60">
        <f>ROW()</f>
        <v>316</v>
      </c>
      <c r="B316" s="67">
        <f t="shared" si="9"/>
        <v>304</v>
      </c>
      <c r="C316" s="167" t="s">
        <v>769</v>
      </c>
      <c r="D316" s="63" t="s">
        <v>576</v>
      </c>
      <c r="E316" s="58"/>
      <c r="F316" s="59"/>
      <c r="G316" s="64"/>
      <c r="H316" s="64" t="s">
        <v>165</v>
      </c>
      <c r="I316" s="65">
        <v>5.09</v>
      </c>
      <c r="J316" s="66">
        <f t="shared" si="8"/>
        <v>0</v>
      </c>
    </row>
    <row r="317" spans="1:10" s="160" customFormat="1" ht="28.5" x14ac:dyDescent="0.25">
      <c r="A317" s="60">
        <f>ROW()</f>
        <v>317</v>
      </c>
      <c r="B317" s="67">
        <f t="shared" si="9"/>
        <v>305</v>
      </c>
      <c r="C317" s="167" t="s">
        <v>769</v>
      </c>
      <c r="D317" s="63" t="s">
        <v>577</v>
      </c>
      <c r="E317" s="58"/>
      <c r="F317" s="59"/>
      <c r="G317" s="64"/>
      <c r="H317" s="64" t="s">
        <v>165</v>
      </c>
      <c r="I317" s="65">
        <v>5.96</v>
      </c>
      <c r="J317" s="66">
        <f t="shared" si="8"/>
        <v>0</v>
      </c>
    </row>
    <row r="318" spans="1:10" s="160" customFormat="1" ht="28.5" x14ac:dyDescent="0.25">
      <c r="A318" s="60">
        <f>ROW()</f>
        <v>318</v>
      </c>
      <c r="B318" s="67">
        <f t="shared" si="9"/>
        <v>306</v>
      </c>
      <c r="C318" s="167" t="s">
        <v>769</v>
      </c>
      <c r="D318" s="63" t="s">
        <v>578</v>
      </c>
      <c r="E318" s="58"/>
      <c r="F318" s="59"/>
      <c r="G318" s="64"/>
      <c r="H318" s="64" t="s">
        <v>165</v>
      </c>
      <c r="I318" s="65">
        <v>12.07</v>
      </c>
      <c r="J318" s="66">
        <f t="shared" si="8"/>
        <v>0</v>
      </c>
    </row>
    <row r="319" spans="1:10" s="160" customFormat="1" ht="28.5" x14ac:dyDescent="0.25">
      <c r="A319" s="60">
        <f>ROW()</f>
        <v>319</v>
      </c>
      <c r="B319" s="67">
        <f t="shared" si="9"/>
        <v>307</v>
      </c>
      <c r="C319" s="167" t="s">
        <v>769</v>
      </c>
      <c r="D319" s="63" t="s">
        <v>579</v>
      </c>
      <c r="E319" s="58"/>
      <c r="F319" s="59"/>
      <c r="G319" s="64"/>
      <c r="H319" s="64" t="s">
        <v>165</v>
      </c>
      <c r="I319" s="65">
        <v>9.65</v>
      </c>
      <c r="J319" s="66">
        <f t="shared" si="8"/>
        <v>0</v>
      </c>
    </row>
    <row r="320" spans="1:10" s="160" customFormat="1" ht="28.5" x14ac:dyDescent="0.25">
      <c r="A320" s="60">
        <f>ROW()</f>
        <v>320</v>
      </c>
      <c r="B320" s="67">
        <f t="shared" si="9"/>
        <v>308</v>
      </c>
      <c r="C320" s="167" t="s">
        <v>769</v>
      </c>
      <c r="D320" s="63" t="s">
        <v>580</v>
      </c>
      <c r="E320" s="58"/>
      <c r="F320" s="59"/>
      <c r="G320" s="64"/>
      <c r="H320" s="64" t="s">
        <v>165</v>
      </c>
      <c r="I320" s="65">
        <v>12.87</v>
      </c>
      <c r="J320" s="66">
        <f t="shared" si="8"/>
        <v>0</v>
      </c>
    </row>
    <row r="321" spans="1:10" s="160" customFormat="1" ht="28.5" x14ac:dyDescent="0.25">
      <c r="A321" s="60">
        <f>ROW()</f>
        <v>321</v>
      </c>
      <c r="B321" s="67">
        <f t="shared" si="9"/>
        <v>309</v>
      </c>
      <c r="C321" s="167" t="s">
        <v>769</v>
      </c>
      <c r="D321" s="63" t="s">
        <v>581</v>
      </c>
      <c r="E321" s="58"/>
      <c r="F321" s="59"/>
      <c r="G321" s="64"/>
      <c r="H321" s="64" t="s">
        <v>165</v>
      </c>
      <c r="I321" s="65">
        <v>13.69</v>
      </c>
      <c r="J321" s="66">
        <f t="shared" si="8"/>
        <v>0</v>
      </c>
    </row>
    <row r="322" spans="1:10" s="160" customFormat="1" ht="28.5" x14ac:dyDescent="0.25">
      <c r="A322" s="60">
        <f>ROW()</f>
        <v>322</v>
      </c>
      <c r="B322" s="67">
        <f t="shared" si="9"/>
        <v>310</v>
      </c>
      <c r="C322" s="167" t="s">
        <v>769</v>
      </c>
      <c r="D322" s="63" t="s">
        <v>582</v>
      </c>
      <c r="E322" s="58"/>
      <c r="F322" s="59"/>
      <c r="G322" s="64"/>
      <c r="H322" s="64" t="s">
        <v>165</v>
      </c>
      <c r="I322" s="65">
        <v>5.18</v>
      </c>
      <c r="J322" s="66">
        <f t="shared" si="8"/>
        <v>0</v>
      </c>
    </row>
    <row r="323" spans="1:10" s="160" customFormat="1" ht="28.5" x14ac:dyDescent="0.25">
      <c r="A323" s="60">
        <f>ROW()</f>
        <v>323</v>
      </c>
      <c r="B323" s="67">
        <f t="shared" si="9"/>
        <v>311</v>
      </c>
      <c r="C323" s="167" t="s">
        <v>769</v>
      </c>
      <c r="D323" s="63" t="s">
        <v>583</v>
      </c>
      <c r="E323" s="58"/>
      <c r="F323" s="59"/>
      <c r="G323" s="64"/>
      <c r="H323" s="64" t="s">
        <v>165</v>
      </c>
      <c r="I323" s="65">
        <v>45.77</v>
      </c>
      <c r="J323" s="66">
        <f t="shared" si="8"/>
        <v>0</v>
      </c>
    </row>
    <row r="324" spans="1:10" s="160" customFormat="1" ht="28.5" x14ac:dyDescent="0.25">
      <c r="A324" s="60">
        <f>ROW()</f>
        <v>324</v>
      </c>
      <c r="B324" s="67">
        <f t="shared" si="9"/>
        <v>312</v>
      </c>
      <c r="C324" s="167" t="s">
        <v>769</v>
      </c>
      <c r="D324" s="63" t="s">
        <v>584</v>
      </c>
      <c r="E324" s="58"/>
      <c r="F324" s="59"/>
      <c r="G324" s="64"/>
      <c r="H324" s="64" t="s">
        <v>165</v>
      </c>
      <c r="I324" s="65">
        <v>26.54</v>
      </c>
      <c r="J324" s="66">
        <f t="shared" si="8"/>
        <v>0</v>
      </c>
    </row>
    <row r="325" spans="1:10" s="160" customFormat="1" ht="28.5" x14ac:dyDescent="0.25">
      <c r="A325" s="60">
        <f>ROW()</f>
        <v>325</v>
      </c>
      <c r="B325" s="67">
        <f t="shared" si="9"/>
        <v>313</v>
      </c>
      <c r="C325" s="167" t="s">
        <v>769</v>
      </c>
      <c r="D325" s="63" t="s">
        <v>585</v>
      </c>
      <c r="E325" s="58"/>
      <c r="F325" s="59"/>
      <c r="G325" s="64"/>
      <c r="H325" s="64" t="s">
        <v>165</v>
      </c>
      <c r="I325" s="65">
        <v>35.380000000000003</v>
      </c>
      <c r="J325" s="66">
        <f t="shared" si="8"/>
        <v>0</v>
      </c>
    </row>
    <row r="326" spans="1:10" s="160" customFormat="1" ht="28.5" x14ac:dyDescent="0.25">
      <c r="A326" s="60">
        <f>ROW()</f>
        <v>326</v>
      </c>
      <c r="B326" s="67">
        <f t="shared" si="9"/>
        <v>314</v>
      </c>
      <c r="C326" s="167" t="s">
        <v>769</v>
      </c>
      <c r="D326" s="63" t="s">
        <v>586</v>
      </c>
      <c r="E326" s="58"/>
      <c r="F326" s="59"/>
      <c r="G326" s="64"/>
      <c r="H326" s="64" t="s">
        <v>165</v>
      </c>
      <c r="I326" s="65">
        <v>6.84</v>
      </c>
      <c r="J326" s="66">
        <f t="shared" si="8"/>
        <v>0</v>
      </c>
    </row>
    <row r="327" spans="1:10" s="160" customFormat="1" ht="28.5" x14ac:dyDescent="0.25">
      <c r="A327" s="60">
        <f>ROW()</f>
        <v>327</v>
      </c>
      <c r="B327" s="67">
        <f t="shared" si="9"/>
        <v>315</v>
      </c>
      <c r="C327" s="167" t="s">
        <v>769</v>
      </c>
      <c r="D327" s="63" t="s">
        <v>587</v>
      </c>
      <c r="E327" s="58"/>
      <c r="F327" s="59"/>
      <c r="G327" s="64"/>
      <c r="H327" s="64" t="s">
        <v>165</v>
      </c>
      <c r="I327" s="65">
        <v>2.33</v>
      </c>
      <c r="J327" s="66">
        <f t="shared" si="8"/>
        <v>0</v>
      </c>
    </row>
    <row r="328" spans="1:10" s="160" customFormat="1" ht="28.5" x14ac:dyDescent="0.25">
      <c r="A328" s="60">
        <f>ROW()</f>
        <v>328</v>
      </c>
      <c r="B328" s="67">
        <f t="shared" si="9"/>
        <v>316</v>
      </c>
      <c r="C328" s="167" t="s">
        <v>769</v>
      </c>
      <c r="D328" s="63" t="s">
        <v>588</v>
      </c>
      <c r="E328" s="58"/>
      <c r="F328" s="59"/>
      <c r="G328" s="64"/>
      <c r="H328" s="64" t="s">
        <v>165</v>
      </c>
      <c r="I328" s="65">
        <v>2.35</v>
      </c>
      <c r="J328" s="66">
        <f t="shared" si="8"/>
        <v>0</v>
      </c>
    </row>
    <row r="329" spans="1:10" s="160" customFormat="1" ht="28.5" x14ac:dyDescent="0.25">
      <c r="A329" s="60">
        <f>ROW()</f>
        <v>329</v>
      </c>
      <c r="B329" s="67">
        <f t="shared" si="9"/>
        <v>317</v>
      </c>
      <c r="C329" s="167" t="s">
        <v>769</v>
      </c>
      <c r="D329" s="63" t="s">
        <v>589</v>
      </c>
      <c r="E329" s="58"/>
      <c r="F329" s="59"/>
      <c r="G329" s="64"/>
      <c r="H329" s="64" t="s">
        <v>165</v>
      </c>
      <c r="I329" s="65">
        <v>33.54</v>
      </c>
      <c r="J329" s="66">
        <f t="shared" si="8"/>
        <v>0</v>
      </c>
    </row>
    <row r="330" spans="1:10" s="160" customFormat="1" ht="28.5" x14ac:dyDescent="0.25">
      <c r="A330" s="60">
        <f>ROW()</f>
        <v>330</v>
      </c>
      <c r="B330" s="67">
        <f t="shared" si="9"/>
        <v>318</v>
      </c>
      <c r="C330" s="167" t="s">
        <v>769</v>
      </c>
      <c r="D330" s="63" t="s">
        <v>590</v>
      </c>
      <c r="E330" s="58"/>
      <c r="F330" s="59"/>
      <c r="G330" s="64"/>
      <c r="H330" s="64" t="s">
        <v>165</v>
      </c>
      <c r="I330" s="65">
        <v>6.83</v>
      </c>
      <c r="J330" s="66">
        <f t="shared" si="8"/>
        <v>0</v>
      </c>
    </row>
    <row r="331" spans="1:10" s="160" customFormat="1" ht="28.5" x14ac:dyDescent="0.25">
      <c r="A331" s="60">
        <f>ROW()</f>
        <v>331</v>
      </c>
      <c r="B331" s="67">
        <f t="shared" si="9"/>
        <v>319</v>
      </c>
      <c r="C331" s="167" t="s">
        <v>769</v>
      </c>
      <c r="D331" s="63" t="s">
        <v>591</v>
      </c>
      <c r="E331" s="58"/>
      <c r="F331" s="59"/>
      <c r="G331" s="64"/>
      <c r="H331" s="64" t="s">
        <v>165</v>
      </c>
      <c r="I331" s="65">
        <v>7.61</v>
      </c>
      <c r="J331" s="66">
        <f t="shared" si="8"/>
        <v>0</v>
      </c>
    </row>
    <row r="332" spans="1:10" s="160" customFormat="1" ht="28.5" x14ac:dyDescent="0.25">
      <c r="A332" s="60">
        <f>ROW()</f>
        <v>332</v>
      </c>
      <c r="B332" s="67">
        <f t="shared" si="9"/>
        <v>320</v>
      </c>
      <c r="C332" s="167" t="s">
        <v>769</v>
      </c>
      <c r="D332" s="63" t="s">
        <v>592</v>
      </c>
      <c r="E332" s="58"/>
      <c r="F332" s="59"/>
      <c r="G332" s="64"/>
      <c r="H332" s="64" t="s">
        <v>165</v>
      </c>
      <c r="I332" s="65">
        <v>4.1900000000000004</v>
      </c>
      <c r="J332" s="66">
        <f t="shared" si="8"/>
        <v>0</v>
      </c>
    </row>
    <row r="333" spans="1:10" s="160" customFormat="1" ht="28.5" x14ac:dyDescent="0.25">
      <c r="A333" s="60">
        <f>ROW()</f>
        <v>333</v>
      </c>
      <c r="B333" s="67">
        <f t="shared" si="9"/>
        <v>321</v>
      </c>
      <c r="C333" s="167" t="s">
        <v>769</v>
      </c>
      <c r="D333" s="63" t="s">
        <v>593</v>
      </c>
      <c r="E333" s="58"/>
      <c r="F333" s="59"/>
      <c r="G333" s="64"/>
      <c r="H333" s="64" t="s">
        <v>165</v>
      </c>
      <c r="I333" s="65">
        <v>5.15</v>
      </c>
      <c r="J333" s="66">
        <f t="shared" ref="J333:J396" si="10">I333*G333</f>
        <v>0</v>
      </c>
    </row>
    <row r="334" spans="1:10" s="160" customFormat="1" ht="28.5" x14ac:dyDescent="0.25">
      <c r="A334" s="60">
        <f>ROW()</f>
        <v>334</v>
      </c>
      <c r="B334" s="67">
        <f t="shared" si="9"/>
        <v>322</v>
      </c>
      <c r="C334" s="167" t="s">
        <v>769</v>
      </c>
      <c r="D334" s="63" t="s">
        <v>594</v>
      </c>
      <c r="E334" s="58"/>
      <c r="F334" s="59"/>
      <c r="G334" s="64"/>
      <c r="H334" s="64" t="s">
        <v>165</v>
      </c>
      <c r="I334" s="65">
        <v>5.18</v>
      </c>
      <c r="J334" s="66">
        <f t="shared" si="10"/>
        <v>0</v>
      </c>
    </row>
    <row r="335" spans="1:10" s="160" customFormat="1" ht="28.5" x14ac:dyDescent="0.25">
      <c r="A335" s="60">
        <f>ROW()</f>
        <v>335</v>
      </c>
      <c r="B335" s="67">
        <f t="shared" si="9"/>
        <v>323</v>
      </c>
      <c r="C335" s="167" t="s">
        <v>769</v>
      </c>
      <c r="D335" s="63" t="s">
        <v>595</v>
      </c>
      <c r="E335" s="58"/>
      <c r="F335" s="59"/>
      <c r="G335" s="64"/>
      <c r="H335" s="64" t="s">
        <v>304</v>
      </c>
      <c r="I335" s="65">
        <v>10.18</v>
      </c>
      <c r="J335" s="66">
        <f t="shared" si="10"/>
        <v>0</v>
      </c>
    </row>
    <row r="336" spans="1:10" s="160" customFormat="1" ht="28.5" x14ac:dyDescent="0.25">
      <c r="A336" s="60">
        <f>ROW()</f>
        <v>336</v>
      </c>
      <c r="B336" s="67">
        <f t="shared" ref="B336:B399" si="11">IF(C336="I","",IF(ISBLANK(D336),"",IF(ISTEXT(D336),LARGE(B332:B335,1)+1,0)))</f>
        <v>324</v>
      </c>
      <c r="C336" s="167" t="s">
        <v>769</v>
      </c>
      <c r="D336" s="63" t="s">
        <v>596</v>
      </c>
      <c r="E336" s="58"/>
      <c r="F336" s="59"/>
      <c r="G336" s="64"/>
      <c r="H336" s="64" t="s">
        <v>165</v>
      </c>
      <c r="I336" s="65">
        <v>1.27</v>
      </c>
      <c r="J336" s="66">
        <f t="shared" si="10"/>
        <v>0</v>
      </c>
    </row>
    <row r="337" spans="1:10" s="160" customFormat="1" ht="28.5" x14ac:dyDescent="0.25">
      <c r="A337" s="60">
        <f>ROW()</f>
        <v>337</v>
      </c>
      <c r="B337" s="67">
        <f t="shared" si="11"/>
        <v>325</v>
      </c>
      <c r="C337" s="167" t="s">
        <v>769</v>
      </c>
      <c r="D337" s="63" t="s">
        <v>597</v>
      </c>
      <c r="E337" s="58"/>
      <c r="F337" s="59"/>
      <c r="G337" s="64"/>
      <c r="H337" s="64" t="s">
        <v>165</v>
      </c>
      <c r="I337" s="65">
        <v>7.32</v>
      </c>
      <c r="J337" s="66">
        <f t="shared" si="10"/>
        <v>0</v>
      </c>
    </row>
    <row r="338" spans="1:10" s="160" customFormat="1" ht="28.5" x14ac:dyDescent="0.25">
      <c r="A338" s="60">
        <f>ROW()</f>
        <v>338</v>
      </c>
      <c r="B338" s="67">
        <f t="shared" si="11"/>
        <v>326</v>
      </c>
      <c r="C338" s="167" t="s">
        <v>769</v>
      </c>
      <c r="D338" s="63" t="s">
        <v>598</v>
      </c>
      <c r="E338" s="58"/>
      <c r="F338" s="59"/>
      <c r="G338" s="64"/>
      <c r="H338" s="64" t="s">
        <v>165</v>
      </c>
      <c r="I338" s="65">
        <v>3.34</v>
      </c>
      <c r="J338" s="66">
        <f t="shared" si="10"/>
        <v>0</v>
      </c>
    </row>
    <row r="339" spans="1:10" s="160" customFormat="1" ht="28.5" x14ac:dyDescent="0.25">
      <c r="A339" s="60">
        <f>ROW()</f>
        <v>339</v>
      </c>
      <c r="B339" s="67">
        <f t="shared" si="11"/>
        <v>327</v>
      </c>
      <c r="C339" s="167" t="s">
        <v>769</v>
      </c>
      <c r="D339" s="63" t="s">
        <v>599</v>
      </c>
      <c r="E339" s="58"/>
      <c r="F339" s="59"/>
      <c r="G339" s="64"/>
      <c r="H339" s="64" t="s">
        <v>165</v>
      </c>
      <c r="I339" s="65">
        <v>7.76</v>
      </c>
      <c r="J339" s="66">
        <f t="shared" si="10"/>
        <v>0</v>
      </c>
    </row>
    <row r="340" spans="1:10" s="160" customFormat="1" ht="28.5" x14ac:dyDescent="0.25">
      <c r="A340" s="60">
        <f>ROW()</f>
        <v>340</v>
      </c>
      <c r="B340" s="67">
        <f t="shared" si="11"/>
        <v>328</v>
      </c>
      <c r="C340" s="167" t="s">
        <v>769</v>
      </c>
      <c r="D340" s="63" t="s">
        <v>600</v>
      </c>
      <c r="E340" s="58"/>
      <c r="F340" s="59"/>
      <c r="G340" s="64"/>
      <c r="H340" s="64" t="s">
        <v>165</v>
      </c>
      <c r="I340" s="65">
        <v>22.53</v>
      </c>
      <c r="J340" s="66">
        <f t="shared" si="10"/>
        <v>0</v>
      </c>
    </row>
    <row r="341" spans="1:10" s="160" customFormat="1" ht="28.5" x14ac:dyDescent="0.25">
      <c r="A341" s="60">
        <f>ROW()</f>
        <v>341</v>
      </c>
      <c r="B341" s="67">
        <f t="shared" si="11"/>
        <v>329</v>
      </c>
      <c r="C341" s="167" t="s">
        <v>769</v>
      </c>
      <c r="D341" s="63" t="s">
        <v>601</v>
      </c>
      <c r="E341" s="58"/>
      <c r="F341" s="59"/>
      <c r="G341" s="64"/>
      <c r="H341" s="64" t="s">
        <v>165</v>
      </c>
      <c r="I341" s="65">
        <v>12.07</v>
      </c>
      <c r="J341" s="66">
        <f t="shared" si="10"/>
        <v>0</v>
      </c>
    </row>
    <row r="342" spans="1:10" s="160" customFormat="1" ht="28.5" x14ac:dyDescent="0.25">
      <c r="A342" s="60">
        <f>ROW()</f>
        <v>342</v>
      </c>
      <c r="B342" s="67">
        <f t="shared" si="11"/>
        <v>330</v>
      </c>
      <c r="C342" s="167" t="s">
        <v>769</v>
      </c>
      <c r="D342" s="63" t="s">
        <v>602</v>
      </c>
      <c r="E342" s="58"/>
      <c r="F342" s="59"/>
      <c r="G342" s="64"/>
      <c r="H342" s="64" t="s">
        <v>165</v>
      </c>
      <c r="I342" s="65">
        <v>9.8000000000000007</v>
      </c>
      <c r="J342" s="66">
        <f t="shared" si="10"/>
        <v>0</v>
      </c>
    </row>
    <row r="343" spans="1:10" s="160" customFormat="1" ht="28.5" x14ac:dyDescent="0.25">
      <c r="A343" s="60">
        <f>ROW()</f>
        <v>343</v>
      </c>
      <c r="B343" s="67">
        <f t="shared" si="11"/>
        <v>331</v>
      </c>
      <c r="C343" s="167" t="s">
        <v>769</v>
      </c>
      <c r="D343" s="63" t="s">
        <v>603</v>
      </c>
      <c r="E343" s="58"/>
      <c r="F343" s="59"/>
      <c r="G343" s="64"/>
      <c r="H343" s="64" t="s">
        <v>165</v>
      </c>
      <c r="I343" s="65">
        <v>9.42</v>
      </c>
      <c r="J343" s="66">
        <f t="shared" si="10"/>
        <v>0</v>
      </c>
    </row>
    <row r="344" spans="1:10" s="160" customFormat="1" ht="28.5" x14ac:dyDescent="0.25">
      <c r="A344" s="60">
        <f>ROW()</f>
        <v>344</v>
      </c>
      <c r="B344" s="67">
        <f t="shared" si="11"/>
        <v>332</v>
      </c>
      <c r="C344" s="167" t="s">
        <v>769</v>
      </c>
      <c r="D344" s="63" t="s">
        <v>604</v>
      </c>
      <c r="E344" s="58"/>
      <c r="F344" s="59"/>
      <c r="G344" s="64"/>
      <c r="H344" s="64" t="s">
        <v>165</v>
      </c>
      <c r="I344" s="65">
        <v>0.46</v>
      </c>
      <c r="J344" s="66">
        <f t="shared" si="10"/>
        <v>0</v>
      </c>
    </row>
    <row r="345" spans="1:10" s="160" customFormat="1" ht="28.5" x14ac:dyDescent="0.25">
      <c r="A345" s="60">
        <f>ROW()</f>
        <v>345</v>
      </c>
      <c r="B345" s="67">
        <f t="shared" si="11"/>
        <v>333</v>
      </c>
      <c r="C345" s="167" t="s">
        <v>769</v>
      </c>
      <c r="D345" s="63" t="s">
        <v>605</v>
      </c>
      <c r="E345" s="58"/>
      <c r="F345" s="59"/>
      <c r="G345" s="64"/>
      <c r="H345" s="64" t="s">
        <v>165</v>
      </c>
      <c r="I345" s="65">
        <v>6.2</v>
      </c>
      <c r="J345" s="66">
        <f t="shared" si="10"/>
        <v>0</v>
      </c>
    </row>
    <row r="346" spans="1:10" s="160" customFormat="1" ht="28.5" x14ac:dyDescent="0.25">
      <c r="A346" s="60">
        <f>ROW()</f>
        <v>346</v>
      </c>
      <c r="B346" s="67">
        <f t="shared" si="11"/>
        <v>334</v>
      </c>
      <c r="C346" s="167" t="s">
        <v>769</v>
      </c>
      <c r="D346" s="63" t="s">
        <v>606</v>
      </c>
      <c r="E346" s="58"/>
      <c r="F346" s="59"/>
      <c r="G346" s="64"/>
      <c r="H346" s="64" t="s">
        <v>165</v>
      </c>
      <c r="I346" s="65">
        <v>5.96</v>
      </c>
      <c r="J346" s="66">
        <f t="shared" si="10"/>
        <v>0</v>
      </c>
    </row>
    <row r="347" spans="1:10" s="160" customFormat="1" ht="28.5" x14ac:dyDescent="0.25">
      <c r="A347" s="60">
        <f>ROW()</f>
        <v>347</v>
      </c>
      <c r="B347" s="67">
        <f t="shared" si="11"/>
        <v>335</v>
      </c>
      <c r="C347" s="167" t="s">
        <v>769</v>
      </c>
      <c r="D347" s="63" t="s">
        <v>607</v>
      </c>
      <c r="E347" s="58"/>
      <c r="F347" s="59"/>
      <c r="G347" s="64"/>
      <c r="H347" s="64" t="s">
        <v>304</v>
      </c>
      <c r="I347" s="65">
        <v>0.61</v>
      </c>
      <c r="J347" s="66">
        <f t="shared" si="10"/>
        <v>0</v>
      </c>
    </row>
    <row r="348" spans="1:10" s="160" customFormat="1" ht="28.5" x14ac:dyDescent="0.25">
      <c r="A348" s="60">
        <f>ROW()</f>
        <v>348</v>
      </c>
      <c r="B348" s="67">
        <f t="shared" si="11"/>
        <v>336</v>
      </c>
      <c r="C348" s="167" t="s">
        <v>769</v>
      </c>
      <c r="D348" s="63" t="s">
        <v>608</v>
      </c>
      <c r="E348" s="58"/>
      <c r="F348" s="59"/>
      <c r="G348" s="64"/>
      <c r="H348" s="64" t="s">
        <v>304</v>
      </c>
      <c r="I348" s="65">
        <v>1.17</v>
      </c>
      <c r="J348" s="66">
        <f t="shared" si="10"/>
        <v>0</v>
      </c>
    </row>
    <row r="349" spans="1:10" s="160" customFormat="1" ht="28.5" x14ac:dyDescent="0.25">
      <c r="A349" s="60">
        <f>ROW()</f>
        <v>349</v>
      </c>
      <c r="B349" s="67">
        <f t="shared" si="11"/>
        <v>337</v>
      </c>
      <c r="C349" s="167" t="s">
        <v>769</v>
      </c>
      <c r="D349" s="63" t="s">
        <v>609</v>
      </c>
      <c r="E349" s="58"/>
      <c r="F349" s="59"/>
      <c r="G349" s="64"/>
      <c r="H349" s="64" t="s">
        <v>304</v>
      </c>
      <c r="I349" s="65">
        <v>4.1900000000000004</v>
      </c>
      <c r="J349" s="66">
        <f t="shared" si="10"/>
        <v>0</v>
      </c>
    </row>
    <row r="350" spans="1:10" s="160" customFormat="1" ht="28.5" x14ac:dyDescent="0.25">
      <c r="A350" s="60">
        <f>ROW()</f>
        <v>350</v>
      </c>
      <c r="B350" s="67">
        <f t="shared" si="11"/>
        <v>338</v>
      </c>
      <c r="C350" s="167" t="s">
        <v>769</v>
      </c>
      <c r="D350" s="63" t="s">
        <v>610</v>
      </c>
      <c r="E350" s="58"/>
      <c r="F350" s="59"/>
      <c r="G350" s="64"/>
      <c r="H350" s="64" t="s">
        <v>165</v>
      </c>
      <c r="I350" s="65">
        <v>4.0999999999999996</v>
      </c>
      <c r="J350" s="66">
        <f t="shared" si="10"/>
        <v>0</v>
      </c>
    </row>
    <row r="351" spans="1:10" s="160" customFormat="1" ht="28.5" x14ac:dyDescent="0.25">
      <c r="A351" s="60">
        <f>ROW()</f>
        <v>351</v>
      </c>
      <c r="B351" s="67">
        <f t="shared" si="11"/>
        <v>339</v>
      </c>
      <c r="C351" s="167" t="s">
        <v>769</v>
      </c>
      <c r="D351" s="63" t="s">
        <v>611</v>
      </c>
      <c r="E351" s="58"/>
      <c r="F351" s="59"/>
      <c r="G351" s="64"/>
      <c r="H351" s="64" t="s">
        <v>165</v>
      </c>
      <c r="I351" s="65">
        <v>5.32</v>
      </c>
      <c r="J351" s="66">
        <f t="shared" si="10"/>
        <v>0</v>
      </c>
    </row>
    <row r="352" spans="1:10" s="160" customFormat="1" ht="28.5" x14ac:dyDescent="0.25">
      <c r="A352" s="60">
        <f>ROW()</f>
        <v>352</v>
      </c>
      <c r="B352" s="67">
        <f t="shared" si="11"/>
        <v>340</v>
      </c>
      <c r="C352" s="167" t="s">
        <v>769</v>
      </c>
      <c r="D352" s="63" t="s">
        <v>612</v>
      </c>
      <c r="E352" s="58"/>
      <c r="F352" s="59"/>
      <c r="G352" s="64"/>
      <c r="H352" s="64" t="s">
        <v>165</v>
      </c>
      <c r="I352" s="65">
        <v>4.4400000000000004</v>
      </c>
      <c r="J352" s="66">
        <f t="shared" si="10"/>
        <v>0</v>
      </c>
    </row>
    <row r="353" spans="1:10" s="160" customFormat="1" ht="28.5" x14ac:dyDescent="0.25">
      <c r="A353" s="60">
        <f>ROW()</f>
        <v>353</v>
      </c>
      <c r="B353" s="67">
        <f t="shared" si="11"/>
        <v>341</v>
      </c>
      <c r="C353" s="167" t="s">
        <v>769</v>
      </c>
      <c r="D353" s="63" t="s">
        <v>613</v>
      </c>
      <c r="E353" s="58"/>
      <c r="F353" s="59"/>
      <c r="G353" s="64"/>
      <c r="H353" s="64" t="s">
        <v>165</v>
      </c>
      <c r="I353" s="65">
        <v>3.87</v>
      </c>
      <c r="J353" s="66">
        <f t="shared" si="10"/>
        <v>0</v>
      </c>
    </row>
    <row r="354" spans="1:10" s="160" customFormat="1" ht="28.5" x14ac:dyDescent="0.25">
      <c r="A354" s="60">
        <f>ROW()</f>
        <v>354</v>
      </c>
      <c r="B354" s="67">
        <f t="shared" si="11"/>
        <v>342</v>
      </c>
      <c r="C354" s="167" t="s">
        <v>769</v>
      </c>
      <c r="D354" s="63" t="s">
        <v>614</v>
      </c>
      <c r="E354" s="58"/>
      <c r="F354" s="59"/>
      <c r="G354" s="64"/>
      <c r="H354" s="64" t="s">
        <v>165</v>
      </c>
      <c r="I354" s="65">
        <v>3.31</v>
      </c>
      <c r="J354" s="66">
        <f t="shared" si="10"/>
        <v>0</v>
      </c>
    </row>
    <row r="355" spans="1:10" s="160" customFormat="1" ht="28.5" x14ac:dyDescent="0.25">
      <c r="A355" s="60">
        <f>ROW()</f>
        <v>355</v>
      </c>
      <c r="B355" s="67">
        <f t="shared" si="11"/>
        <v>343</v>
      </c>
      <c r="C355" s="167" t="s">
        <v>769</v>
      </c>
      <c r="D355" s="63" t="s">
        <v>615</v>
      </c>
      <c r="E355" s="58"/>
      <c r="F355" s="59"/>
      <c r="G355" s="64"/>
      <c r="H355" s="64" t="s">
        <v>165</v>
      </c>
      <c r="I355" s="65">
        <v>3.23</v>
      </c>
      <c r="J355" s="66">
        <f t="shared" si="10"/>
        <v>0</v>
      </c>
    </row>
    <row r="356" spans="1:10" s="160" customFormat="1" ht="28.5" x14ac:dyDescent="0.25">
      <c r="A356" s="60">
        <f>ROW()</f>
        <v>356</v>
      </c>
      <c r="B356" s="67">
        <f t="shared" si="11"/>
        <v>344</v>
      </c>
      <c r="C356" s="167" t="s">
        <v>769</v>
      </c>
      <c r="D356" s="63" t="s">
        <v>616</v>
      </c>
      <c r="E356" s="58"/>
      <c r="F356" s="59"/>
      <c r="G356" s="64"/>
      <c r="H356" s="64" t="s">
        <v>165</v>
      </c>
      <c r="I356" s="65">
        <v>8.6300000000000008</v>
      </c>
      <c r="J356" s="66">
        <f t="shared" si="10"/>
        <v>0</v>
      </c>
    </row>
    <row r="357" spans="1:10" s="160" customFormat="1" ht="28.5" x14ac:dyDescent="0.25">
      <c r="A357" s="60">
        <f>ROW()</f>
        <v>357</v>
      </c>
      <c r="B357" s="67">
        <f t="shared" si="11"/>
        <v>345</v>
      </c>
      <c r="C357" s="167" t="s">
        <v>769</v>
      </c>
      <c r="D357" s="63" t="s">
        <v>617</v>
      </c>
      <c r="E357" s="58"/>
      <c r="F357" s="59"/>
      <c r="G357" s="64"/>
      <c r="H357" s="64" t="s">
        <v>165</v>
      </c>
      <c r="I357" s="65">
        <v>12.2</v>
      </c>
      <c r="J357" s="66">
        <f t="shared" si="10"/>
        <v>0</v>
      </c>
    </row>
    <row r="358" spans="1:10" s="160" customFormat="1" ht="28.5" x14ac:dyDescent="0.25">
      <c r="A358" s="60">
        <f>ROW()</f>
        <v>358</v>
      </c>
      <c r="B358" s="67">
        <f t="shared" si="11"/>
        <v>346</v>
      </c>
      <c r="C358" s="167" t="s">
        <v>769</v>
      </c>
      <c r="D358" s="63" t="s">
        <v>618</v>
      </c>
      <c r="E358" s="58"/>
      <c r="F358" s="59"/>
      <c r="G358" s="64"/>
      <c r="H358" s="64" t="s">
        <v>165</v>
      </c>
      <c r="I358" s="65">
        <v>22.87</v>
      </c>
      <c r="J358" s="66">
        <f t="shared" si="10"/>
        <v>0</v>
      </c>
    </row>
    <row r="359" spans="1:10" s="160" customFormat="1" ht="28.5" x14ac:dyDescent="0.25">
      <c r="A359" s="60">
        <f>ROW()</f>
        <v>359</v>
      </c>
      <c r="B359" s="67">
        <f t="shared" si="11"/>
        <v>347</v>
      </c>
      <c r="C359" s="167" t="s">
        <v>769</v>
      </c>
      <c r="D359" s="63" t="s">
        <v>619</v>
      </c>
      <c r="E359" s="58"/>
      <c r="F359" s="59"/>
      <c r="G359" s="64"/>
      <c r="H359" s="64" t="s">
        <v>304</v>
      </c>
      <c r="I359" s="65">
        <v>0.35</v>
      </c>
      <c r="J359" s="66">
        <f t="shared" si="10"/>
        <v>0</v>
      </c>
    </row>
    <row r="360" spans="1:10" s="160" customFormat="1" ht="28.5" x14ac:dyDescent="0.25">
      <c r="A360" s="60">
        <f>ROW()</f>
        <v>360</v>
      </c>
      <c r="B360" s="67">
        <f t="shared" si="11"/>
        <v>348</v>
      </c>
      <c r="C360" s="167" t="s">
        <v>769</v>
      </c>
      <c r="D360" s="63" t="s">
        <v>620</v>
      </c>
      <c r="E360" s="58"/>
      <c r="F360" s="59"/>
      <c r="G360" s="64"/>
      <c r="H360" s="64" t="s">
        <v>165</v>
      </c>
      <c r="I360" s="65">
        <v>14.42</v>
      </c>
      <c r="J360" s="66">
        <f t="shared" si="10"/>
        <v>0</v>
      </c>
    </row>
    <row r="361" spans="1:10" s="160" customFormat="1" ht="28.5" x14ac:dyDescent="0.25">
      <c r="A361" s="60">
        <f>ROW()</f>
        <v>361</v>
      </c>
      <c r="B361" s="67">
        <f t="shared" si="11"/>
        <v>349</v>
      </c>
      <c r="C361" s="167" t="s">
        <v>769</v>
      </c>
      <c r="D361" s="63" t="s">
        <v>621</v>
      </c>
      <c r="E361" s="58"/>
      <c r="F361" s="59"/>
      <c r="G361" s="64"/>
      <c r="H361" s="64" t="s">
        <v>165</v>
      </c>
      <c r="I361" s="65">
        <v>9.02</v>
      </c>
      <c r="J361" s="66">
        <f t="shared" si="10"/>
        <v>0</v>
      </c>
    </row>
    <row r="362" spans="1:10" s="160" customFormat="1" ht="28.5" x14ac:dyDescent="0.25">
      <c r="A362" s="60">
        <f>ROW()</f>
        <v>362</v>
      </c>
      <c r="B362" s="67">
        <f t="shared" si="11"/>
        <v>350</v>
      </c>
      <c r="C362" s="167" t="s">
        <v>769</v>
      </c>
      <c r="D362" s="63" t="s">
        <v>622</v>
      </c>
      <c r="E362" s="58"/>
      <c r="F362" s="59"/>
      <c r="G362" s="64"/>
      <c r="H362" s="64" t="s">
        <v>165</v>
      </c>
      <c r="I362" s="65">
        <v>4.51</v>
      </c>
      <c r="J362" s="66">
        <f t="shared" si="10"/>
        <v>0</v>
      </c>
    </row>
    <row r="363" spans="1:10" s="160" customFormat="1" ht="28.5" x14ac:dyDescent="0.25">
      <c r="A363" s="60">
        <f>ROW()</f>
        <v>363</v>
      </c>
      <c r="B363" s="67">
        <f t="shared" si="11"/>
        <v>351</v>
      </c>
      <c r="C363" s="167" t="s">
        <v>769</v>
      </c>
      <c r="D363" s="63" t="s">
        <v>623</v>
      </c>
      <c r="E363" s="58"/>
      <c r="F363" s="59"/>
      <c r="G363" s="64"/>
      <c r="H363" s="64" t="s">
        <v>165</v>
      </c>
      <c r="I363" s="65">
        <v>6.08</v>
      </c>
      <c r="J363" s="66">
        <f t="shared" si="10"/>
        <v>0</v>
      </c>
    </row>
    <row r="364" spans="1:10" s="160" customFormat="1" ht="28.5" x14ac:dyDescent="0.25">
      <c r="A364" s="60">
        <f>ROW()</f>
        <v>364</v>
      </c>
      <c r="B364" s="67">
        <f t="shared" si="11"/>
        <v>352</v>
      </c>
      <c r="C364" s="167" t="s">
        <v>769</v>
      </c>
      <c r="D364" s="63" t="s">
        <v>624</v>
      </c>
      <c r="E364" s="58"/>
      <c r="F364" s="59"/>
      <c r="G364" s="64"/>
      <c r="H364" s="64" t="s">
        <v>165</v>
      </c>
      <c r="I364" s="65">
        <v>6.86</v>
      </c>
      <c r="J364" s="66">
        <f t="shared" si="10"/>
        <v>0</v>
      </c>
    </row>
    <row r="365" spans="1:10" s="160" customFormat="1" ht="28.5" x14ac:dyDescent="0.25">
      <c r="A365" s="60">
        <f>ROW()</f>
        <v>365</v>
      </c>
      <c r="B365" s="67">
        <f t="shared" si="11"/>
        <v>353</v>
      </c>
      <c r="C365" s="167" t="s">
        <v>769</v>
      </c>
      <c r="D365" s="63" t="s">
        <v>625</v>
      </c>
      <c r="E365" s="58"/>
      <c r="F365" s="59"/>
      <c r="G365" s="64"/>
      <c r="H365" s="64" t="s">
        <v>165</v>
      </c>
      <c r="I365" s="65">
        <v>10.66</v>
      </c>
      <c r="J365" s="66">
        <f t="shared" si="10"/>
        <v>0</v>
      </c>
    </row>
    <row r="366" spans="1:10" s="160" customFormat="1" ht="28.5" x14ac:dyDescent="0.25">
      <c r="A366" s="60">
        <f>ROW()</f>
        <v>366</v>
      </c>
      <c r="B366" s="67">
        <f t="shared" si="11"/>
        <v>354</v>
      </c>
      <c r="C366" s="167" t="s">
        <v>769</v>
      </c>
      <c r="D366" s="63" t="s">
        <v>626</v>
      </c>
      <c r="E366" s="58"/>
      <c r="F366" s="59"/>
      <c r="G366" s="64"/>
      <c r="H366" s="64" t="s">
        <v>165</v>
      </c>
      <c r="I366" s="65">
        <v>9.76</v>
      </c>
      <c r="J366" s="66">
        <f t="shared" si="10"/>
        <v>0</v>
      </c>
    </row>
    <row r="367" spans="1:10" s="160" customFormat="1" ht="28.5" x14ac:dyDescent="0.25">
      <c r="A367" s="60">
        <f>ROW()</f>
        <v>367</v>
      </c>
      <c r="B367" s="67">
        <f t="shared" si="11"/>
        <v>355</v>
      </c>
      <c r="C367" s="167" t="s">
        <v>769</v>
      </c>
      <c r="D367" s="63" t="s">
        <v>627</v>
      </c>
      <c r="E367" s="58"/>
      <c r="F367" s="59"/>
      <c r="G367" s="64"/>
      <c r="H367" s="64" t="s">
        <v>165</v>
      </c>
      <c r="I367" s="65">
        <v>7.73</v>
      </c>
      <c r="J367" s="66">
        <f t="shared" si="10"/>
        <v>0</v>
      </c>
    </row>
    <row r="368" spans="1:10" s="160" customFormat="1" ht="28.5" x14ac:dyDescent="0.25">
      <c r="A368" s="60">
        <f>ROW()</f>
        <v>368</v>
      </c>
      <c r="B368" s="67">
        <f t="shared" si="11"/>
        <v>356</v>
      </c>
      <c r="C368" s="167" t="s">
        <v>769</v>
      </c>
      <c r="D368" s="63" t="s">
        <v>628</v>
      </c>
      <c r="E368" s="58"/>
      <c r="F368" s="59"/>
      <c r="G368" s="64"/>
      <c r="H368" s="64" t="s">
        <v>165</v>
      </c>
      <c r="I368" s="65">
        <v>7.47</v>
      </c>
      <c r="J368" s="66">
        <f t="shared" si="10"/>
        <v>0</v>
      </c>
    </row>
    <row r="369" spans="1:10" s="160" customFormat="1" ht="28.5" x14ac:dyDescent="0.25">
      <c r="A369" s="60">
        <f>ROW()</f>
        <v>369</v>
      </c>
      <c r="B369" s="67">
        <f t="shared" si="11"/>
        <v>357</v>
      </c>
      <c r="C369" s="167" t="s">
        <v>769</v>
      </c>
      <c r="D369" s="63" t="s">
        <v>629</v>
      </c>
      <c r="E369" s="58"/>
      <c r="F369" s="59"/>
      <c r="G369" s="64"/>
      <c r="H369" s="64" t="s">
        <v>165</v>
      </c>
      <c r="I369" s="65">
        <v>3.64</v>
      </c>
      <c r="J369" s="66">
        <f t="shared" si="10"/>
        <v>0</v>
      </c>
    </row>
    <row r="370" spans="1:10" s="160" customFormat="1" ht="28.5" x14ac:dyDescent="0.25">
      <c r="A370" s="60">
        <f>ROW()</f>
        <v>370</v>
      </c>
      <c r="B370" s="67">
        <f t="shared" si="11"/>
        <v>358</v>
      </c>
      <c r="C370" s="167" t="s">
        <v>769</v>
      </c>
      <c r="D370" s="63" t="s">
        <v>630</v>
      </c>
      <c r="E370" s="58"/>
      <c r="F370" s="59"/>
      <c r="G370" s="64"/>
      <c r="H370" s="64" t="s">
        <v>165</v>
      </c>
      <c r="I370" s="65">
        <v>4.5999999999999996</v>
      </c>
      <c r="J370" s="66">
        <f t="shared" si="10"/>
        <v>0</v>
      </c>
    </row>
    <row r="371" spans="1:10" s="160" customFormat="1" ht="28.5" x14ac:dyDescent="0.25">
      <c r="A371" s="60">
        <f>ROW()</f>
        <v>371</v>
      </c>
      <c r="B371" s="67">
        <f t="shared" si="11"/>
        <v>359</v>
      </c>
      <c r="C371" s="168" t="s">
        <v>770</v>
      </c>
      <c r="D371" s="63" t="s">
        <v>631</v>
      </c>
      <c r="E371" s="58"/>
      <c r="F371" s="59"/>
      <c r="G371" s="64"/>
      <c r="H371" s="64" t="s">
        <v>165</v>
      </c>
      <c r="I371" s="65">
        <v>7.49</v>
      </c>
      <c r="J371" s="66">
        <f t="shared" si="10"/>
        <v>0</v>
      </c>
    </row>
    <row r="372" spans="1:10" s="160" customFormat="1" ht="28.5" x14ac:dyDescent="0.25">
      <c r="A372" s="60">
        <f>ROW()</f>
        <v>372</v>
      </c>
      <c r="B372" s="67">
        <f t="shared" si="11"/>
        <v>360</v>
      </c>
      <c r="C372" s="168" t="s">
        <v>770</v>
      </c>
      <c r="D372" s="63" t="s">
        <v>632</v>
      </c>
      <c r="E372" s="58"/>
      <c r="F372" s="59"/>
      <c r="G372" s="64"/>
      <c r="H372" s="64" t="s">
        <v>165</v>
      </c>
      <c r="I372" s="65">
        <v>12.71</v>
      </c>
      <c r="J372" s="66">
        <f t="shared" si="10"/>
        <v>0</v>
      </c>
    </row>
    <row r="373" spans="1:10" s="160" customFormat="1" ht="28.5" x14ac:dyDescent="0.25">
      <c r="A373" s="60">
        <f>ROW()</f>
        <v>373</v>
      </c>
      <c r="B373" s="67">
        <f t="shared" si="11"/>
        <v>361</v>
      </c>
      <c r="C373" s="168" t="s">
        <v>770</v>
      </c>
      <c r="D373" s="63" t="s">
        <v>633</v>
      </c>
      <c r="E373" s="58"/>
      <c r="F373" s="59"/>
      <c r="G373" s="64"/>
      <c r="H373" s="64" t="s">
        <v>165</v>
      </c>
      <c r="I373" s="65">
        <v>5.18</v>
      </c>
      <c r="J373" s="66">
        <f t="shared" si="10"/>
        <v>0</v>
      </c>
    </row>
    <row r="374" spans="1:10" s="160" customFormat="1" ht="28.5" x14ac:dyDescent="0.25">
      <c r="A374" s="60">
        <f>ROW()</f>
        <v>374</v>
      </c>
      <c r="B374" s="67">
        <f t="shared" si="11"/>
        <v>362</v>
      </c>
      <c r="C374" s="168" t="s">
        <v>770</v>
      </c>
      <c r="D374" s="63" t="s">
        <v>634</v>
      </c>
      <c r="E374" s="58"/>
      <c r="F374" s="59"/>
      <c r="G374" s="64"/>
      <c r="H374" s="64" t="s">
        <v>165</v>
      </c>
      <c r="I374" s="65">
        <v>7.24</v>
      </c>
      <c r="J374" s="66">
        <f t="shared" si="10"/>
        <v>0</v>
      </c>
    </row>
    <row r="375" spans="1:10" s="160" customFormat="1" ht="28.5" x14ac:dyDescent="0.25">
      <c r="A375" s="60">
        <f>ROW()</f>
        <v>375</v>
      </c>
      <c r="B375" s="67">
        <f t="shared" si="11"/>
        <v>363</v>
      </c>
      <c r="C375" s="168" t="s">
        <v>770</v>
      </c>
      <c r="D375" s="63" t="s">
        <v>635</v>
      </c>
      <c r="E375" s="58"/>
      <c r="F375" s="59"/>
      <c r="G375" s="64"/>
      <c r="H375" s="64" t="s">
        <v>165</v>
      </c>
      <c r="I375" s="65">
        <v>1.54</v>
      </c>
      <c r="J375" s="66">
        <f t="shared" si="10"/>
        <v>0</v>
      </c>
    </row>
    <row r="376" spans="1:10" s="160" customFormat="1" ht="28.5" x14ac:dyDescent="0.25">
      <c r="A376" s="60">
        <f>ROW()</f>
        <v>376</v>
      </c>
      <c r="B376" s="67">
        <f t="shared" si="11"/>
        <v>364</v>
      </c>
      <c r="C376" s="168" t="s">
        <v>770</v>
      </c>
      <c r="D376" s="63" t="s">
        <v>636</v>
      </c>
      <c r="E376" s="58"/>
      <c r="F376" s="59"/>
      <c r="G376" s="64"/>
      <c r="H376" s="64" t="s">
        <v>165</v>
      </c>
      <c r="I376" s="65">
        <v>6.1</v>
      </c>
      <c r="J376" s="66">
        <f t="shared" si="10"/>
        <v>0</v>
      </c>
    </row>
    <row r="377" spans="1:10" s="160" customFormat="1" ht="28.5" x14ac:dyDescent="0.25">
      <c r="A377" s="60">
        <f>ROW()</f>
        <v>377</v>
      </c>
      <c r="B377" s="67">
        <f t="shared" si="11"/>
        <v>365</v>
      </c>
      <c r="C377" s="168" t="s">
        <v>770</v>
      </c>
      <c r="D377" s="63" t="s">
        <v>637</v>
      </c>
      <c r="E377" s="58"/>
      <c r="F377" s="59"/>
      <c r="G377" s="64"/>
      <c r="H377" s="64" t="s">
        <v>165</v>
      </c>
      <c r="I377" s="65">
        <v>6.19</v>
      </c>
      <c r="J377" s="66">
        <f t="shared" si="10"/>
        <v>0</v>
      </c>
    </row>
    <row r="378" spans="1:10" s="160" customFormat="1" ht="28.5" x14ac:dyDescent="0.25">
      <c r="A378" s="60">
        <f>ROW()</f>
        <v>378</v>
      </c>
      <c r="B378" s="67">
        <f t="shared" si="11"/>
        <v>366</v>
      </c>
      <c r="C378" s="168" t="s">
        <v>770</v>
      </c>
      <c r="D378" s="63" t="s">
        <v>638</v>
      </c>
      <c r="E378" s="58"/>
      <c r="F378" s="59"/>
      <c r="G378" s="64"/>
      <c r="H378" s="64" t="s">
        <v>165</v>
      </c>
      <c r="I378" s="65">
        <v>10.53</v>
      </c>
      <c r="J378" s="66">
        <f t="shared" si="10"/>
        <v>0</v>
      </c>
    </row>
    <row r="379" spans="1:10" s="160" customFormat="1" ht="28.5" x14ac:dyDescent="0.25">
      <c r="A379" s="60">
        <f>ROW()</f>
        <v>379</v>
      </c>
      <c r="B379" s="67">
        <f t="shared" si="11"/>
        <v>367</v>
      </c>
      <c r="C379" s="168" t="s">
        <v>770</v>
      </c>
      <c r="D379" s="63" t="s">
        <v>639</v>
      </c>
      <c r="E379" s="58"/>
      <c r="F379" s="59"/>
      <c r="G379" s="64"/>
      <c r="H379" s="64" t="s">
        <v>165</v>
      </c>
      <c r="I379" s="65">
        <v>8.0500000000000007</v>
      </c>
      <c r="J379" s="66">
        <f t="shared" si="10"/>
        <v>0</v>
      </c>
    </row>
    <row r="380" spans="1:10" s="160" customFormat="1" ht="28.5" x14ac:dyDescent="0.25">
      <c r="A380" s="60">
        <f>ROW()</f>
        <v>380</v>
      </c>
      <c r="B380" s="67">
        <f t="shared" si="11"/>
        <v>368</v>
      </c>
      <c r="C380" s="168" t="s">
        <v>770</v>
      </c>
      <c r="D380" s="63" t="s">
        <v>640</v>
      </c>
      <c r="E380" s="58"/>
      <c r="F380" s="59"/>
      <c r="G380" s="64"/>
      <c r="H380" s="64" t="s">
        <v>165</v>
      </c>
      <c r="I380" s="65">
        <v>6.4</v>
      </c>
      <c r="J380" s="66">
        <f t="shared" si="10"/>
        <v>0</v>
      </c>
    </row>
    <row r="381" spans="1:10" s="160" customFormat="1" ht="28.5" x14ac:dyDescent="0.25">
      <c r="A381" s="60">
        <f>ROW()</f>
        <v>381</v>
      </c>
      <c r="B381" s="67">
        <f t="shared" si="11"/>
        <v>369</v>
      </c>
      <c r="C381" s="168" t="s">
        <v>770</v>
      </c>
      <c r="D381" s="63" t="s">
        <v>641</v>
      </c>
      <c r="E381" s="58"/>
      <c r="F381" s="59"/>
      <c r="G381" s="64"/>
      <c r="H381" s="64" t="s">
        <v>165</v>
      </c>
      <c r="I381" s="65">
        <v>3.84</v>
      </c>
      <c r="J381" s="66">
        <f t="shared" si="10"/>
        <v>0</v>
      </c>
    </row>
    <row r="382" spans="1:10" s="160" customFormat="1" ht="28.5" x14ac:dyDescent="0.25">
      <c r="A382" s="60">
        <f>ROW()</f>
        <v>382</v>
      </c>
      <c r="B382" s="67">
        <f t="shared" si="11"/>
        <v>370</v>
      </c>
      <c r="C382" s="168" t="s">
        <v>770</v>
      </c>
      <c r="D382" s="63" t="s">
        <v>642</v>
      </c>
      <c r="E382" s="58"/>
      <c r="F382" s="59"/>
      <c r="G382" s="64"/>
      <c r="H382" s="64" t="s">
        <v>165</v>
      </c>
      <c r="I382" s="65">
        <v>3.38</v>
      </c>
      <c r="J382" s="66">
        <f t="shared" si="10"/>
        <v>0</v>
      </c>
    </row>
    <row r="383" spans="1:10" s="160" customFormat="1" ht="28.5" x14ac:dyDescent="0.25">
      <c r="A383" s="60">
        <f>ROW()</f>
        <v>383</v>
      </c>
      <c r="B383" s="67">
        <f t="shared" si="11"/>
        <v>371</v>
      </c>
      <c r="C383" s="168" t="s">
        <v>770</v>
      </c>
      <c r="D383" s="63" t="s">
        <v>643</v>
      </c>
      <c r="E383" s="58"/>
      <c r="F383" s="59"/>
      <c r="G383" s="64"/>
      <c r="H383" s="64" t="s">
        <v>165</v>
      </c>
      <c r="I383" s="65">
        <v>18.89</v>
      </c>
      <c r="J383" s="66">
        <f t="shared" si="10"/>
        <v>0</v>
      </c>
    </row>
    <row r="384" spans="1:10" s="160" customFormat="1" ht="28.5" x14ac:dyDescent="0.25">
      <c r="A384" s="60">
        <f>ROW()</f>
        <v>384</v>
      </c>
      <c r="B384" s="67">
        <f t="shared" si="11"/>
        <v>372</v>
      </c>
      <c r="C384" s="168" t="s">
        <v>770</v>
      </c>
      <c r="D384" s="63" t="s">
        <v>644</v>
      </c>
      <c r="E384" s="58"/>
      <c r="F384" s="59"/>
      <c r="G384" s="64"/>
      <c r="H384" s="64" t="s">
        <v>165</v>
      </c>
      <c r="I384" s="65">
        <v>8.35</v>
      </c>
      <c r="J384" s="66">
        <f t="shared" si="10"/>
        <v>0</v>
      </c>
    </row>
    <row r="385" spans="1:10" s="160" customFormat="1" ht="28.5" x14ac:dyDescent="0.25">
      <c r="A385" s="60">
        <f>ROW()</f>
        <v>385</v>
      </c>
      <c r="B385" s="67">
        <f t="shared" si="11"/>
        <v>373</v>
      </c>
      <c r="C385" s="168" t="s">
        <v>770</v>
      </c>
      <c r="D385" s="63" t="s">
        <v>645</v>
      </c>
      <c r="E385" s="58"/>
      <c r="F385" s="59"/>
      <c r="G385" s="64"/>
      <c r="H385" s="64" t="s">
        <v>262</v>
      </c>
      <c r="I385" s="65">
        <v>16.97</v>
      </c>
      <c r="J385" s="66">
        <f t="shared" si="10"/>
        <v>0</v>
      </c>
    </row>
    <row r="386" spans="1:10" s="160" customFormat="1" ht="28.5" x14ac:dyDescent="0.25">
      <c r="A386" s="60">
        <f>ROW()</f>
        <v>386</v>
      </c>
      <c r="B386" s="67">
        <f t="shared" si="11"/>
        <v>374</v>
      </c>
      <c r="C386" s="168" t="s">
        <v>770</v>
      </c>
      <c r="D386" s="63" t="s">
        <v>646</v>
      </c>
      <c r="E386" s="58"/>
      <c r="F386" s="59"/>
      <c r="G386" s="64"/>
      <c r="H386" s="64" t="s">
        <v>165</v>
      </c>
      <c r="I386" s="65">
        <v>7.32</v>
      </c>
      <c r="J386" s="66">
        <f t="shared" si="10"/>
        <v>0</v>
      </c>
    </row>
    <row r="387" spans="1:10" s="160" customFormat="1" ht="28.5" x14ac:dyDescent="0.25">
      <c r="A387" s="60">
        <f>ROW()</f>
        <v>387</v>
      </c>
      <c r="B387" s="67">
        <f t="shared" si="11"/>
        <v>375</v>
      </c>
      <c r="C387" s="168" t="s">
        <v>770</v>
      </c>
      <c r="D387" s="63" t="s">
        <v>647</v>
      </c>
      <c r="E387" s="58"/>
      <c r="F387" s="59"/>
      <c r="G387" s="64"/>
      <c r="H387" s="64" t="s">
        <v>165</v>
      </c>
      <c r="I387" s="65">
        <v>15.2</v>
      </c>
      <c r="J387" s="66">
        <f t="shared" si="10"/>
        <v>0</v>
      </c>
    </row>
    <row r="388" spans="1:10" s="160" customFormat="1" ht="28.5" x14ac:dyDescent="0.25">
      <c r="A388" s="60">
        <f>ROW()</f>
        <v>388</v>
      </c>
      <c r="B388" s="67">
        <f t="shared" si="11"/>
        <v>376</v>
      </c>
      <c r="C388" s="168" t="s">
        <v>770</v>
      </c>
      <c r="D388" s="63" t="s">
        <v>648</v>
      </c>
      <c r="E388" s="58"/>
      <c r="F388" s="59"/>
      <c r="G388" s="64"/>
      <c r="H388" s="64" t="s">
        <v>165</v>
      </c>
      <c r="I388" s="65">
        <v>9.41</v>
      </c>
      <c r="J388" s="66">
        <f t="shared" si="10"/>
        <v>0</v>
      </c>
    </row>
    <row r="389" spans="1:10" s="160" customFormat="1" ht="28.5" x14ac:dyDescent="0.25">
      <c r="A389" s="60">
        <f>ROW()</f>
        <v>389</v>
      </c>
      <c r="B389" s="67">
        <f t="shared" si="11"/>
        <v>377</v>
      </c>
      <c r="C389" s="168" t="s">
        <v>770</v>
      </c>
      <c r="D389" s="63" t="s">
        <v>649</v>
      </c>
      <c r="E389" s="58"/>
      <c r="F389" s="59"/>
      <c r="G389" s="64"/>
      <c r="H389" s="64" t="s">
        <v>165</v>
      </c>
      <c r="I389" s="65">
        <v>20.03</v>
      </c>
      <c r="J389" s="66">
        <f t="shared" si="10"/>
        <v>0</v>
      </c>
    </row>
    <row r="390" spans="1:10" s="160" customFormat="1" ht="28.5" x14ac:dyDescent="0.25">
      <c r="A390" s="60">
        <f>ROW()</f>
        <v>390</v>
      </c>
      <c r="B390" s="67">
        <f t="shared" si="11"/>
        <v>378</v>
      </c>
      <c r="C390" s="168" t="s">
        <v>770</v>
      </c>
      <c r="D390" s="63" t="s">
        <v>650</v>
      </c>
      <c r="E390" s="58"/>
      <c r="F390" s="59"/>
      <c r="G390" s="64"/>
      <c r="H390" s="64" t="s">
        <v>165</v>
      </c>
      <c r="I390" s="65">
        <v>15.15</v>
      </c>
      <c r="J390" s="66">
        <f t="shared" si="10"/>
        <v>0</v>
      </c>
    </row>
    <row r="391" spans="1:10" s="160" customFormat="1" ht="28.5" x14ac:dyDescent="0.25">
      <c r="A391" s="60">
        <f>ROW()</f>
        <v>391</v>
      </c>
      <c r="B391" s="67">
        <f t="shared" si="11"/>
        <v>379</v>
      </c>
      <c r="C391" s="168" t="s">
        <v>770</v>
      </c>
      <c r="D391" s="63" t="s">
        <v>651</v>
      </c>
      <c r="E391" s="58"/>
      <c r="F391" s="59"/>
      <c r="G391" s="64"/>
      <c r="H391" s="64" t="s">
        <v>165</v>
      </c>
      <c r="I391" s="65">
        <v>9.33</v>
      </c>
      <c r="J391" s="66">
        <f t="shared" si="10"/>
        <v>0</v>
      </c>
    </row>
    <row r="392" spans="1:10" s="160" customFormat="1" ht="28.5" x14ac:dyDescent="0.25">
      <c r="A392" s="60">
        <f>ROW()</f>
        <v>392</v>
      </c>
      <c r="B392" s="67">
        <f t="shared" si="11"/>
        <v>380</v>
      </c>
      <c r="C392" s="168" t="s">
        <v>770</v>
      </c>
      <c r="D392" s="63" t="s">
        <v>652</v>
      </c>
      <c r="E392" s="58"/>
      <c r="F392" s="59"/>
      <c r="G392" s="64"/>
      <c r="H392" s="64" t="s">
        <v>165</v>
      </c>
      <c r="I392" s="65">
        <v>1.77</v>
      </c>
      <c r="J392" s="66">
        <f t="shared" si="10"/>
        <v>0</v>
      </c>
    </row>
    <row r="393" spans="1:10" s="160" customFormat="1" ht="28.5" x14ac:dyDescent="0.25">
      <c r="A393" s="60">
        <f>ROW()</f>
        <v>393</v>
      </c>
      <c r="B393" s="67">
        <f t="shared" si="11"/>
        <v>381</v>
      </c>
      <c r="C393" s="168" t="s">
        <v>770</v>
      </c>
      <c r="D393" s="63" t="s">
        <v>653</v>
      </c>
      <c r="E393" s="58"/>
      <c r="F393" s="59"/>
      <c r="G393" s="64"/>
      <c r="H393" s="64" t="s">
        <v>165</v>
      </c>
      <c r="I393" s="65">
        <v>2.9</v>
      </c>
      <c r="J393" s="66">
        <f t="shared" si="10"/>
        <v>0</v>
      </c>
    </row>
    <row r="394" spans="1:10" s="160" customFormat="1" ht="28.5" x14ac:dyDescent="0.25">
      <c r="A394" s="60">
        <f>ROW()</f>
        <v>394</v>
      </c>
      <c r="B394" s="67">
        <f t="shared" si="11"/>
        <v>382</v>
      </c>
      <c r="C394" s="168" t="s">
        <v>770</v>
      </c>
      <c r="D394" s="63" t="s">
        <v>654</v>
      </c>
      <c r="E394" s="58"/>
      <c r="F394" s="59"/>
      <c r="G394" s="64"/>
      <c r="H394" s="64" t="s">
        <v>165</v>
      </c>
      <c r="I394" s="65">
        <v>6.88</v>
      </c>
      <c r="J394" s="66">
        <f t="shared" si="10"/>
        <v>0</v>
      </c>
    </row>
    <row r="395" spans="1:10" s="160" customFormat="1" ht="28.5" x14ac:dyDescent="0.25">
      <c r="A395" s="60">
        <f>ROW()</f>
        <v>395</v>
      </c>
      <c r="B395" s="67">
        <f t="shared" si="11"/>
        <v>383</v>
      </c>
      <c r="C395" s="168" t="s">
        <v>770</v>
      </c>
      <c r="D395" s="63" t="s">
        <v>655</v>
      </c>
      <c r="E395" s="58"/>
      <c r="F395" s="59"/>
      <c r="G395" s="64"/>
      <c r="H395" s="64" t="s">
        <v>165</v>
      </c>
      <c r="I395" s="65">
        <v>5.5</v>
      </c>
      <c r="J395" s="66">
        <f t="shared" si="10"/>
        <v>0</v>
      </c>
    </row>
    <row r="396" spans="1:10" s="160" customFormat="1" ht="28.5" x14ac:dyDescent="0.25">
      <c r="A396" s="60">
        <f>ROW()</f>
        <v>396</v>
      </c>
      <c r="B396" s="67">
        <f t="shared" si="11"/>
        <v>384</v>
      </c>
      <c r="C396" s="168" t="s">
        <v>770</v>
      </c>
      <c r="D396" s="63" t="s">
        <v>656</v>
      </c>
      <c r="E396" s="58"/>
      <c r="F396" s="59"/>
      <c r="G396" s="64"/>
      <c r="H396" s="64" t="s">
        <v>165</v>
      </c>
      <c r="I396" s="65">
        <v>10.37</v>
      </c>
      <c r="J396" s="66">
        <f t="shared" si="10"/>
        <v>0</v>
      </c>
    </row>
    <row r="397" spans="1:10" s="160" customFormat="1" ht="28.5" x14ac:dyDescent="0.25">
      <c r="A397" s="60">
        <f>ROW()</f>
        <v>397</v>
      </c>
      <c r="B397" s="67">
        <f t="shared" si="11"/>
        <v>385</v>
      </c>
      <c r="C397" s="168" t="s">
        <v>770</v>
      </c>
      <c r="D397" s="63" t="s">
        <v>657</v>
      </c>
      <c r="E397" s="58"/>
      <c r="F397" s="59"/>
      <c r="G397" s="64"/>
      <c r="H397" s="64" t="s">
        <v>165</v>
      </c>
      <c r="I397" s="65">
        <v>38.61</v>
      </c>
      <c r="J397" s="66">
        <f t="shared" ref="J397:J460" si="12">I397*G397</f>
        <v>0</v>
      </c>
    </row>
    <row r="398" spans="1:10" s="160" customFormat="1" ht="28.5" x14ac:dyDescent="0.25">
      <c r="A398" s="60">
        <f>ROW()</f>
        <v>398</v>
      </c>
      <c r="B398" s="67">
        <f t="shared" si="11"/>
        <v>386</v>
      </c>
      <c r="C398" s="168" t="s">
        <v>770</v>
      </c>
      <c r="D398" s="63" t="s">
        <v>658</v>
      </c>
      <c r="E398" s="58"/>
      <c r="F398" s="59"/>
      <c r="G398" s="64"/>
      <c r="H398" s="64" t="s">
        <v>659</v>
      </c>
      <c r="I398" s="65">
        <v>3.55</v>
      </c>
      <c r="J398" s="66">
        <f t="shared" si="12"/>
        <v>0</v>
      </c>
    </row>
    <row r="399" spans="1:10" s="160" customFormat="1" ht="28.5" x14ac:dyDescent="0.25">
      <c r="A399" s="60">
        <f>ROW()</f>
        <v>399</v>
      </c>
      <c r="B399" s="67">
        <f t="shared" si="11"/>
        <v>387</v>
      </c>
      <c r="C399" s="168" t="s">
        <v>770</v>
      </c>
      <c r="D399" s="63" t="s">
        <v>660</v>
      </c>
      <c r="E399" s="58"/>
      <c r="F399" s="59"/>
      <c r="G399" s="64"/>
      <c r="H399" s="64" t="s">
        <v>165</v>
      </c>
      <c r="I399" s="65">
        <v>12.2</v>
      </c>
      <c r="J399" s="66">
        <f t="shared" si="12"/>
        <v>0</v>
      </c>
    </row>
    <row r="400" spans="1:10" s="160" customFormat="1" ht="28.5" x14ac:dyDescent="0.25">
      <c r="A400" s="60">
        <f>ROW()</f>
        <v>400</v>
      </c>
      <c r="B400" s="67">
        <f t="shared" ref="B400:B463" si="13">IF(C400="I","",IF(ISBLANK(D400),"",IF(ISTEXT(D400),LARGE(B396:B399,1)+1,0)))</f>
        <v>388</v>
      </c>
      <c r="C400" s="168" t="s">
        <v>770</v>
      </c>
      <c r="D400" s="63" t="s">
        <v>661</v>
      </c>
      <c r="E400" s="58"/>
      <c r="F400" s="59"/>
      <c r="G400" s="64"/>
      <c r="H400" s="64" t="s">
        <v>165</v>
      </c>
      <c r="I400" s="65">
        <v>49.03</v>
      </c>
      <c r="J400" s="66">
        <f t="shared" si="12"/>
        <v>0</v>
      </c>
    </row>
    <row r="401" spans="1:10" s="160" customFormat="1" ht="28.5" x14ac:dyDescent="0.25">
      <c r="A401" s="60">
        <f>ROW()</f>
        <v>401</v>
      </c>
      <c r="B401" s="67">
        <f t="shared" si="13"/>
        <v>389</v>
      </c>
      <c r="C401" s="168" t="s">
        <v>770</v>
      </c>
      <c r="D401" s="63" t="s">
        <v>662</v>
      </c>
      <c r="E401" s="58"/>
      <c r="F401" s="59"/>
      <c r="G401" s="64"/>
      <c r="H401" s="64" t="s">
        <v>165</v>
      </c>
      <c r="I401" s="65">
        <v>16.649999999999999</v>
      </c>
      <c r="J401" s="66">
        <f t="shared" si="12"/>
        <v>0</v>
      </c>
    </row>
    <row r="402" spans="1:10" s="160" customFormat="1" ht="28.5" x14ac:dyDescent="0.25">
      <c r="A402" s="60">
        <f>ROW()</f>
        <v>402</v>
      </c>
      <c r="B402" s="67">
        <f t="shared" si="13"/>
        <v>390</v>
      </c>
      <c r="C402" s="168" t="s">
        <v>770</v>
      </c>
      <c r="D402" s="63" t="s">
        <v>663</v>
      </c>
      <c r="E402" s="58"/>
      <c r="F402" s="59"/>
      <c r="G402" s="64"/>
      <c r="H402" s="64" t="s">
        <v>165</v>
      </c>
      <c r="I402" s="65">
        <v>8.61</v>
      </c>
      <c r="J402" s="66">
        <f t="shared" si="12"/>
        <v>0</v>
      </c>
    </row>
    <row r="403" spans="1:10" s="160" customFormat="1" ht="28.5" x14ac:dyDescent="0.25">
      <c r="A403" s="60">
        <f>ROW()</f>
        <v>403</v>
      </c>
      <c r="B403" s="67">
        <f t="shared" si="13"/>
        <v>391</v>
      </c>
      <c r="C403" s="168" t="s">
        <v>770</v>
      </c>
      <c r="D403" s="63" t="s">
        <v>664</v>
      </c>
      <c r="E403" s="58"/>
      <c r="F403" s="59"/>
      <c r="G403" s="64"/>
      <c r="H403" s="64" t="s">
        <v>165</v>
      </c>
      <c r="I403" s="65">
        <v>5.29</v>
      </c>
      <c r="J403" s="66">
        <f t="shared" si="12"/>
        <v>0</v>
      </c>
    </row>
    <row r="404" spans="1:10" s="160" customFormat="1" ht="28.5" x14ac:dyDescent="0.25">
      <c r="A404" s="60">
        <f>ROW()</f>
        <v>404</v>
      </c>
      <c r="B404" s="67">
        <f t="shared" si="13"/>
        <v>392</v>
      </c>
      <c r="C404" s="168" t="s">
        <v>770</v>
      </c>
      <c r="D404" s="63" t="s">
        <v>665</v>
      </c>
      <c r="E404" s="58"/>
      <c r="F404" s="59"/>
      <c r="G404" s="64"/>
      <c r="H404" s="64" t="s">
        <v>165</v>
      </c>
      <c r="I404" s="65">
        <v>4.33</v>
      </c>
      <c r="J404" s="66">
        <f t="shared" si="12"/>
        <v>0</v>
      </c>
    </row>
    <row r="405" spans="1:10" s="160" customFormat="1" ht="28.5" x14ac:dyDescent="0.25">
      <c r="A405" s="60">
        <f>ROW()</f>
        <v>405</v>
      </c>
      <c r="B405" s="67">
        <f t="shared" si="13"/>
        <v>393</v>
      </c>
      <c r="C405" s="168" t="s">
        <v>770</v>
      </c>
      <c r="D405" s="63" t="s">
        <v>666</v>
      </c>
      <c r="E405" s="58"/>
      <c r="F405" s="59"/>
      <c r="G405" s="64"/>
      <c r="H405" s="64" t="s">
        <v>165</v>
      </c>
      <c r="I405" s="65">
        <v>12.32</v>
      </c>
      <c r="J405" s="66">
        <f t="shared" si="12"/>
        <v>0</v>
      </c>
    </row>
    <row r="406" spans="1:10" s="160" customFormat="1" ht="28.5" x14ac:dyDescent="0.25">
      <c r="A406" s="60">
        <f>ROW()</f>
        <v>406</v>
      </c>
      <c r="B406" s="67">
        <f t="shared" si="13"/>
        <v>394</v>
      </c>
      <c r="C406" s="168" t="s">
        <v>770</v>
      </c>
      <c r="D406" s="63" t="s">
        <v>667</v>
      </c>
      <c r="E406" s="58"/>
      <c r="F406" s="59"/>
      <c r="G406" s="64"/>
      <c r="H406" s="64" t="s">
        <v>165</v>
      </c>
      <c r="I406" s="65">
        <v>23.81</v>
      </c>
      <c r="J406" s="66">
        <f t="shared" si="12"/>
        <v>0</v>
      </c>
    </row>
    <row r="407" spans="1:10" s="160" customFormat="1" ht="28.5" x14ac:dyDescent="0.25">
      <c r="A407" s="60">
        <f>ROW()</f>
        <v>407</v>
      </c>
      <c r="B407" s="67">
        <f t="shared" si="13"/>
        <v>395</v>
      </c>
      <c r="C407" s="168" t="s">
        <v>770</v>
      </c>
      <c r="D407" s="63" t="s">
        <v>668</v>
      </c>
      <c r="E407" s="58"/>
      <c r="F407" s="59"/>
      <c r="G407" s="64"/>
      <c r="H407" s="64" t="s">
        <v>165</v>
      </c>
      <c r="I407" s="65">
        <v>3.28</v>
      </c>
      <c r="J407" s="66">
        <f t="shared" si="12"/>
        <v>0</v>
      </c>
    </row>
    <row r="408" spans="1:10" s="160" customFormat="1" ht="28.5" x14ac:dyDescent="0.25">
      <c r="A408" s="60">
        <f>ROW()</f>
        <v>408</v>
      </c>
      <c r="B408" s="67">
        <f t="shared" si="13"/>
        <v>396</v>
      </c>
      <c r="C408" s="168" t="s">
        <v>770</v>
      </c>
      <c r="D408" s="63" t="s">
        <v>669</v>
      </c>
      <c r="E408" s="58"/>
      <c r="F408" s="59"/>
      <c r="G408" s="64"/>
      <c r="H408" s="64" t="s">
        <v>165</v>
      </c>
      <c r="I408" s="65">
        <v>7.73</v>
      </c>
      <c r="J408" s="66">
        <f t="shared" si="12"/>
        <v>0</v>
      </c>
    </row>
    <row r="409" spans="1:10" s="160" customFormat="1" ht="28.5" x14ac:dyDescent="0.25">
      <c r="A409" s="60">
        <f>ROW()</f>
        <v>409</v>
      </c>
      <c r="B409" s="67">
        <f t="shared" si="13"/>
        <v>397</v>
      </c>
      <c r="C409" s="168" t="s">
        <v>770</v>
      </c>
      <c r="D409" s="63" t="s">
        <v>670</v>
      </c>
      <c r="E409" s="58"/>
      <c r="F409" s="59"/>
      <c r="G409" s="64"/>
      <c r="H409" s="64" t="s">
        <v>165</v>
      </c>
      <c r="I409" s="65">
        <v>14.48</v>
      </c>
      <c r="J409" s="66">
        <f t="shared" si="12"/>
        <v>0</v>
      </c>
    </row>
    <row r="410" spans="1:10" s="160" customFormat="1" ht="28.5" x14ac:dyDescent="0.25">
      <c r="A410" s="60">
        <f>ROW()</f>
        <v>410</v>
      </c>
      <c r="B410" s="67">
        <f t="shared" si="13"/>
        <v>398</v>
      </c>
      <c r="C410" s="168" t="s">
        <v>770</v>
      </c>
      <c r="D410" s="63" t="s">
        <v>671</v>
      </c>
      <c r="E410" s="58"/>
      <c r="F410" s="59"/>
      <c r="G410" s="64"/>
      <c r="H410" s="64" t="s">
        <v>165</v>
      </c>
      <c r="I410" s="65">
        <v>3.95</v>
      </c>
      <c r="J410" s="66">
        <f t="shared" si="12"/>
        <v>0</v>
      </c>
    </row>
    <row r="411" spans="1:10" s="160" customFormat="1" ht="28.5" x14ac:dyDescent="0.25">
      <c r="A411" s="60">
        <f>ROW()</f>
        <v>411</v>
      </c>
      <c r="B411" s="67">
        <f t="shared" si="13"/>
        <v>399</v>
      </c>
      <c r="C411" s="168" t="s">
        <v>770</v>
      </c>
      <c r="D411" s="63" t="s">
        <v>672</v>
      </c>
      <c r="E411" s="58"/>
      <c r="F411" s="59"/>
      <c r="G411" s="64"/>
      <c r="H411" s="64" t="s">
        <v>165</v>
      </c>
      <c r="I411" s="65">
        <v>9.1</v>
      </c>
      <c r="J411" s="66">
        <f t="shared" si="12"/>
        <v>0</v>
      </c>
    </row>
    <row r="412" spans="1:10" s="160" customFormat="1" ht="28.5" x14ac:dyDescent="0.25">
      <c r="A412" s="60">
        <f>ROW()</f>
        <v>412</v>
      </c>
      <c r="B412" s="67">
        <f t="shared" si="13"/>
        <v>400</v>
      </c>
      <c r="C412" s="168" t="s">
        <v>770</v>
      </c>
      <c r="D412" s="63" t="s">
        <v>673</v>
      </c>
      <c r="E412" s="58"/>
      <c r="F412" s="59"/>
      <c r="G412" s="64"/>
      <c r="H412" s="64" t="s">
        <v>165</v>
      </c>
      <c r="I412" s="65">
        <v>2.99</v>
      </c>
      <c r="J412" s="66">
        <f t="shared" si="12"/>
        <v>0</v>
      </c>
    </row>
    <row r="413" spans="1:10" s="160" customFormat="1" ht="28.5" x14ac:dyDescent="0.25">
      <c r="A413" s="60">
        <f>ROW()</f>
        <v>413</v>
      </c>
      <c r="B413" s="67">
        <f t="shared" si="13"/>
        <v>401</v>
      </c>
      <c r="C413" s="168" t="s">
        <v>770</v>
      </c>
      <c r="D413" s="63" t="s">
        <v>674</v>
      </c>
      <c r="E413" s="58"/>
      <c r="F413" s="59"/>
      <c r="G413" s="64"/>
      <c r="H413" s="64" t="s">
        <v>165</v>
      </c>
      <c r="I413" s="65">
        <v>3.35</v>
      </c>
      <c r="J413" s="66">
        <f t="shared" si="12"/>
        <v>0</v>
      </c>
    </row>
    <row r="414" spans="1:10" s="160" customFormat="1" ht="28.5" x14ac:dyDescent="0.25">
      <c r="A414" s="60">
        <f>ROW()</f>
        <v>414</v>
      </c>
      <c r="B414" s="67">
        <f t="shared" si="13"/>
        <v>402</v>
      </c>
      <c r="C414" s="168" t="s">
        <v>770</v>
      </c>
      <c r="D414" s="63" t="s">
        <v>675</v>
      </c>
      <c r="E414" s="58"/>
      <c r="F414" s="59"/>
      <c r="G414" s="64"/>
      <c r="H414" s="64" t="s">
        <v>165</v>
      </c>
      <c r="I414" s="65">
        <v>3.75</v>
      </c>
      <c r="J414" s="66">
        <f t="shared" si="12"/>
        <v>0</v>
      </c>
    </row>
    <row r="415" spans="1:10" s="160" customFormat="1" ht="28.5" x14ac:dyDescent="0.25">
      <c r="A415" s="60">
        <f>ROW()</f>
        <v>415</v>
      </c>
      <c r="B415" s="67">
        <f t="shared" si="13"/>
        <v>403</v>
      </c>
      <c r="C415" s="168" t="s">
        <v>770</v>
      </c>
      <c r="D415" s="63" t="s">
        <v>676</v>
      </c>
      <c r="E415" s="58"/>
      <c r="F415" s="59"/>
      <c r="G415" s="64"/>
      <c r="H415" s="64" t="s">
        <v>165</v>
      </c>
      <c r="I415" s="65">
        <v>12.71</v>
      </c>
      <c r="J415" s="66">
        <f t="shared" si="12"/>
        <v>0</v>
      </c>
    </row>
    <row r="416" spans="1:10" s="160" customFormat="1" ht="28.5" x14ac:dyDescent="0.25">
      <c r="A416" s="60">
        <f>ROW()</f>
        <v>416</v>
      </c>
      <c r="B416" s="67">
        <f t="shared" si="13"/>
        <v>404</v>
      </c>
      <c r="C416" s="168" t="s">
        <v>770</v>
      </c>
      <c r="D416" s="63" t="s">
        <v>677</v>
      </c>
      <c r="E416" s="58"/>
      <c r="F416" s="59"/>
      <c r="G416" s="64"/>
      <c r="H416" s="64" t="s">
        <v>165</v>
      </c>
      <c r="I416" s="65">
        <v>15.84</v>
      </c>
      <c r="J416" s="66">
        <f t="shared" si="12"/>
        <v>0</v>
      </c>
    </row>
    <row r="417" spans="1:10" s="160" customFormat="1" ht="28.5" x14ac:dyDescent="0.25">
      <c r="A417" s="60">
        <f>ROW()</f>
        <v>417</v>
      </c>
      <c r="B417" s="67">
        <f t="shared" si="13"/>
        <v>405</v>
      </c>
      <c r="C417" s="168" t="s">
        <v>770</v>
      </c>
      <c r="D417" s="63" t="s">
        <v>678</v>
      </c>
      <c r="E417" s="58"/>
      <c r="F417" s="59"/>
      <c r="G417" s="64"/>
      <c r="H417" s="64" t="s">
        <v>165</v>
      </c>
      <c r="I417" s="65">
        <v>8.1999999999999993</v>
      </c>
      <c r="J417" s="66">
        <f t="shared" si="12"/>
        <v>0</v>
      </c>
    </row>
    <row r="418" spans="1:10" s="160" customFormat="1" ht="28.5" x14ac:dyDescent="0.25">
      <c r="A418" s="60">
        <f>ROW()</f>
        <v>418</v>
      </c>
      <c r="B418" s="67">
        <f t="shared" si="13"/>
        <v>406</v>
      </c>
      <c r="C418" s="168" t="s">
        <v>770</v>
      </c>
      <c r="D418" s="63" t="s">
        <v>679</v>
      </c>
      <c r="E418" s="58"/>
      <c r="F418" s="59"/>
      <c r="G418" s="64"/>
      <c r="H418" s="64" t="s">
        <v>165</v>
      </c>
      <c r="I418" s="65">
        <v>8.61</v>
      </c>
      <c r="J418" s="66">
        <f t="shared" si="12"/>
        <v>0</v>
      </c>
    </row>
    <row r="419" spans="1:10" s="160" customFormat="1" ht="28.5" x14ac:dyDescent="0.25">
      <c r="A419" s="60">
        <f>ROW()</f>
        <v>419</v>
      </c>
      <c r="B419" s="67">
        <f t="shared" si="13"/>
        <v>407</v>
      </c>
      <c r="C419" s="168" t="s">
        <v>770</v>
      </c>
      <c r="D419" s="63" t="s">
        <v>680</v>
      </c>
      <c r="E419" s="58"/>
      <c r="F419" s="59"/>
      <c r="G419" s="64"/>
      <c r="H419" s="64" t="s">
        <v>165</v>
      </c>
      <c r="I419" s="65">
        <v>4.91</v>
      </c>
      <c r="J419" s="66">
        <f t="shared" si="12"/>
        <v>0</v>
      </c>
    </row>
    <row r="420" spans="1:10" s="160" customFormat="1" ht="28.5" x14ac:dyDescent="0.25">
      <c r="A420" s="60">
        <f>ROW()</f>
        <v>420</v>
      </c>
      <c r="B420" s="67">
        <f t="shared" si="13"/>
        <v>408</v>
      </c>
      <c r="C420" s="168" t="s">
        <v>770</v>
      </c>
      <c r="D420" s="63" t="s">
        <v>681</v>
      </c>
      <c r="E420" s="58"/>
      <c r="F420" s="59"/>
      <c r="G420" s="64"/>
      <c r="H420" s="64" t="s">
        <v>165</v>
      </c>
      <c r="I420" s="65">
        <v>15.69</v>
      </c>
      <c r="J420" s="66">
        <f t="shared" si="12"/>
        <v>0</v>
      </c>
    </row>
    <row r="421" spans="1:10" s="160" customFormat="1" ht="28.5" x14ac:dyDescent="0.25">
      <c r="A421" s="60">
        <f>ROW()</f>
        <v>421</v>
      </c>
      <c r="B421" s="67">
        <f t="shared" si="13"/>
        <v>409</v>
      </c>
      <c r="C421" s="168" t="s">
        <v>770</v>
      </c>
      <c r="D421" s="63" t="s">
        <v>682</v>
      </c>
      <c r="E421" s="58"/>
      <c r="F421" s="59"/>
      <c r="G421" s="64"/>
      <c r="H421" s="64" t="s">
        <v>165</v>
      </c>
      <c r="I421" s="65">
        <v>6.92</v>
      </c>
      <c r="J421" s="66">
        <f t="shared" si="12"/>
        <v>0</v>
      </c>
    </row>
    <row r="422" spans="1:10" s="160" customFormat="1" ht="28.5" x14ac:dyDescent="0.25">
      <c r="A422" s="60">
        <f>ROW()</f>
        <v>422</v>
      </c>
      <c r="B422" s="67">
        <f t="shared" si="13"/>
        <v>410</v>
      </c>
      <c r="C422" s="168" t="s">
        <v>770</v>
      </c>
      <c r="D422" s="63" t="s">
        <v>683</v>
      </c>
      <c r="E422" s="58"/>
      <c r="F422" s="59"/>
      <c r="G422" s="64"/>
      <c r="H422" s="64" t="s">
        <v>165</v>
      </c>
      <c r="I422" s="65">
        <v>17.14</v>
      </c>
      <c r="J422" s="66">
        <f t="shared" si="12"/>
        <v>0</v>
      </c>
    </row>
    <row r="423" spans="1:10" s="160" customFormat="1" ht="28.5" x14ac:dyDescent="0.25">
      <c r="A423" s="60">
        <f>ROW()</f>
        <v>423</v>
      </c>
      <c r="B423" s="67">
        <f t="shared" si="13"/>
        <v>411</v>
      </c>
      <c r="C423" s="168" t="s">
        <v>770</v>
      </c>
      <c r="D423" s="63" t="s">
        <v>684</v>
      </c>
      <c r="E423" s="58"/>
      <c r="F423" s="59"/>
      <c r="G423" s="64"/>
      <c r="H423" s="64" t="s">
        <v>165</v>
      </c>
      <c r="I423" s="65">
        <v>9.57</v>
      </c>
      <c r="J423" s="66">
        <f t="shared" si="12"/>
        <v>0</v>
      </c>
    </row>
    <row r="424" spans="1:10" s="160" customFormat="1" ht="28.5" x14ac:dyDescent="0.25">
      <c r="A424" s="60">
        <f>ROW()</f>
        <v>424</v>
      </c>
      <c r="B424" s="67">
        <f t="shared" si="13"/>
        <v>412</v>
      </c>
      <c r="C424" s="168" t="s">
        <v>770</v>
      </c>
      <c r="D424" s="63" t="s">
        <v>685</v>
      </c>
      <c r="E424" s="58"/>
      <c r="F424" s="59"/>
      <c r="G424" s="64"/>
      <c r="H424" s="64" t="s">
        <v>165</v>
      </c>
      <c r="I424" s="65">
        <v>2.9</v>
      </c>
      <c r="J424" s="66">
        <f t="shared" si="12"/>
        <v>0</v>
      </c>
    </row>
    <row r="425" spans="1:10" s="160" customFormat="1" ht="28.5" x14ac:dyDescent="0.25">
      <c r="A425" s="60">
        <f>ROW()</f>
        <v>425</v>
      </c>
      <c r="B425" s="67">
        <f t="shared" si="13"/>
        <v>413</v>
      </c>
      <c r="C425" s="168" t="s">
        <v>770</v>
      </c>
      <c r="D425" s="63" t="s">
        <v>686</v>
      </c>
      <c r="E425" s="58"/>
      <c r="F425" s="59"/>
      <c r="G425" s="64"/>
      <c r="H425" s="64" t="s">
        <v>165</v>
      </c>
      <c r="I425" s="65">
        <v>9.25</v>
      </c>
      <c r="J425" s="66">
        <f t="shared" si="12"/>
        <v>0</v>
      </c>
    </row>
    <row r="426" spans="1:10" s="160" customFormat="1" ht="28.5" x14ac:dyDescent="0.25">
      <c r="A426" s="60">
        <f>ROW()</f>
        <v>426</v>
      </c>
      <c r="B426" s="67">
        <f t="shared" si="13"/>
        <v>414</v>
      </c>
      <c r="C426" s="168" t="s">
        <v>770</v>
      </c>
      <c r="D426" s="63" t="s">
        <v>687</v>
      </c>
      <c r="E426" s="58"/>
      <c r="F426" s="59"/>
      <c r="G426" s="64"/>
      <c r="H426" s="64" t="s">
        <v>165</v>
      </c>
      <c r="I426" s="65">
        <v>28.2</v>
      </c>
      <c r="J426" s="66">
        <f t="shared" si="12"/>
        <v>0</v>
      </c>
    </row>
    <row r="427" spans="1:10" s="160" customFormat="1" ht="28.5" x14ac:dyDescent="0.25">
      <c r="A427" s="60">
        <f>ROW()</f>
        <v>427</v>
      </c>
      <c r="B427" s="67">
        <f t="shared" si="13"/>
        <v>415</v>
      </c>
      <c r="C427" s="168" t="s">
        <v>770</v>
      </c>
      <c r="D427" s="63" t="s">
        <v>688</v>
      </c>
      <c r="E427" s="58"/>
      <c r="F427" s="59"/>
      <c r="G427" s="64"/>
      <c r="H427" s="64" t="s">
        <v>165</v>
      </c>
      <c r="I427" s="65">
        <v>6.39</v>
      </c>
      <c r="J427" s="66">
        <f t="shared" si="12"/>
        <v>0</v>
      </c>
    </row>
    <row r="428" spans="1:10" s="160" customFormat="1" ht="28.5" x14ac:dyDescent="0.25">
      <c r="A428" s="60">
        <f>ROW()</f>
        <v>428</v>
      </c>
      <c r="B428" s="67">
        <f t="shared" si="13"/>
        <v>416</v>
      </c>
      <c r="C428" s="168" t="s">
        <v>770</v>
      </c>
      <c r="D428" s="63" t="s">
        <v>689</v>
      </c>
      <c r="E428" s="58"/>
      <c r="F428" s="59"/>
      <c r="G428" s="64"/>
      <c r="H428" s="64" t="s">
        <v>165</v>
      </c>
      <c r="I428" s="65">
        <v>3.45</v>
      </c>
      <c r="J428" s="66">
        <f t="shared" si="12"/>
        <v>0</v>
      </c>
    </row>
    <row r="429" spans="1:10" s="160" customFormat="1" ht="28.5" x14ac:dyDescent="0.25">
      <c r="A429" s="60">
        <f>ROW()</f>
        <v>429</v>
      </c>
      <c r="B429" s="67">
        <f t="shared" si="13"/>
        <v>417</v>
      </c>
      <c r="C429" s="168" t="s">
        <v>770</v>
      </c>
      <c r="D429" s="63" t="s">
        <v>690</v>
      </c>
      <c r="E429" s="58"/>
      <c r="F429" s="59"/>
      <c r="G429" s="64"/>
      <c r="H429" s="64" t="s">
        <v>165</v>
      </c>
      <c r="I429" s="65">
        <v>11.02</v>
      </c>
      <c r="J429" s="66">
        <f t="shared" si="12"/>
        <v>0</v>
      </c>
    </row>
    <row r="430" spans="1:10" s="160" customFormat="1" ht="28.5" x14ac:dyDescent="0.25">
      <c r="A430" s="60">
        <f>ROW()</f>
        <v>430</v>
      </c>
      <c r="B430" s="67">
        <f t="shared" si="13"/>
        <v>418</v>
      </c>
      <c r="C430" s="168" t="s">
        <v>770</v>
      </c>
      <c r="D430" s="63" t="s">
        <v>691</v>
      </c>
      <c r="E430" s="58"/>
      <c r="F430" s="59"/>
      <c r="G430" s="64"/>
      <c r="H430" s="64" t="s">
        <v>165</v>
      </c>
      <c r="I430" s="65">
        <v>17.36</v>
      </c>
      <c r="J430" s="66">
        <f t="shared" si="12"/>
        <v>0</v>
      </c>
    </row>
    <row r="431" spans="1:10" s="160" customFormat="1" ht="28.5" x14ac:dyDescent="0.25">
      <c r="A431" s="60">
        <f>ROW()</f>
        <v>431</v>
      </c>
      <c r="B431" s="67">
        <f t="shared" si="13"/>
        <v>419</v>
      </c>
      <c r="C431" s="168" t="s">
        <v>770</v>
      </c>
      <c r="D431" s="63" t="s">
        <v>692</v>
      </c>
      <c r="E431" s="58"/>
      <c r="F431" s="59"/>
      <c r="G431" s="64"/>
      <c r="H431" s="64" t="s">
        <v>165</v>
      </c>
      <c r="I431" s="65">
        <v>4.95</v>
      </c>
      <c r="J431" s="66">
        <f t="shared" si="12"/>
        <v>0</v>
      </c>
    </row>
    <row r="432" spans="1:10" s="160" customFormat="1" ht="28.5" x14ac:dyDescent="0.25">
      <c r="A432" s="60">
        <f>ROW()</f>
        <v>432</v>
      </c>
      <c r="B432" s="67">
        <f t="shared" si="13"/>
        <v>420</v>
      </c>
      <c r="C432" s="168" t="s">
        <v>770</v>
      </c>
      <c r="D432" s="63" t="s">
        <v>693</v>
      </c>
      <c r="E432" s="58"/>
      <c r="F432" s="59"/>
      <c r="G432" s="64"/>
      <c r="H432" s="64" t="s">
        <v>165</v>
      </c>
      <c r="I432" s="65">
        <v>13.42</v>
      </c>
      <c r="J432" s="66">
        <f t="shared" si="12"/>
        <v>0</v>
      </c>
    </row>
    <row r="433" spans="1:10" s="160" customFormat="1" ht="28.5" x14ac:dyDescent="0.25">
      <c r="A433" s="60">
        <f>ROW()</f>
        <v>433</v>
      </c>
      <c r="B433" s="67">
        <f t="shared" si="13"/>
        <v>421</v>
      </c>
      <c r="C433" s="168" t="s">
        <v>770</v>
      </c>
      <c r="D433" s="63" t="s">
        <v>694</v>
      </c>
      <c r="E433" s="58"/>
      <c r="F433" s="59"/>
      <c r="G433" s="64"/>
      <c r="H433" s="64" t="s">
        <v>165</v>
      </c>
      <c r="I433" s="65">
        <v>11.34</v>
      </c>
      <c r="J433" s="66">
        <f t="shared" si="12"/>
        <v>0</v>
      </c>
    </row>
    <row r="434" spans="1:10" s="160" customFormat="1" ht="28.5" x14ac:dyDescent="0.25">
      <c r="A434" s="60">
        <f>ROW()</f>
        <v>434</v>
      </c>
      <c r="B434" s="67">
        <f t="shared" si="13"/>
        <v>422</v>
      </c>
      <c r="C434" s="168" t="s">
        <v>770</v>
      </c>
      <c r="D434" s="63" t="s">
        <v>695</v>
      </c>
      <c r="E434" s="58"/>
      <c r="F434" s="59"/>
      <c r="G434" s="64"/>
      <c r="H434" s="64" t="s">
        <v>304</v>
      </c>
      <c r="I434" s="65">
        <v>4.7699999999999996</v>
      </c>
      <c r="J434" s="66">
        <f t="shared" si="12"/>
        <v>0</v>
      </c>
    </row>
    <row r="435" spans="1:10" s="160" customFormat="1" ht="28.5" x14ac:dyDescent="0.25">
      <c r="A435" s="60">
        <f>ROW()</f>
        <v>435</v>
      </c>
      <c r="B435" s="67">
        <f t="shared" si="13"/>
        <v>423</v>
      </c>
      <c r="C435" s="168" t="s">
        <v>770</v>
      </c>
      <c r="D435" s="63" t="s">
        <v>696</v>
      </c>
      <c r="E435" s="58"/>
      <c r="F435" s="59"/>
      <c r="G435" s="64"/>
      <c r="H435" s="64" t="s">
        <v>165</v>
      </c>
      <c r="I435" s="65">
        <v>6.84</v>
      </c>
      <c r="J435" s="66">
        <f t="shared" si="12"/>
        <v>0</v>
      </c>
    </row>
    <row r="436" spans="1:10" s="160" customFormat="1" ht="28.5" x14ac:dyDescent="0.25">
      <c r="A436" s="60">
        <f>ROW()</f>
        <v>436</v>
      </c>
      <c r="B436" s="67">
        <f t="shared" si="13"/>
        <v>424</v>
      </c>
      <c r="C436" s="168" t="s">
        <v>770</v>
      </c>
      <c r="D436" s="63" t="s">
        <v>697</v>
      </c>
      <c r="E436" s="58"/>
      <c r="F436" s="59"/>
      <c r="G436" s="64"/>
      <c r="H436" s="64" t="s">
        <v>165</v>
      </c>
      <c r="I436" s="65">
        <v>5.87</v>
      </c>
      <c r="J436" s="66">
        <f t="shared" si="12"/>
        <v>0</v>
      </c>
    </row>
    <row r="437" spans="1:10" s="160" customFormat="1" ht="28.5" x14ac:dyDescent="0.25">
      <c r="A437" s="60">
        <f>ROW()</f>
        <v>437</v>
      </c>
      <c r="B437" s="67">
        <f t="shared" si="13"/>
        <v>425</v>
      </c>
      <c r="C437" s="168" t="s">
        <v>770</v>
      </c>
      <c r="D437" s="63" t="s">
        <v>698</v>
      </c>
      <c r="E437" s="58"/>
      <c r="F437" s="59"/>
      <c r="G437" s="64"/>
      <c r="H437" s="64" t="s">
        <v>165</v>
      </c>
      <c r="I437" s="65">
        <v>19.22</v>
      </c>
      <c r="J437" s="66">
        <f t="shared" si="12"/>
        <v>0</v>
      </c>
    </row>
    <row r="438" spans="1:10" s="160" customFormat="1" ht="28.5" x14ac:dyDescent="0.25">
      <c r="A438" s="60">
        <f>ROW()</f>
        <v>438</v>
      </c>
      <c r="B438" s="67">
        <f t="shared" si="13"/>
        <v>426</v>
      </c>
      <c r="C438" s="168" t="s">
        <v>770</v>
      </c>
      <c r="D438" s="63" t="s">
        <v>699</v>
      </c>
      <c r="E438" s="58"/>
      <c r="F438" s="59"/>
      <c r="G438" s="64"/>
      <c r="H438" s="64" t="s">
        <v>165</v>
      </c>
      <c r="I438" s="65">
        <v>6.86</v>
      </c>
      <c r="J438" s="66">
        <f t="shared" si="12"/>
        <v>0</v>
      </c>
    </row>
    <row r="439" spans="1:10" s="160" customFormat="1" ht="28.5" x14ac:dyDescent="0.25">
      <c r="A439" s="60">
        <f>ROW()</f>
        <v>439</v>
      </c>
      <c r="B439" s="67">
        <f t="shared" si="13"/>
        <v>427</v>
      </c>
      <c r="C439" s="168" t="s">
        <v>770</v>
      </c>
      <c r="D439" s="63" t="s">
        <v>700</v>
      </c>
      <c r="E439" s="58"/>
      <c r="F439" s="59"/>
      <c r="G439" s="64"/>
      <c r="H439" s="64" t="s">
        <v>165</v>
      </c>
      <c r="I439" s="65">
        <v>4.83</v>
      </c>
      <c r="J439" s="66">
        <f t="shared" si="12"/>
        <v>0</v>
      </c>
    </row>
    <row r="440" spans="1:10" s="160" customFormat="1" ht="28.5" x14ac:dyDescent="0.25">
      <c r="A440" s="60">
        <f>ROW()</f>
        <v>440</v>
      </c>
      <c r="B440" s="67">
        <f t="shared" si="13"/>
        <v>428</v>
      </c>
      <c r="C440" s="168" t="s">
        <v>770</v>
      </c>
      <c r="D440" s="63" t="s">
        <v>701</v>
      </c>
      <c r="E440" s="58"/>
      <c r="F440" s="59"/>
      <c r="G440" s="64"/>
      <c r="H440" s="64" t="s">
        <v>165</v>
      </c>
      <c r="I440" s="65">
        <v>4.66</v>
      </c>
      <c r="J440" s="66">
        <f t="shared" si="12"/>
        <v>0</v>
      </c>
    </row>
    <row r="441" spans="1:10" s="160" customFormat="1" ht="28.5" x14ac:dyDescent="0.25">
      <c r="A441" s="60">
        <f>ROW()</f>
        <v>441</v>
      </c>
      <c r="B441" s="67">
        <f t="shared" si="13"/>
        <v>429</v>
      </c>
      <c r="C441" s="169" t="s">
        <v>771</v>
      </c>
      <c r="D441" s="63" t="s">
        <v>702</v>
      </c>
      <c r="E441" s="58"/>
      <c r="F441" s="59"/>
      <c r="G441" s="64"/>
      <c r="H441" s="64" t="s">
        <v>204</v>
      </c>
      <c r="I441" s="65">
        <v>15.32</v>
      </c>
      <c r="J441" s="66">
        <f t="shared" si="12"/>
        <v>0</v>
      </c>
    </row>
    <row r="442" spans="1:10" s="160" customFormat="1" ht="28.5" x14ac:dyDescent="0.25">
      <c r="A442" s="60">
        <f>ROW()</f>
        <v>442</v>
      </c>
      <c r="B442" s="67">
        <f t="shared" si="13"/>
        <v>430</v>
      </c>
      <c r="C442" s="169" t="s">
        <v>771</v>
      </c>
      <c r="D442" s="63" t="s">
        <v>703</v>
      </c>
      <c r="E442" s="58"/>
      <c r="F442" s="59"/>
      <c r="G442" s="64"/>
      <c r="H442" s="64" t="s">
        <v>204</v>
      </c>
      <c r="I442" s="65">
        <v>5.87</v>
      </c>
      <c r="J442" s="66">
        <f t="shared" si="12"/>
        <v>0</v>
      </c>
    </row>
    <row r="443" spans="1:10" s="160" customFormat="1" ht="35.1" customHeight="1" x14ac:dyDescent="0.25">
      <c r="A443" s="60">
        <f>ROW()</f>
        <v>443</v>
      </c>
      <c r="B443" s="67">
        <f t="shared" si="13"/>
        <v>431</v>
      </c>
      <c r="C443" s="169" t="s">
        <v>771</v>
      </c>
      <c r="D443" s="63" t="s">
        <v>704</v>
      </c>
      <c r="E443" s="58"/>
      <c r="F443" s="59"/>
      <c r="G443" s="64"/>
      <c r="H443" s="64" t="s">
        <v>204</v>
      </c>
      <c r="I443" s="65">
        <v>4.2699999999999996</v>
      </c>
      <c r="J443" s="66">
        <f t="shared" si="12"/>
        <v>0</v>
      </c>
    </row>
    <row r="444" spans="1:10" s="160" customFormat="1" ht="28.5" x14ac:dyDescent="0.25">
      <c r="A444" s="60">
        <f>ROW()</f>
        <v>444</v>
      </c>
      <c r="B444" s="67">
        <f t="shared" si="13"/>
        <v>432</v>
      </c>
      <c r="C444" s="169" t="s">
        <v>771</v>
      </c>
      <c r="D444" s="63" t="s">
        <v>705</v>
      </c>
      <c r="E444" s="58"/>
      <c r="F444" s="59"/>
      <c r="G444" s="64"/>
      <c r="H444" s="64" t="s">
        <v>204</v>
      </c>
      <c r="I444" s="65">
        <v>14.71</v>
      </c>
      <c r="J444" s="66">
        <f t="shared" si="12"/>
        <v>0</v>
      </c>
    </row>
    <row r="445" spans="1:10" s="160" customFormat="1" ht="28.5" x14ac:dyDescent="0.25">
      <c r="A445" s="60">
        <f>ROW()</f>
        <v>445</v>
      </c>
      <c r="B445" s="67">
        <f t="shared" si="13"/>
        <v>433</v>
      </c>
      <c r="C445" s="169" t="s">
        <v>771</v>
      </c>
      <c r="D445" s="63" t="s">
        <v>706</v>
      </c>
      <c r="E445" s="58"/>
      <c r="F445" s="59"/>
      <c r="G445" s="64"/>
      <c r="H445" s="64" t="s">
        <v>204</v>
      </c>
      <c r="I445" s="65">
        <v>13.4</v>
      </c>
      <c r="J445" s="66">
        <f t="shared" si="12"/>
        <v>0</v>
      </c>
    </row>
    <row r="446" spans="1:10" s="160" customFormat="1" ht="28.5" x14ac:dyDescent="0.25">
      <c r="A446" s="60">
        <f>ROW()</f>
        <v>446</v>
      </c>
      <c r="B446" s="67">
        <f t="shared" si="13"/>
        <v>434</v>
      </c>
      <c r="C446" s="169" t="s">
        <v>771</v>
      </c>
      <c r="D446" s="63" t="s">
        <v>707</v>
      </c>
      <c r="E446" s="58"/>
      <c r="F446" s="59"/>
      <c r="G446" s="64"/>
      <c r="H446" s="64" t="s">
        <v>204</v>
      </c>
      <c r="I446" s="65">
        <v>2.39</v>
      </c>
      <c r="J446" s="66">
        <f t="shared" si="12"/>
        <v>0</v>
      </c>
    </row>
    <row r="447" spans="1:10" s="160" customFormat="1" ht="28.5" x14ac:dyDescent="0.25">
      <c r="A447" s="60">
        <f>ROW()</f>
        <v>447</v>
      </c>
      <c r="B447" s="67">
        <f t="shared" si="13"/>
        <v>435</v>
      </c>
      <c r="C447" s="169" t="s">
        <v>771</v>
      </c>
      <c r="D447" s="63" t="s">
        <v>708</v>
      </c>
      <c r="E447" s="58"/>
      <c r="F447" s="59"/>
      <c r="G447" s="64"/>
      <c r="H447" s="64" t="s">
        <v>204</v>
      </c>
      <c r="I447" s="65">
        <v>9.15</v>
      </c>
      <c r="J447" s="66">
        <f t="shared" si="12"/>
        <v>0</v>
      </c>
    </row>
    <row r="448" spans="1:10" s="160" customFormat="1" ht="28.5" x14ac:dyDescent="0.25">
      <c r="A448" s="60">
        <f>ROW()</f>
        <v>448</v>
      </c>
      <c r="B448" s="67">
        <f t="shared" si="13"/>
        <v>436</v>
      </c>
      <c r="C448" s="169" t="s">
        <v>771</v>
      </c>
      <c r="D448" s="63" t="s">
        <v>709</v>
      </c>
      <c r="E448" s="58"/>
      <c r="F448" s="59"/>
      <c r="G448" s="64"/>
      <c r="H448" s="64" t="s">
        <v>204</v>
      </c>
      <c r="I448" s="65">
        <v>3.51</v>
      </c>
      <c r="J448" s="66">
        <f t="shared" si="12"/>
        <v>0</v>
      </c>
    </row>
    <row r="449" spans="1:10" s="160" customFormat="1" ht="28.5" x14ac:dyDescent="0.25">
      <c r="A449" s="60">
        <f>ROW()</f>
        <v>449</v>
      </c>
      <c r="B449" s="67">
        <f t="shared" si="13"/>
        <v>437</v>
      </c>
      <c r="C449" s="169" t="s">
        <v>771</v>
      </c>
      <c r="D449" s="63" t="s">
        <v>710</v>
      </c>
      <c r="E449" s="58"/>
      <c r="F449" s="59"/>
      <c r="G449" s="64"/>
      <c r="H449" s="64" t="s">
        <v>204</v>
      </c>
      <c r="I449" s="65">
        <v>2.5</v>
      </c>
      <c r="J449" s="66">
        <f t="shared" si="12"/>
        <v>0</v>
      </c>
    </row>
    <row r="450" spans="1:10" s="160" customFormat="1" ht="28.5" x14ac:dyDescent="0.25">
      <c r="A450" s="60">
        <f>ROW()</f>
        <v>450</v>
      </c>
      <c r="B450" s="67">
        <f t="shared" si="13"/>
        <v>438</v>
      </c>
      <c r="C450" s="169" t="s">
        <v>771</v>
      </c>
      <c r="D450" s="63" t="s">
        <v>711</v>
      </c>
      <c r="E450" s="58"/>
      <c r="F450" s="59"/>
      <c r="G450" s="64"/>
      <c r="H450" s="64" t="s">
        <v>204</v>
      </c>
      <c r="I450" s="65">
        <v>8.14</v>
      </c>
      <c r="J450" s="66">
        <f t="shared" si="12"/>
        <v>0</v>
      </c>
    </row>
    <row r="451" spans="1:10" s="160" customFormat="1" ht="28.5" x14ac:dyDescent="0.25">
      <c r="A451" s="60">
        <f>ROW()</f>
        <v>451</v>
      </c>
      <c r="B451" s="67">
        <f t="shared" si="13"/>
        <v>439</v>
      </c>
      <c r="C451" s="169" t="s">
        <v>771</v>
      </c>
      <c r="D451" s="63" t="s">
        <v>712</v>
      </c>
      <c r="E451" s="58"/>
      <c r="F451" s="59"/>
      <c r="G451" s="64"/>
      <c r="H451" s="64" t="s">
        <v>204</v>
      </c>
      <c r="I451" s="65">
        <v>2.77</v>
      </c>
      <c r="J451" s="66">
        <f t="shared" si="12"/>
        <v>0</v>
      </c>
    </row>
    <row r="452" spans="1:10" s="160" customFormat="1" ht="28.5" x14ac:dyDescent="0.25">
      <c r="A452" s="60">
        <f>ROW()</f>
        <v>452</v>
      </c>
      <c r="B452" s="67">
        <f t="shared" si="13"/>
        <v>440</v>
      </c>
      <c r="C452" s="169" t="s">
        <v>771</v>
      </c>
      <c r="D452" s="63" t="s">
        <v>713</v>
      </c>
      <c r="E452" s="58"/>
      <c r="F452" s="59"/>
      <c r="G452" s="64"/>
      <c r="H452" s="64" t="s">
        <v>204</v>
      </c>
      <c r="I452" s="65">
        <v>13.14</v>
      </c>
      <c r="J452" s="66">
        <f t="shared" si="12"/>
        <v>0</v>
      </c>
    </row>
    <row r="453" spans="1:10" s="160" customFormat="1" ht="28.5" x14ac:dyDescent="0.25">
      <c r="A453" s="60">
        <f>ROW()</f>
        <v>453</v>
      </c>
      <c r="B453" s="67">
        <f t="shared" si="13"/>
        <v>441</v>
      </c>
      <c r="C453" s="169" t="s">
        <v>771</v>
      </c>
      <c r="D453" s="63" t="s">
        <v>714</v>
      </c>
      <c r="E453" s="58"/>
      <c r="F453" s="59"/>
      <c r="G453" s="64"/>
      <c r="H453" s="64" t="s">
        <v>204</v>
      </c>
      <c r="I453" s="65">
        <v>2.4700000000000002</v>
      </c>
      <c r="J453" s="66">
        <f t="shared" si="12"/>
        <v>0</v>
      </c>
    </row>
    <row r="454" spans="1:10" s="160" customFormat="1" ht="28.5" x14ac:dyDescent="0.25">
      <c r="A454" s="60">
        <f>ROW()</f>
        <v>454</v>
      </c>
      <c r="B454" s="67">
        <f t="shared" si="13"/>
        <v>442</v>
      </c>
      <c r="C454" s="169" t="s">
        <v>771</v>
      </c>
      <c r="D454" s="63" t="s">
        <v>715</v>
      </c>
      <c r="E454" s="58"/>
      <c r="F454" s="59"/>
      <c r="G454" s="64"/>
      <c r="H454" s="64" t="s">
        <v>204</v>
      </c>
      <c r="I454" s="65">
        <v>5.64</v>
      </c>
      <c r="J454" s="66">
        <f t="shared" si="12"/>
        <v>0</v>
      </c>
    </row>
    <row r="455" spans="1:10" s="160" customFormat="1" ht="28.5" x14ac:dyDescent="0.25">
      <c r="A455" s="60">
        <f>ROW()</f>
        <v>455</v>
      </c>
      <c r="B455" s="67">
        <f t="shared" si="13"/>
        <v>443</v>
      </c>
      <c r="C455" s="169" t="s">
        <v>771</v>
      </c>
      <c r="D455" s="63" t="s">
        <v>716</v>
      </c>
      <c r="E455" s="58"/>
      <c r="F455" s="59"/>
      <c r="G455" s="64"/>
      <c r="H455" s="64" t="s">
        <v>204</v>
      </c>
      <c r="I455" s="65">
        <v>7.52</v>
      </c>
      <c r="J455" s="66">
        <f t="shared" si="12"/>
        <v>0</v>
      </c>
    </row>
    <row r="456" spans="1:10" s="160" customFormat="1" ht="28.5" x14ac:dyDescent="0.25">
      <c r="A456" s="60">
        <f>ROW()</f>
        <v>456</v>
      </c>
      <c r="B456" s="67">
        <f t="shared" si="13"/>
        <v>444</v>
      </c>
      <c r="C456" s="169" t="s">
        <v>771</v>
      </c>
      <c r="D456" s="63" t="s">
        <v>717</v>
      </c>
      <c r="E456" s="58"/>
      <c r="F456" s="59"/>
      <c r="G456" s="64"/>
      <c r="H456" s="64" t="s">
        <v>204</v>
      </c>
      <c r="I456" s="65">
        <v>13.26</v>
      </c>
      <c r="J456" s="66">
        <f t="shared" si="12"/>
        <v>0</v>
      </c>
    </row>
    <row r="457" spans="1:10" s="160" customFormat="1" ht="28.5" x14ac:dyDescent="0.25">
      <c r="A457" s="60">
        <f>ROW()</f>
        <v>457</v>
      </c>
      <c r="B457" s="67">
        <f t="shared" si="13"/>
        <v>445</v>
      </c>
      <c r="C457" s="169" t="s">
        <v>771</v>
      </c>
      <c r="D457" s="63" t="s">
        <v>718</v>
      </c>
      <c r="E457" s="58"/>
      <c r="F457" s="59"/>
      <c r="G457" s="64"/>
      <c r="H457" s="64" t="s">
        <v>204</v>
      </c>
      <c r="I457" s="65">
        <v>7.45</v>
      </c>
      <c r="J457" s="66">
        <f t="shared" si="12"/>
        <v>0</v>
      </c>
    </row>
    <row r="458" spans="1:10" s="160" customFormat="1" ht="28.5" x14ac:dyDescent="0.25">
      <c r="A458" s="60">
        <f>ROW()</f>
        <v>458</v>
      </c>
      <c r="B458" s="67">
        <f t="shared" si="13"/>
        <v>446</v>
      </c>
      <c r="C458" s="169" t="s">
        <v>771</v>
      </c>
      <c r="D458" s="63" t="s">
        <v>719</v>
      </c>
      <c r="E458" s="58"/>
      <c r="F458" s="59"/>
      <c r="G458" s="64"/>
      <c r="H458" s="64" t="s">
        <v>204</v>
      </c>
      <c r="I458" s="65">
        <v>8.1999999999999993</v>
      </c>
      <c r="J458" s="66">
        <f t="shared" si="12"/>
        <v>0</v>
      </c>
    </row>
    <row r="459" spans="1:10" s="160" customFormat="1" ht="28.5" x14ac:dyDescent="0.25">
      <c r="A459" s="60">
        <f>ROW()</f>
        <v>459</v>
      </c>
      <c r="B459" s="67">
        <f t="shared" si="13"/>
        <v>447</v>
      </c>
      <c r="C459" s="169" t="s">
        <v>771</v>
      </c>
      <c r="D459" s="63" t="s">
        <v>720</v>
      </c>
      <c r="E459" s="58"/>
      <c r="F459" s="59"/>
      <c r="G459" s="64"/>
      <c r="H459" s="64" t="s">
        <v>204</v>
      </c>
      <c r="I459" s="65">
        <v>3.51</v>
      </c>
      <c r="J459" s="66">
        <f t="shared" si="12"/>
        <v>0</v>
      </c>
    </row>
    <row r="460" spans="1:10" s="160" customFormat="1" ht="28.5" x14ac:dyDescent="0.25">
      <c r="A460" s="60">
        <f>ROW()</f>
        <v>460</v>
      </c>
      <c r="B460" s="67">
        <f t="shared" si="13"/>
        <v>448</v>
      </c>
      <c r="C460" s="169" t="s">
        <v>771</v>
      </c>
      <c r="D460" s="63" t="s">
        <v>721</v>
      </c>
      <c r="E460" s="58"/>
      <c r="F460" s="59"/>
      <c r="G460" s="64"/>
      <c r="H460" s="64" t="s">
        <v>204</v>
      </c>
      <c r="I460" s="65">
        <v>8.43</v>
      </c>
      <c r="J460" s="66">
        <f t="shared" si="12"/>
        <v>0</v>
      </c>
    </row>
    <row r="461" spans="1:10" s="160" customFormat="1" ht="28.5" x14ac:dyDescent="0.25">
      <c r="A461" s="60">
        <f>ROW()</f>
        <v>461</v>
      </c>
      <c r="B461" s="67">
        <f t="shared" si="13"/>
        <v>449</v>
      </c>
      <c r="C461" s="169" t="s">
        <v>771</v>
      </c>
      <c r="D461" s="63" t="s">
        <v>722</v>
      </c>
      <c r="E461" s="58"/>
      <c r="F461" s="59"/>
      <c r="G461" s="64"/>
      <c r="H461" s="64" t="s">
        <v>204</v>
      </c>
      <c r="I461" s="65">
        <v>5.47</v>
      </c>
      <c r="J461" s="66">
        <f>I461*G461</f>
        <v>0</v>
      </c>
    </row>
    <row r="462" spans="1:10" s="160" customFormat="1" ht="28.5" x14ac:dyDescent="0.25">
      <c r="A462" s="60">
        <f>ROW()</f>
        <v>462</v>
      </c>
      <c r="B462" s="67">
        <f t="shared" si="13"/>
        <v>450</v>
      </c>
      <c r="C462" s="169" t="s">
        <v>771</v>
      </c>
      <c r="D462" s="63" t="s">
        <v>723</v>
      </c>
      <c r="E462" s="58"/>
      <c r="F462" s="59"/>
      <c r="G462" s="64"/>
      <c r="H462" s="64" t="s">
        <v>204</v>
      </c>
      <c r="I462" s="65">
        <v>1.27</v>
      </c>
      <c r="J462" s="66">
        <f>I462*G462</f>
        <v>0</v>
      </c>
    </row>
    <row r="463" spans="1:10" s="160" customFormat="1" ht="28.5" x14ac:dyDescent="0.25">
      <c r="A463" s="60">
        <f>ROW()</f>
        <v>463</v>
      </c>
      <c r="B463" s="67">
        <f t="shared" si="13"/>
        <v>451</v>
      </c>
      <c r="C463" s="169" t="s">
        <v>771</v>
      </c>
      <c r="D463" s="63" t="s">
        <v>724</v>
      </c>
      <c r="E463" s="58"/>
      <c r="F463" s="59"/>
      <c r="G463" s="64"/>
      <c r="H463" s="64" t="s">
        <v>204</v>
      </c>
      <c r="I463" s="65">
        <v>0.9</v>
      </c>
      <c r="J463" s="66">
        <f>I463*G463</f>
        <v>0</v>
      </c>
    </row>
    <row r="464" spans="1:10" s="160" customFormat="1" x14ac:dyDescent="0.25">
      <c r="A464" s="74"/>
      <c r="B464" s="74"/>
      <c r="C464" s="74"/>
    </row>
    <row r="465" spans="1:3" s="160" customFormat="1" x14ac:dyDescent="0.25">
      <c r="A465" s="74"/>
      <c r="B465" s="74"/>
      <c r="C465" s="74"/>
    </row>
    <row r="467" spans="1:3" s="160" customFormat="1" x14ac:dyDescent="0.25">
      <c r="A467" s="74"/>
      <c r="B467" s="74"/>
      <c r="C467" s="74"/>
    </row>
  </sheetData>
  <mergeCells count="14">
    <mergeCell ref="J9:J10"/>
    <mergeCell ref="D4:H5"/>
    <mergeCell ref="B6:B7"/>
    <mergeCell ref="D9:D11"/>
    <mergeCell ref="E9:E11"/>
    <mergeCell ref="F9:F11"/>
    <mergeCell ref="G9:G10"/>
    <mergeCell ref="I9:I10"/>
    <mergeCell ref="A2:A4"/>
    <mergeCell ref="B2:J2"/>
    <mergeCell ref="B4:B5"/>
    <mergeCell ref="C4:C5"/>
    <mergeCell ref="I4:J4"/>
    <mergeCell ref="I5:J5"/>
  </mergeCells>
  <printOptions gridLines="1" gridLinesSet="0"/>
  <pageMargins left="0.25" right="0.78740157499999996" top="2.0299999999999998" bottom="0.984251969" header="0.4921259845" footer="0.4921259845"/>
  <pageSetup paperSize="9" scale="70" orientation="portrait" horizontalDpi="4294967292" verticalDpi="0"/>
  <headerFooter alignWithMargins="0">
    <oddHeader>&amp;L&amp;A&amp;C&amp;BI.U.F.M. U.R.S.S. Confidentiel&amp;B&amp;RPage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Nota</vt:lpstr>
      <vt:lpstr> M.emploi Modèle.8.A</vt:lpstr>
      <vt:lpstr>Modèle 8.A-Frechede</vt:lpstr>
      <vt:lpstr>M.emploi Modèle 8.B</vt:lpstr>
      <vt:lpstr>Modèle 8.B .Frechede</vt:lpstr>
      <vt:lpstr>Modèle 8.C</vt:lpstr>
      <vt:lpstr>MERCURIALE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Leboucher</dc:creator>
  <cp:lastModifiedBy>Joël Leboucher</cp:lastModifiedBy>
  <dcterms:created xsi:type="dcterms:W3CDTF">2018-01-04T17:48:50Z</dcterms:created>
  <dcterms:modified xsi:type="dcterms:W3CDTF">2020-12-21T17:22:58Z</dcterms:modified>
</cp:coreProperties>
</file>