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D1A13D2B-D98B-41E3-AC97-959E8C206B15}" xr6:coauthVersionLast="45" xr6:coauthVersionMax="45" xr10:uidLastSave="{00000000-0000-0000-0000-000000000000}"/>
  <bookViews>
    <workbookView xWindow="28680" yWindow="-120" windowWidth="21840" windowHeight="13140" tabRatio="931" xr2:uid="{00000000-000D-0000-FFFF-FFFF00000000}"/>
  </bookViews>
  <sheets>
    <sheet name="Nota" sheetId="18" r:id="rId1"/>
    <sheet name="Mode d'emploi" sheetId="8" r:id="rId2"/>
    <sheet name="FF.7.Modèle vierge" sheetId="12" r:id="rId3"/>
    <sheet name="FF.7.Classement simplifié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4" i="12" l="1"/>
  <c r="T3" i="12"/>
  <c r="I7" i="12"/>
  <c r="P4" i="12"/>
  <c r="P3" i="12"/>
  <c r="G12" i="12"/>
  <c r="H12" i="12" s="1"/>
  <c r="M12" i="12" s="1"/>
  <c r="O12" i="12" s="1"/>
  <c r="G13" i="12"/>
  <c r="G14" i="12"/>
  <c r="G15" i="12"/>
  <c r="G16" i="12"/>
  <c r="G17" i="12"/>
  <c r="H17" i="12" s="1"/>
  <c r="G18" i="12"/>
  <c r="H18" i="12" s="1"/>
  <c r="M18" i="12" s="1"/>
  <c r="O18" i="12" s="1"/>
  <c r="G19" i="12"/>
  <c r="G20" i="12"/>
  <c r="H20" i="12" s="1"/>
  <c r="M20" i="12" s="1"/>
  <c r="O20" i="12" s="1"/>
  <c r="G21" i="12"/>
  <c r="G22" i="12"/>
  <c r="H22" i="12" s="1"/>
  <c r="G23" i="12"/>
  <c r="G24" i="12"/>
  <c r="G25" i="12"/>
  <c r="H25" i="12" s="1"/>
  <c r="G26" i="12"/>
  <c r="G27" i="12"/>
  <c r="G28" i="12"/>
  <c r="G29" i="12"/>
  <c r="H29" i="12" s="1"/>
  <c r="G30" i="12"/>
  <c r="G31" i="12"/>
  <c r="G32" i="12"/>
  <c r="H32" i="12" s="1"/>
  <c r="M32" i="12" s="1"/>
  <c r="O32" i="12" s="1"/>
  <c r="G33" i="12"/>
  <c r="H33" i="12" s="1"/>
  <c r="G34" i="12"/>
  <c r="G35" i="12"/>
  <c r="H35" i="12" s="1"/>
  <c r="I35" i="12" s="1"/>
  <c r="G36" i="12"/>
  <c r="H36" i="12" s="1"/>
  <c r="M36" i="12" s="1"/>
  <c r="O36" i="12" s="1"/>
  <c r="G37" i="12"/>
  <c r="H37" i="12" s="1"/>
  <c r="G38" i="12"/>
  <c r="G39" i="12"/>
  <c r="H39" i="12" s="1"/>
  <c r="G40" i="12"/>
  <c r="G41" i="12"/>
  <c r="H41" i="12" s="1"/>
  <c r="G42" i="12"/>
  <c r="G43" i="12"/>
  <c r="G44" i="12"/>
  <c r="G45" i="12"/>
  <c r="G46" i="12"/>
  <c r="G47" i="12"/>
  <c r="G48" i="12"/>
  <c r="G49" i="12"/>
  <c r="H49" i="12" s="1"/>
  <c r="G50" i="12"/>
  <c r="G51" i="12"/>
  <c r="G52" i="12"/>
  <c r="G53" i="12"/>
  <c r="G54" i="12"/>
  <c r="H54" i="12" s="1"/>
  <c r="M54" i="12" s="1"/>
  <c r="O54" i="12" s="1"/>
  <c r="G55" i="12"/>
  <c r="G56" i="12"/>
  <c r="G57" i="12"/>
  <c r="H57" i="12" s="1"/>
  <c r="I57" i="12" s="1"/>
  <c r="G58" i="12"/>
  <c r="G59" i="12"/>
  <c r="G60" i="12"/>
  <c r="H60" i="12" s="1"/>
  <c r="G61" i="12"/>
  <c r="H61" i="12" s="1"/>
  <c r="M61" i="12" s="1"/>
  <c r="O61" i="12" s="1"/>
  <c r="G62" i="12"/>
  <c r="G63" i="12"/>
  <c r="G64" i="12"/>
  <c r="H64" i="12" s="1"/>
  <c r="G65" i="12"/>
  <c r="H65" i="12" s="1"/>
  <c r="G66" i="12"/>
  <c r="G67" i="12"/>
  <c r="H67" i="12" s="1"/>
  <c r="G68" i="12"/>
  <c r="H68" i="12" s="1"/>
  <c r="I68" i="12" s="1"/>
  <c r="G69" i="12"/>
  <c r="H69" i="12" s="1"/>
  <c r="M93" i="12"/>
  <c r="M94" i="12"/>
  <c r="I93" i="12"/>
  <c r="I94" i="12" s="1"/>
  <c r="H93" i="12"/>
  <c r="H94" i="12"/>
  <c r="G93" i="12"/>
  <c r="G94" i="12" s="1"/>
  <c r="N90" i="12"/>
  <c r="C90" i="12"/>
  <c r="B90" i="12"/>
  <c r="J89" i="12"/>
  <c r="N94" i="12" s="1"/>
  <c r="C94" i="12" s="1"/>
  <c r="G70" i="12"/>
  <c r="H70" i="12" s="1"/>
  <c r="I70" i="12" s="1"/>
  <c r="H51" i="12"/>
  <c r="I51" i="12" s="1"/>
  <c r="G11" i="12"/>
  <c r="H11" i="12" s="1"/>
  <c r="M11" i="12" s="1"/>
  <c r="O11" i="12" s="1"/>
  <c r="G10" i="12"/>
  <c r="H10" i="12" s="1"/>
  <c r="I10" i="12"/>
  <c r="K9" i="12"/>
  <c r="K52" i="12" s="1"/>
  <c r="J9" i="12"/>
  <c r="J65" i="12" s="1"/>
  <c r="D9" i="12"/>
  <c r="B8" i="12"/>
  <c r="M7" i="12"/>
  <c r="B2" i="12"/>
  <c r="B3" i="8"/>
  <c r="G56" i="8"/>
  <c r="I57" i="8" s="1"/>
  <c r="G60" i="8"/>
  <c r="H61" i="8" s="1"/>
  <c r="I60" i="8"/>
  <c r="I56" i="8"/>
  <c r="K57" i="8"/>
  <c r="M70" i="12"/>
  <c r="O70" i="12" s="1"/>
  <c r="J27" i="12"/>
  <c r="K20" i="12"/>
  <c r="K24" i="12"/>
  <c r="K40" i="12"/>
  <c r="K48" i="12"/>
  <c r="K16" i="12"/>
  <c r="K56" i="12"/>
  <c r="J33" i="12"/>
  <c r="J60" i="12"/>
  <c r="J31" i="12"/>
  <c r="J53" i="12"/>
  <c r="J29" i="12"/>
  <c r="J62" i="12"/>
  <c r="I39" i="12"/>
  <c r="M39" i="12"/>
  <c r="O39" i="12" s="1"/>
  <c r="I54" i="12"/>
  <c r="H43" i="12"/>
  <c r="I43" i="12" s="1"/>
  <c r="H19" i="12"/>
  <c r="I12" i="12"/>
  <c r="K18" i="12"/>
  <c r="I20" i="12"/>
  <c r="K34" i="12"/>
  <c r="M35" i="12"/>
  <c r="O35" i="12" s="1"/>
  <c r="I36" i="12"/>
  <c r="H38" i="12"/>
  <c r="M38" i="12" s="1"/>
  <c r="K42" i="12"/>
  <c r="K50" i="12"/>
  <c r="M51" i="12"/>
  <c r="O51" i="12" s="1"/>
  <c r="M67" i="12"/>
  <c r="O67" i="12" s="1"/>
  <c r="I67" i="12"/>
  <c r="K28" i="12"/>
  <c r="K36" i="12"/>
  <c r="K70" i="12"/>
  <c r="K66" i="12"/>
  <c r="K62" i="12"/>
  <c r="H62" i="12"/>
  <c r="K58" i="12"/>
  <c r="K68" i="12"/>
  <c r="K59" i="12"/>
  <c r="K53" i="12"/>
  <c r="H53" i="12"/>
  <c r="I53" i="12" s="1"/>
  <c r="K45" i="12"/>
  <c r="H45" i="12"/>
  <c r="I45" i="12" s="1"/>
  <c r="K37" i="12"/>
  <c r="K33" i="12"/>
  <c r="K29" i="12"/>
  <c r="K25" i="12"/>
  <c r="K21" i="12"/>
  <c r="H21" i="12"/>
  <c r="K17" i="12"/>
  <c r="K13" i="12"/>
  <c r="H13" i="12"/>
  <c r="K67" i="12"/>
  <c r="K60" i="12"/>
  <c r="K55" i="12"/>
  <c r="H55" i="12"/>
  <c r="K51" i="12"/>
  <c r="K47" i="12"/>
  <c r="H47" i="12"/>
  <c r="M47" i="12" s="1"/>
  <c r="O47" i="12" s="1"/>
  <c r="K39" i="12"/>
  <c r="K35" i="12"/>
  <c r="K31" i="12"/>
  <c r="H31" i="12"/>
  <c r="M31" i="12" s="1"/>
  <c r="O31" i="12" s="1"/>
  <c r="K27" i="12"/>
  <c r="H27" i="12"/>
  <c r="I27" i="12" s="1"/>
  <c r="K23" i="12"/>
  <c r="H23" i="12"/>
  <c r="K19" i="12"/>
  <c r="K15" i="12"/>
  <c r="K11" i="12"/>
  <c r="K64" i="12"/>
  <c r="K54" i="12"/>
  <c r="M10" i="12"/>
  <c r="O10" i="12" s="1"/>
  <c r="K22" i="12"/>
  <c r="K30" i="12"/>
  <c r="I32" i="12"/>
  <c r="K46" i="12"/>
  <c r="H56" i="12"/>
  <c r="I56" i="12" s="1"/>
  <c r="K61" i="12"/>
  <c r="K69" i="12"/>
  <c r="J63" i="12"/>
  <c r="H63" i="12"/>
  <c r="I63" i="12" s="1"/>
  <c r="H59" i="12"/>
  <c r="M59" i="12" s="1"/>
  <c r="O59" i="12" s="1"/>
  <c r="J69" i="12"/>
  <c r="H16" i="12"/>
  <c r="M16" i="12" s="1"/>
  <c r="O16" i="12" s="1"/>
  <c r="J20" i="12"/>
  <c r="H24" i="12"/>
  <c r="I24" i="12" s="1"/>
  <c r="H28" i="12"/>
  <c r="I28" i="12" s="1"/>
  <c r="H40" i="12"/>
  <c r="I40" i="12" s="1"/>
  <c r="H44" i="12"/>
  <c r="M44" i="12" s="1"/>
  <c r="O44" i="12" s="1"/>
  <c r="H48" i="12"/>
  <c r="M48" i="12" s="1"/>
  <c r="O48" i="12" s="1"/>
  <c r="H52" i="12"/>
  <c r="I52" i="12" s="1"/>
  <c r="J58" i="12"/>
  <c r="M68" i="12"/>
  <c r="O68" i="12"/>
  <c r="J18" i="12"/>
  <c r="H26" i="12"/>
  <c r="M26" i="12" s="1"/>
  <c r="O26" i="12" s="1"/>
  <c r="J30" i="12"/>
  <c r="H30" i="12"/>
  <c r="H34" i="12"/>
  <c r="M34" i="12" s="1"/>
  <c r="O34" i="12" s="1"/>
  <c r="J38" i="12"/>
  <c r="H42" i="12"/>
  <c r="I42" i="12" s="1"/>
  <c r="H46" i="12"/>
  <c r="M46" i="12" s="1"/>
  <c r="O46" i="12" s="1"/>
  <c r="H50" i="12"/>
  <c r="I50" i="12" s="1"/>
  <c r="J64" i="12"/>
  <c r="H66" i="12"/>
  <c r="M66" i="12" s="1"/>
  <c r="O66" i="12" s="1"/>
  <c r="I47" i="12"/>
  <c r="M24" i="12"/>
  <c r="O24" i="12" s="1"/>
  <c r="M30" i="12"/>
  <c r="O30" i="12" s="1"/>
  <c r="I30" i="12"/>
  <c r="I34" i="12"/>
  <c r="M28" i="12"/>
  <c r="O28" i="12" s="1"/>
  <c r="M27" i="12"/>
  <c r="O27" i="12" s="1"/>
  <c r="M43" i="12"/>
  <c r="O43" i="12" s="1"/>
  <c r="I21" i="12"/>
  <c r="M21" i="12"/>
  <c r="O21" i="12" s="1"/>
  <c r="O38" i="12"/>
  <c r="I38" i="12"/>
  <c r="H58" i="12"/>
  <c r="M58" i="12" s="1"/>
  <c r="O58" i="12" s="1"/>
  <c r="I62" i="12"/>
  <c r="M62" i="12"/>
  <c r="O62" i="12" s="1"/>
  <c r="I13" i="12"/>
  <c r="M13" i="12"/>
  <c r="O13" i="12" s="1"/>
  <c r="I58" i="12"/>
  <c r="M22" i="12" l="1"/>
  <c r="O22" i="12" s="1"/>
  <c r="I22" i="12"/>
  <c r="M69" i="12"/>
  <c r="O69" i="12" s="1"/>
  <c r="I69" i="12"/>
  <c r="M65" i="12"/>
  <c r="O65" i="12" s="1"/>
  <c r="I65" i="12"/>
  <c r="M41" i="12"/>
  <c r="O41" i="12" s="1"/>
  <c r="I41" i="12"/>
  <c r="I33" i="12"/>
  <c r="M33" i="12"/>
  <c r="O33" i="12" s="1"/>
  <c r="M29" i="12"/>
  <c r="O29" i="12" s="1"/>
  <c r="I29" i="12"/>
  <c r="I17" i="12"/>
  <c r="M17" i="12"/>
  <c r="O17" i="12" s="1"/>
  <c r="I64" i="12"/>
  <c r="M64" i="12"/>
  <c r="O64" i="12" s="1"/>
  <c r="J46" i="12"/>
  <c r="J56" i="12"/>
  <c r="J48" i="12"/>
  <c r="J40" i="12"/>
  <c r="J28" i="12"/>
  <c r="J67" i="12"/>
  <c r="I18" i="12"/>
  <c r="J57" i="12"/>
  <c r="J21" i="12"/>
  <c r="J49" i="12"/>
  <c r="J17" i="12"/>
  <c r="J55" i="12"/>
  <c r="J25" i="12"/>
  <c r="M45" i="12"/>
  <c r="O45" i="12" s="1"/>
  <c r="M53" i="12"/>
  <c r="O53" i="12" s="1"/>
  <c r="I48" i="12"/>
  <c r="J54" i="12"/>
  <c r="J14" i="12"/>
  <c r="I26" i="12"/>
  <c r="J66" i="12"/>
  <c r="J34" i="12"/>
  <c r="J26" i="12"/>
  <c r="J10" i="12"/>
  <c r="J36" i="12"/>
  <c r="J16" i="12"/>
  <c r="J59" i="12"/>
  <c r="G9" i="12"/>
  <c r="G89" i="12" s="1"/>
  <c r="C93" i="12" s="1"/>
  <c r="J47" i="12"/>
  <c r="J45" i="12"/>
  <c r="J43" i="12"/>
  <c r="J11" i="12"/>
  <c r="J51" i="12"/>
  <c r="J19" i="12"/>
  <c r="J23" i="12"/>
  <c r="J50" i="12"/>
  <c r="J42" i="12"/>
  <c r="J22" i="12"/>
  <c r="J70" i="12"/>
  <c r="J61" i="12"/>
  <c r="J52" i="12"/>
  <c r="J44" i="12"/>
  <c r="J32" i="12"/>
  <c r="J24" i="12"/>
  <c r="J12" i="12"/>
  <c r="K63" i="12"/>
  <c r="K38" i="12"/>
  <c r="K14" i="12"/>
  <c r="K43" i="12"/>
  <c r="K65" i="12"/>
  <c r="K41" i="12"/>
  <c r="K49" i="12"/>
  <c r="K57" i="12"/>
  <c r="K44" i="12"/>
  <c r="K26" i="12"/>
  <c r="K10" i="12"/>
  <c r="J41" i="12"/>
  <c r="J35" i="12"/>
  <c r="J39" i="12"/>
  <c r="J68" i="12"/>
  <c r="J37" i="12"/>
  <c r="J13" i="12"/>
  <c r="K32" i="12"/>
  <c r="K12" i="12"/>
  <c r="J15" i="12"/>
  <c r="H15" i="12" s="1"/>
  <c r="I15" i="12" s="1"/>
  <c r="I61" i="8"/>
  <c r="K61" i="8"/>
  <c r="I37" i="12"/>
  <c r="M37" i="12"/>
  <c r="O37" i="12" s="1"/>
  <c r="I66" i="12"/>
  <c r="M50" i="12"/>
  <c r="O50" i="12" s="1"/>
  <c r="M57" i="12"/>
  <c r="O57" i="12" s="1"/>
  <c r="M42" i="12"/>
  <c r="O42" i="12" s="1"/>
  <c r="I59" i="12"/>
  <c r="M40" i="12"/>
  <c r="O40" i="12" s="1"/>
  <c r="M56" i="12"/>
  <c r="O56" i="12" s="1"/>
  <c r="M63" i="12"/>
  <c r="O63" i="12" s="1"/>
  <c r="I11" i="12"/>
  <c r="I31" i="12"/>
  <c r="I61" i="12"/>
  <c r="H57" i="8"/>
  <c r="I46" i="12"/>
  <c r="I19" i="12"/>
  <c r="M19" i="12"/>
  <c r="O19" i="12" s="1"/>
  <c r="I60" i="12"/>
  <c r="M60" i="12"/>
  <c r="O60" i="12" s="1"/>
  <c r="I44" i="12"/>
  <c r="M52" i="12"/>
  <c r="O52" i="12" s="1"/>
  <c r="I16" i="12"/>
  <c r="M15" i="12"/>
  <c r="I23" i="12"/>
  <c r="M23" i="12"/>
  <c r="O23" i="12" s="1"/>
  <c r="I55" i="12"/>
  <c r="M55" i="12"/>
  <c r="O55" i="12" s="1"/>
  <c r="I25" i="12"/>
  <c r="M25" i="12"/>
  <c r="O25" i="12" s="1"/>
  <c r="I49" i="12"/>
  <c r="M49" i="12"/>
  <c r="O49" i="12" s="1"/>
  <c r="H14" i="12" l="1"/>
  <c r="O15" i="12"/>
  <c r="M14" i="12" l="1"/>
  <c r="H9" i="12"/>
  <c r="I14" i="12"/>
  <c r="I9" i="12" s="1"/>
  <c r="B65" i="12" s="1"/>
  <c r="B58" i="12" l="1"/>
  <c r="B66" i="12"/>
  <c r="B39" i="12"/>
  <c r="B13" i="12"/>
  <c r="B44" i="12"/>
  <c r="B53" i="12"/>
  <c r="B14" i="12"/>
  <c r="B59" i="12"/>
  <c r="B64" i="12"/>
  <c r="B57" i="12"/>
  <c r="B11" i="12"/>
  <c r="B12" i="12"/>
  <c r="B26" i="12"/>
  <c r="B52" i="12"/>
  <c r="O14" i="12"/>
  <c r="O9" i="12" s="1"/>
  <c r="N9" i="12" s="1"/>
  <c r="M9" i="12"/>
  <c r="F9" i="12" s="1"/>
  <c r="B54" i="12"/>
  <c r="B62" i="12"/>
  <c r="B23" i="12"/>
  <c r="B55" i="12"/>
  <c r="B28" i="12"/>
  <c r="B60" i="12"/>
  <c r="B21" i="12"/>
  <c r="B37" i="12"/>
  <c r="B69" i="12"/>
  <c r="B10" i="12"/>
  <c r="B18" i="12"/>
  <c r="B27" i="12"/>
  <c r="B43" i="12"/>
  <c r="B16" i="12"/>
  <c r="B32" i="12"/>
  <c r="B48" i="12"/>
  <c r="B25" i="12"/>
  <c r="B41" i="12"/>
  <c r="B22" i="12"/>
  <c r="B30" i="12"/>
  <c r="B34" i="12"/>
  <c r="B15" i="12"/>
  <c r="B31" i="12"/>
  <c r="B47" i="12"/>
  <c r="B63" i="12"/>
  <c r="B20" i="12"/>
  <c r="B36" i="12"/>
  <c r="B68" i="12"/>
  <c r="B29" i="12"/>
  <c r="B45" i="12"/>
  <c r="B61" i="12"/>
  <c r="B38" i="12"/>
  <c r="B42" i="12"/>
  <c r="B46" i="12"/>
  <c r="B50" i="12"/>
  <c r="B19" i="12"/>
  <c r="B35" i="12"/>
  <c r="B51" i="12"/>
  <c r="B67" i="12"/>
  <c r="B24" i="12"/>
  <c r="B40" i="12"/>
  <c r="B56" i="12"/>
  <c r="B17" i="12"/>
  <c r="B33" i="12"/>
  <c r="B49" i="12"/>
  <c r="B70" i="12"/>
</calcChain>
</file>

<file path=xl/sharedStrings.xml><?xml version="1.0" encoding="utf-8"?>
<sst xmlns="http://schemas.openxmlformats.org/spreadsheetml/2006/main" count="1023" uniqueCount="795">
  <si>
    <t>A diffuser largement</t>
  </si>
  <si>
    <t xml:space="preserve">Bonne utilisation; à diffuser largement si vous jugez ce document utile </t>
  </si>
  <si>
    <t>Salutations</t>
  </si>
  <si>
    <t>Remerciements</t>
  </si>
  <si>
    <t>Le graphisme de ce document d'aide à pu être réalisé grace à Fabrice JACOB et David AUBERT qui ont édité SPACEe; je vous invite à visiter leur site en cliquant sur le lien</t>
  </si>
  <si>
    <t>Description:</t>
  </si>
  <si>
    <t xml:space="preserve">Fil de discussion dédié à ce programme </t>
  </si>
  <si>
    <t>http://www.excel-downloads.com/remository/Download/Professionnels/Planification-et-gestion-de-projets/SPACE.html</t>
  </si>
  <si>
    <r>
      <t>VERIFIEZ</t>
    </r>
    <r>
      <rPr>
        <sz val="11"/>
        <rFont val="Arial"/>
        <family val="2"/>
      </rPr>
      <t xml:space="preserve">   votre zone d'impression qui dépend défois de votre imprimante en  cliquant sur Affichage  - Apperçu des sauts de page; et modifiez si nécessaire</t>
    </r>
  </si>
  <si>
    <r>
      <t xml:space="preserve">SPACE pour </t>
    </r>
    <r>
      <rPr>
        <b/>
        <sz val="11"/>
        <rFont val="Arial"/>
        <family val="2"/>
      </rPr>
      <t>S</t>
    </r>
    <r>
      <rPr>
        <sz val="11"/>
        <rFont val="Arial"/>
        <family val="2"/>
      </rPr>
      <t xml:space="preserve">uivi et </t>
    </r>
    <r>
      <rPr>
        <b/>
        <sz val="11"/>
        <rFont val="Arial"/>
        <family val="2"/>
      </rPr>
      <t>P</t>
    </r>
    <r>
      <rPr>
        <sz val="11"/>
        <rFont val="Arial"/>
        <family val="2"/>
      </rPr>
      <t>rogrammation d'</t>
    </r>
    <r>
      <rPr>
        <b/>
        <sz val="11"/>
        <rFont val="Arial"/>
        <family val="2"/>
      </rPr>
      <t>AC</t>
    </r>
    <r>
      <rPr>
        <sz val="11"/>
        <rFont val="Arial"/>
        <family val="2"/>
      </rPr>
      <t xml:space="preserve">tivités en </t>
    </r>
    <r>
      <rPr>
        <b/>
        <sz val="11"/>
        <rFont val="Arial"/>
        <family val="2"/>
      </rPr>
      <t>E</t>
    </r>
    <r>
      <rPr>
        <sz val="11"/>
        <rFont val="Arial"/>
        <family val="2"/>
      </rPr>
      <t>quipe est un outil destiné à permettre un suivi exhaustif des activités d'une équipe.</t>
    </r>
  </si>
  <si>
    <t xml:space="preserve">  Mise à jour BLEU ou  BLANC sur BLEU - ou BLEU sur fond ivoire - ou rouge</t>
  </si>
  <si>
    <t>Formats</t>
  </si>
  <si>
    <t>Comment remplir une fiche</t>
  </si>
  <si>
    <t>La cuisine de collectivité</t>
  </si>
  <si>
    <t>Format et zone d'impression</t>
  </si>
  <si>
    <t>Objectif du document :</t>
  </si>
  <si>
    <t>Compteur de caractères</t>
  </si>
  <si>
    <t>Collez votre texte dans la cellule blanche</t>
  </si>
  <si>
    <t>255 CARACTÈRES MAXI PAR CELLULE pour l'organisation raisonnée</t>
  </si>
  <si>
    <t xml:space="preserve">TEXTE RECTIFIÉ     </t>
  </si>
  <si>
    <t>Documents complémentaires</t>
  </si>
  <si>
    <t>CLASSEMENT simplifié et vocabulaire professionnel</t>
  </si>
  <si>
    <t>AIDES à la décision : tableaux divers</t>
  </si>
  <si>
    <t>ESTIMATION du nombre de contenants (plaques ou barquettes)</t>
  </si>
  <si>
    <t>Dans tous ces documents saisissez vos valeurs dans les cellules ne contenant pas de fonctions.</t>
  </si>
  <si>
    <t>Vous pouvez personnaliser vos documents en choisissant une police de caractère proposée - taille de 8 à 12 en fonction de la place diponible dans les cellules</t>
  </si>
  <si>
    <t xml:space="preserve">CHARTE GRAPHIQUE </t>
  </si>
  <si>
    <t>Couleurs d'encres</t>
  </si>
  <si>
    <t>Interdit d'écrire Noir</t>
  </si>
  <si>
    <t>ou Blanc sur fond noir</t>
  </si>
  <si>
    <t>NOIR ou sur fond NOIR ,  ces cellules contiennent des formules</t>
  </si>
  <si>
    <t>A renseigner souvent ROUGE VIF</t>
  </si>
  <si>
    <t>ou Blanc sur fond rouge</t>
  </si>
  <si>
    <t xml:space="preserve"> Paramètres personnels MARRON</t>
  </si>
  <si>
    <t>ou Blanc sur fond marron</t>
  </si>
  <si>
    <t>ou VERT</t>
  </si>
  <si>
    <t>VERT</t>
  </si>
  <si>
    <t>Vous pouvez supprimer autant de lignes que nécessaire</t>
  </si>
  <si>
    <t>Avantage :pour une même recette vous pouvez faire plusieurs fiches séparées. Une avec la cuisson - une avec la farce - une avec la garniture de finition.</t>
  </si>
  <si>
    <t>Ce qui vous permet d'archiver des copies par thèmes. La recette de farce peut très bien servir dans une autre recette par exemple etc..</t>
  </si>
  <si>
    <t xml:space="preserve">SAUF LES LIGNES AVEC MOTIF ROUGE </t>
  </si>
  <si>
    <t>( les 5 premières et la dernière du tableau)</t>
  </si>
  <si>
    <t>sur une feuille Excel vous avez à peu près 6000 lignes donc vous pouvez collez autant de recettes que vous le souhaitez</t>
  </si>
  <si>
    <t>ATTENTION avec le filtre aucune cellule ne doit rester vide entre chaque recettes saisissez des 0 zéro s'il ny en a pas .Le vide pertube le fonctionnement d'Excel</t>
  </si>
  <si>
    <t xml:space="preserve">pour retrouver une recette utilisez donc cette fonction filtre automatique dans les colonnes à droite </t>
  </si>
  <si>
    <t>Pour dupliquer une recette vierge : sélectionnez les N° de ligne à gauche de l'écran - puis copiez -</t>
  </si>
  <si>
    <t>Placez vous à la fin du dernier document - cliquez sur le N° à gauche de l'écran puis collez</t>
  </si>
  <si>
    <t>Avant de saisir une nouvelle recette; vérifiez qu'il vous reste un modèle vierge sous la feuille que vous utilisez</t>
  </si>
  <si>
    <t>Colonne unités: litres- Kg - pièces - pomme- morceaux - tranches etc.…</t>
  </si>
  <si>
    <t>Colonne poids saisissez  les quantités utilisées par l'auteur. Ces quantités sont souvent dans le texte des ingrédients.Essayez de n'utiliser que des poids si possible.</t>
  </si>
  <si>
    <t>Il est impossible de faire comprendre à Excel que 12 œufs ne font pas 12 kg si on ne l'aide pas. (12 oeufs X 0,05 kg = 0,600Kg)</t>
  </si>
  <si>
    <t>Colonne pourcentages de perte : posez vous la question : ce produit perdra combien au parage ou à l'épluchage : 10 / 20 % -</t>
  </si>
  <si>
    <t xml:space="preserve"> ce produit perdra combien au rissolage - à la cuisson -ou au conditionnement</t>
  </si>
  <si>
    <t>Exp. : 1Kg d'oignons frais perdra 10 % à l'épluchage plus 50% en cuisson</t>
  </si>
  <si>
    <t>1Kg de bœuf en bourguignon perdra 40% en cuisson</t>
  </si>
  <si>
    <t>ATTENTION lorsque vous formulez une recette type bourguignon "Cuisine de référence" Michel Maincent</t>
  </si>
  <si>
    <t>Faut-il encore enseigner la formulation des recettes de cette façon ?</t>
  </si>
  <si>
    <t>179 Litres de vin rouge + 191 Litres de fond brun + 40% soit 153 l d'exsudat de viande + 20% d'exsudat des légumes. Que faire de tout ce liquide?</t>
  </si>
  <si>
    <t>J'aurai besoin d'un maximum de 145 Litres de sauce pour 2945 couverts. Que faire du reste de cuisson soit au minimum 370 Litres</t>
  </si>
  <si>
    <t>Pensez au surcoût et au nombre de sauteuses nécessaires pour respecter cette recette</t>
  </si>
  <si>
    <t>La farine est-elle un liant ou liant aromatisant à raison de 20% de farine torréfiée plus un amidon industriel (contenu dans les fonds)</t>
  </si>
  <si>
    <t>Est -il raisonnable d'élaborer une recette avec 50% de vin. Le vin peut-il être considéré comme aromatisant à  20%</t>
  </si>
  <si>
    <t>Caractères</t>
  </si>
  <si>
    <t>Au delà de 255 carctères par cellules Excel tronque le texte (en suppime une partie) donc si vous avez un texte plus long que prévu scindez le en fonction du compteur</t>
  </si>
  <si>
    <t>impression Portrait</t>
  </si>
  <si>
    <t>impression Paysage</t>
  </si>
  <si>
    <t>Bonne utilisation</t>
  </si>
  <si>
    <t>Joel Leboucher Cuisine Centrale de Rochefort sur mer</t>
  </si>
  <si>
    <t>ICI</t>
  </si>
  <si>
    <t xml:space="preserve">Classement Famille </t>
  </si>
  <si>
    <t>Mode de cuisson</t>
  </si>
  <si>
    <t>Supression de cette ligne interdit</t>
  </si>
  <si>
    <t>Adresse WEB</t>
  </si>
  <si>
    <t>Collez à la place de ce texte l'adresse internet de votre recette.Puis positionnez vous à la fin de HTM et cliquez sur entrée pour valider cette adresse</t>
  </si>
  <si>
    <t>Modèle</t>
  </si>
  <si>
    <t>La recette a été prévue pour:</t>
  </si>
  <si>
    <t>Vous voulez la dupliquer pour:</t>
  </si>
  <si>
    <t>Recette éditée le :</t>
  </si>
  <si>
    <t>Unités : couverts -Kg- litre - Produit etc..</t>
  </si>
  <si>
    <t>couverts</t>
  </si>
  <si>
    <t xml:space="preserve">Poids </t>
  </si>
  <si>
    <t>UNITE</t>
  </si>
  <si>
    <t>% Perte</t>
  </si>
  <si>
    <t>Net Auteur</t>
  </si>
  <si>
    <t>NET à fabriquer</t>
  </si>
  <si>
    <t>Net Arrondi</t>
  </si>
  <si>
    <t>Masquer les colonnes</t>
  </si>
  <si>
    <t>BRUT</t>
  </si>
  <si>
    <t>Prix unitaire</t>
  </si>
  <si>
    <t>%</t>
  </si>
  <si>
    <t>PRODUITS</t>
  </si>
  <si>
    <t>ORGANISATION RAISONNÉE DU TRAVAIL ET HACCP</t>
  </si>
  <si>
    <t>vous pouvez supprimer ces lignes sans affecter le fonctionnement de la fiche</t>
  </si>
  <si>
    <t>OBSERVATIONS ou principales étapes de fabrication adaptées à votre organisation</t>
  </si>
  <si>
    <t xml:space="preserve">Contenances </t>
  </si>
  <si>
    <t>1Gastro 1/1</t>
  </si>
  <si>
    <t>1 Sauteuse</t>
  </si>
  <si>
    <t>Photo ici</t>
  </si>
  <si>
    <t>Produit de base recette</t>
  </si>
  <si>
    <t>Sauce ou garniture</t>
  </si>
  <si>
    <t>Total dans 1 contenant</t>
  </si>
  <si>
    <t>Dans 1 four ou sauteuse</t>
  </si>
  <si>
    <t>Température</t>
  </si>
  <si>
    <t>Temps</t>
  </si>
  <si>
    <t>Mode fonction</t>
  </si>
  <si>
    <t>Rissolage</t>
  </si>
  <si>
    <t>Cuisson 1</t>
  </si>
  <si>
    <t>Cuisson 2</t>
  </si>
  <si>
    <t>Cuisson 3</t>
  </si>
  <si>
    <t>A Cœur</t>
  </si>
  <si>
    <t>Liaison froide</t>
  </si>
  <si>
    <t>Liaison Chaude</t>
  </si>
  <si>
    <t>GUIDE DE CUISSON et Remise en température ( R.E.T.)</t>
  </si>
  <si>
    <t>CONSEILS HYGIÈNE</t>
  </si>
  <si>
    <t>Phase</t>
  </si>
  <si>
    <t>Actions</t>
  </si>
  <si>
    <t>Mode de Fonctionnement</t>
  </si>
  <si>
    <t>Température du four</t>
  </si>
  <si>
    <t xml:space="preserve"> % Humidité </t>
  </si>
  <si>
    <t xml:space="preserve">Temps </t>
  </si>
  <si>
    <t>A Cœur du produit liaison froide 1 / chaude 2</t>
  </si>
  <si>
    <t xml:space="preserve">% perte </t>
  </si>
  <si>
    <t>Observations</t>
  </si>
  <si>
    <t>Les points à risque</t>
  </si>
  <si>
    <t>Les mesures préventives</t>
  </si>
  <si>
    <t>N° 1</t>
  </si>
  <si>
    <t>Préchauffage</t>
  </si>
  <si>
    <t xml:space="preserve"> N° 2</t>
  </si>
  <si>
    <t>Cuisson</t>
  </si>
  <si>
    <t>N° 3</t>
  </si>
  <si>
    <t>N° 4</t>
  </si>
  <si>
    <t>Régénération banquet</t>
  </si>
  <si>
    <t>Conseils et suggestions :</t>
  </si>
  <si>
    <t>Préchauffage: 30 à 50° au dessus de la température de cuisson selon la quantité enfournée</t>
  </si>
  <si>
    <t>L'Auteur à prévu sa recette pour :</t>
  </si>
  <si>
    <t>Portion Auteur</t>
  </si>
  <si>
    <t>Net à fabriquer</t>
  </si>
  <si>
    <t xml:space="preserve">Saisissez vos effectifs </t>
  </si>
  <si>
    <t xml:space="preserve">Avec vos effectifs et grammages </t>
  </si>
  <si>
    <t xml:space="preserve"> et vos grammages</t>
  </si>
  <si>
    <t>Dupliquez la recette de l' Auteur par :</t>
  </si>
  <si>
    <t>Mater</t>
  </si>
  <si>
    <t>Prim</t>
  </si>
  <si>
    <t>Adultes</t>
  </si>
  <si>
    <t>Adultes +</t>
  </si>
  <si>
    <t>% de perte</t>
  </si>
  <si>
    <t>BRUT A COMMANDER</t>
  </si>
  <si>
    <t>Perte:</t>
  </si>
  <si>
    <t>Brut à Commander</t>
  </si>
  <si>
    <t>Codes ou N°</t>
  </si>
  <si>
    <t>Modèles de séparation pour présentation des recettes SAUF MODÈLE EUROPÉEN</t>
  </si>
  <si>
    <t xml:space="preserve">VOCABULAIRE PROFESSIONNEL " CUISINE DE COMPOSITION" </t>
  </si>
  <si>
    <t>VOCABULAIRE PROFESSIONNEL "La CUISINE DE REFERENCE" Michel MAINCENT</t>
  </si>
  <si>
    <t>Pour obtenir les couleurs au stabilo</t>
  </si>
  <si>
    <t>ENTRÉES</t>
  </si>
  <si>
    <t>ENT001</t>
  </si>
  <si>
    <t>A</t>
  </si>
  <si>
    <t>E</t>
  </si>
  <si>
    <t>P</t>
  </si>
  <si>
    <t>R</t>
  </si>
  <si>
    <t>D</t>
  </si>
  <si>
    <t>H</t>
  </si>
  <si>
    <t xml:space="preserve">Vous pouvez coller ces lignes sur votre fiche recette pour en améliorer la présentation à condition de ne rien coller dans les colonnes G et au delà </t>
  </si>
  <si>
    <t>coller les 2 cellules sur la fiche recette</t>
  </si>
  <si>
    <t>Protéines</t>
  </si>
  <si>
    <t>Cuidités</t>
  </si>
  <si>
    <t>Crudités</t>
  </si>
  <si>
    <t>Féculent</t>
  </si>
  <si>
    <t>Abaisser la temp. à coeur</t>
  </si>
  <si>
    <t>Egrener</t>
  </si>
  <si>
    <t>Parfumer</t>
  </si>
  <si>
    <t>Respecter le délai de 2 H</t>
  </si>
  <si>
    <t>Abaisser</t>
  </si>
  <si>
    <t>Dépouiller</t>
  </si>
  <si>
    <t>Habiller</t>
  </si>
  <si>
    <t>Réduire</t>
  </si>
  <si>
    <t>B</t>
  </si>
  <si>
    <t>C</t>
  </si>
  <si>
    <t>F</t>
  </si>
  <si>
    <t>Accompagner</t>
  </si>
  <si>
    <t>Eliminer</t>
  </si>
  <si>
    <t>Parsemer</t>
  </si>
  <si>
    <t>Retirer</t>
  </si>
  <si>
    <t>Abricoter</t>
  </si>
  <si>
    <t>Dérober</t>
  </si>
  <si>
    <t>Hacher</t>
  </si>
  <si>
    <t>Relever</t>
  </si>
  <si>
    <t>Poids bruts</t>
  </si>
  <si>
    <t>Braisé</t>
  </si>
  <si>
    <t>POISSONS</t>
  </si>
  <si>
    <t>POI001</t>
  </si>
  <si>
    <t>Abats</t>
  </si>
  <si>
    <t>Agrumes  Pomme Pample.)</t>
  </si>
  <si>
    <t>Blé</t>
  </si>
  <si>
    <t>Additionner</t>
  </si>
  <si>
    <t>Enfourner</t>
  </si>
  <si>
    <t>Peler</t>
  </si>
  <si>
    <t>Retourner</t>
  </si>
  <si>
    <t>Arroser</t>
  </si>
  <si>
    <t>Désosser</t>
  </si>
  <si>
    <t>Historier</t>
  </si>
  <si>
    <t>Remonter</t>
  </si>
  <si>
    <t>FORMAT A COPIER SUR LA FICHE TECHNIQUE COLONNES  B à F</t>
  </si>
  <si>
    <t>Confit</t>
  </si>
  <si>
    <t>Abattis</t>
  </si>
  <si>
    <t>Artichaut</t>
  </si>
  <si>
    <t>Avocat</t>
  </si>
  <si>
    <t>Boulghour</t>
  </si>
  <si>
    <t>Adjoindre</t>
  </si>
  <si>
    <t>Nom de l'Auteur colonne G</t>
  </si>
  <si>
    <t>Porter à ébullition</t>
  </si>
  <si>
    <t>Rincer</t>
  </si>
  <si>
    <t>Assaisonner</t>
  </si>
  <si>
    <t>Dessécher</t>
  </si>
  <si>
    <t>I</t>
  </si>
  <si>
    <t>Revenir</t>
  </si>
  <si>
    <t>Frit</t>
  </si>
  <si>
    <t>Agneau</t>
  </si>
  <si>
    <t>Asperges</t>
  </si>
  <si>
    <t>Betteraves</t>
  </si>
  <si>
    <t>Féves</t>
  </si>
  <si>
    <t>Agir rapidement</t>
  </si>
  <si>
    <t>Etaler</t>
  </si>
  <si>
    <t>Préchauffer</t>
  </si>
  <si>
    <t>S</t>
  </si>
  <si>
    <t>Détendre</t>
  </si>
  <si>
    <t>Inciser</t>
  </si>
  <si>
    <t>Rissoler</t>
  </si>
  <si>
    <t>ÉLÉMENTS DE BASE</t>
  </si>
  <si>
    <t>Fumé</t>
  </si>
  <si>
    <t>VOLAILLES</t>
  </si>
  <si>
    <t>VOL001</t>
  </si>
  <si>
    <t>Bœuf</t>
  </si>
  <si>
    <t>Carottes</t>
  </si>
  <si>
    <t>Févettes</t>
  </si>
  <si>
    <t>Ajouter</t>
  </si>
  <si>
    <t>Prélever</t>
  </si>
  <si>
    <t>Saupoudrer</t>
  </si>
  <si>
    <t>Barder</t>
  </si>
  <si>
    <t>Dorer</t>
  </si>
  <si>
    <t>L</t>
  </si>
  <si>
    <t>Rompre</t>
  </si>
  <si>
    <t>Grillé</t>
  </si>
  <si>
    <t>Cailles</t>
  </si>
  <si>
    <t>Céléri branche</t>
  </si>
  <si>
    <t>H. Cocos</t>
  </si>
  <si>
    <t>Aplatir</t>
  </si>
  <si>
    <t>Faire bouillir</t>
  </si>
  <si>
    <t>Préparer</t>
  </si>
  <si>
    <t>Servir</t>
  </si>
  <si>
    <t>Beurrer</t>
  </si>
  <si>
    <t>Dresser</t>
  </si>
  <si>
    <t>Lier</t>
  </si>
  <si>
    <t>Rôtir</t>
  </si>
  <si>
    <t>GARNITURE AROMATIQUE</t>
  </si>
  <si>
    <t>Nature</t>
  </si>
  <si>
    <t>Canard</t>
  </si>
  <si>
    <t>Céléri rave</t>
  </si>
  <si>
    <t>H. Flageolets</t>
  </si>
  <si>
    <t>G</t>
  </si>
  <si>
    <t>Protéger</t>
  </si>
  <si>
    <t>Snacker</t>
  </si>
  <si>
    <t>Blanchir</t>
  </si>
  <si>
    <t>Limoner</t>
  </si>
  <si>
    <t>Papillotes</t>
  </si>
  <si>
    <t>VIANDES</t>
  </si>
  <si>
    <t>VIA001</t>
  </si>
  <si>
    <t>Charcuteries</t>
  </si>
  <si>
    <t>Champignons</t>
  </si>
  <si>
    <t>H. Noirs</t>
  </si>
  <si>
    <t>Battre</t>
  </si>
  <si>
    <t>Garnir</t>
  </si>
  <si>
    <t>T</t>
  </si>
  <si>
    <t>Blondir</t>
  </si>
  <si>
    <t>Ebarber</t>
  </si>
  <si>
    <t>Lisser</t>
  </si>
  <si>
    <t>Saigner</t>
  </si>
  <si>
    <t>SAUCE</t>
  </si>
  <si>
    <t>Poché</t>
  </si>
  <si>
    <t>Coquillages</t>
  </si>
  <si>
    <t>Chou blanc</t>
  </si>
  <si>
    <t>H. Rouges</t>
  </si>
  <si>
    <t>Réaliser</t>
  </si>
  <si>
    <t>Terminer</t>
  </si>
  <si>
    <t>Bouler</t>
  </si>
  <si>
    <t>Ecailler</t>
  </si>
  <si>
    <t>Lustrer</t>
  </si>
  <si>
    <t>Saisir</t>
  </si>
  <si>
    <t>Poellé</t>
  </si>
  <si>
    <t>Crustacés</t>
  </si>
  <si>
    <t>Chou rouge</t>
  </si>
  <si>
    <t>H. Soisson</t>
  </si>
  <si>
    <t>Chauffer</t>
  </si>
  <si>
    <t>Incorporer</t>
  </si>
  <si>
    <t>Réchauffer en moins d'1 H</t>
  </si>
  <si>
    <t>U</t>
  </si>
  <si>
    <t>Braiser</t>
  </si>
  <si>
    <t>Ecaler</t>
  </si>
  <si>
    <t>M</t>
  </si>
  <si>
    <t>Sangler</t>
  </si>
  <si>
    <t>ASSAISONNEMENT</t>
  </si>
  <si>
    <t>Râgouts</t>
  </si>
  <si>
    <t>PLATS COMPLETS</t>
  </si>
  <si>
    <t>PLC001</t>
  </si>
  <si>
    <t>Dinde</t>
  </si>
  <si>
    <t>Choux Brocolis</t>
  </si>
  <si>
    <t>H.Blancs</t>
  </si>
  <si>
    <t>Conserver</t>
  </si>
  <si>
    <t>Indications packaging</t>
  </si>
  <si>
    <t>Recouvrir</t>
  </si>
  <si>
    <t>Utiliser</t>
  </si>
  <si>
    <t>Brider</t>
  </si>
  <si>
    <t>Ecorcher</t>
  </si>
  <si>
    <t>Macérer</t>
  </si>
  <si>
    <t>Sauter</t>
  </si>
  <si>
    <t>Rôti</t>
  </si>
  <si>
    <t>Farces</t>
  </si>
  <si>
    <t>Choux Chinois</t>
  </si>
  <si>
    <t>Lentilles</t>
  </si>
  <si>
    <t>Contrôler</t>
  </si>
  <si>
    <t>J</t>
  </si>
  <si>
    <t>Rectifier</t>
  </si>
  <si>
    <t>V</t>
  </si>
  <si>
    <t>Ecosser</t>
  </si>
  <si>
    <t>Manchonner</t>
  </si>
  <si>
    <t>Serrer</t>
  </si>
  <si>
    <t>GARNITURE DE FINITION</t>
  </si>
  <si>
    <t>Saumuré</t>
  </si>
  <si>
    <t>Gibier à plumes</t>
  </si>
  <si>
    <t>Choux Bruxelles</t>
  </si>
  <si>
    <t>Choux fleur</t>
  </si>
  <si>
    <t>Maïs</t>
  </si>
  <si>
    <t>Jeter</t>
  </si>
  <si>
    <t>Refroidir</t>
  </si>
  <si>
    <t>Vérifier la temp.</t>
  </si>
  <si>
    <t>Canneler</t>
  </si>
  <si>
    <t>Ecumer</t>
  </si>
  <si>
    <t>Marbrer</t>
  </si>
  <si>
    <t>Singer</t>
  </si>
  <si>
    <t>Sauté avec Sauce</t>
  </si>
  <si>
    <t>ACCOMPAGNEMENTS</t>
  </si>
  <si>
    <t>ACC001</t>
  </si>
  <si>
    <t>Gibier à poil</t>
  </si>
  <si>
    <t>Choux Romanesco</t>
  </si>
  <si>
    <t>P.Terre</t>
  </si>
  <si>
    <t>Décorer</t>
  </si>
  <si>
    <t>Réhydrater</t>
  </si>
  <si>
    <t>Verser</t>
  </si>
  <si>
    <t>Caraméliser</t>
  </si>
  <si>
    <t>Effilandrer</t>
  </si>
  <si>
    <t>Mariner</t>
  </si>
  <si>
    <t>Suer</t>
  </si>
  <si>
    <t>LÉGUMES</t>
  </si>
  <si>
    <t>Sauté sans Sauce</t>
  </si>
  <si>
    <t>Jus / Bouillon</t>
  </si>
  <si>
    <t>Choux de Milan</t>
  </si>
  <si>
    <t>Concombres</t>
  </si>
  <si>
    <t>Pâtes</t>
  </si>
  <si>
    <t>Délayer</t>
  </si>
  <si>
    <t>Laver</t>
  </si>
  <si>
    <t>Remonter en température</t>
  </si>
  <si>
    <t>Châtrer</t>
  </si>
  <si>
    <t>Effiler</t>
  </si>
  <si>
    <t>Masquer</t>
  </si>
  <si>
    <t>Vapeur</t>
  </si>
  <si>
    <t>Lapin</t>
  </si>
  <si>
    <t>Courgettes</t>
  </si>
  <si>
    <t>Pois chiches</t>
  </si>
  <si>
    <t>Disperser</t>
  </si>
  <si>
    <t>Remplacer</t>
  </si>
  <si>
    <t>Chaufroiter</t>
  </si>
  <si>
    <t>Egermer</t>
  </si>
  <si>
    <t>Masser</t>
  </si>
  <si>
    <t>Tailler</t>
  </si>
  <si>
    <t>PATISSERIES</t>
  </si>
  <si>
    <t>PAT001</t>
  </si>
  <si>
    <t>Mouton</t>
  </si>
  <si>
    <t>Endives</t>
  </si>
  <si>
    <t>Polenta</t>
  </si>
  <si>
    <t>Disposer</t>
  </si>
  <si>
    <t>Maintenir en temp. sup à 63°</t>
  </si>
  <si>
    <t>Remuer</t>
  </si>
  <si>
    <t>Chemiser</t>
  </si>
  <si>
    <t>Egoutter</t>
  </si>
  <si>
    <t>Meringuer</t>
  </si>
  <si>
    <t>Tamiser</t>
  </si>
  <si>
    <t>Œufs</t>
  </si>
  <si>
    <t>Cœur de Palmier</t>
  </si>
  <si>
    <t>Epinards</t>
  </si>
  <si>
    <t>Riz</t>
  </si>
  <si>
    <t>Manipuler</t>
  </si>
  <si>
    <t>Répartir</t>
  </si>
  <si>
    <t>Chiqueter</t>
  </si>
  <si>
    <t>Egrapper</t>
  </si>
  <si>
    <t>Mijoter</t>
  </si>
  <si>
    <t>Tamponner</t>
  </si>
  <si>
    <t>Poisson</t>
  </si>
  <si>
    <t>Fenouil</t>
  </si>
  <si>
    <t>Rutabaga</t>
  </si>
  <si>
    <t>Mélanger</t>
  </si>
  <si>
    <t>Repasser</t>
  </si>
  <si>
    <t>Ciseler</t>
  </si>
  <si>
    <t>Monder</t>
  </si>
  <si>
    <t>Tapisser</t>
  </si>
  <si>
    <t>PREPARATIONS CHAUDES</t>
  </si>
  <si>
    <t>CHAUD001</t>
  </si>
  <si>
    <t>Porc</t>
  </si>
  <si>
    <t>Courge</t>
  </si>
  <si>
    <t>Navets</t>
  </si>
  <si>
    <t>Semoule</t>
  </si>
  <si>
    <t>Mettre en cuisson</t>
  </si>
  <si>
    <t>Citronner</t>
  </si>
  <si>
    <t>Emincer</t>
  </si>
  <si>
    <t>Monter</t>
  </si>
  <si>
    <t>Tourer</t>
  </si>
  <si>
    <t>Poule</t>
  </si>
  <si>
    <t>Oignons</t>
  </si>
  <si>
    <t>Topinambour</t>
  </si>
  <si>
    <t>Mixer</t>
  </si>
  <si>
    <t>Clarifier</t>
  </si>
  <si>
    <t>Enrober</t>
  </si>
  <si>
    <t>Mortifier</t>
  </si>
  <si>
    <t>Tourner</t>
  </si>
  <si>
    <t>Poulet</t>
  </si>
  <si>
    <t>Crosne</t>
  </si>
  <si>
    <t>Poivrons jaunes</t>
  </si>
  <si>
    <t>Coller</t>
  </si>
  <si>
    <t>Eplucher</t>
  </si>
  <si>
    <t>Mouiller</t>
  </si>
  <si>
    <t>Travailler</t>
  </si>
  <si>
    <t>PLAT PRINCIPAL</t>
  </si>
  <si>
    <t>PLA001</t>
  </si>
  <si>
    <t>Veau</t>
  </si>
  <si>
    <t>Poivrons rouges</t>
  </si>
  <si>
    <t>Compoter</t>
  </si>
  <si>
    <t>Escaloper</t>
  </si>
  <si>
    <t>N</t>
  </si>
  <si>
    <t>Tremper</t>
  </si>
  <si>
    <t>Poivrons verts</t>
  </si>
  <si>
    <t>Concasser</t>
  </si>
  <si>
    <t>Etuver</t>
  </si>
  <si>
    <t>Nacrer</t>
  </si>
  <si>
    <t>Tronçonner</t>
  </si>
  <si>
    <t>Radis noirs</t>
  </si>
  <si>
    <t>Confire</t>
  </si>
  <si>
    <t>Evider</t>
  </si>
  <si>
    <t>Napper</t>
  </si>
  <si>
    <t>Trousser</t>
  </si>
  <si>
    <t>vert + bleu</t>
  </si>
  <si>
    <t>CRUDITES</t>
  </si>
  <si>
    <t>CRU001</t>
  </si>
  <si>
    <t>Radis roses</t>
  </si>
  <si>
    <t>Contiser</t>
  </si>
  <si>
    <t>Exprimer</t>
  </si>
  <si>
    <t>Turbiner</t>
  </si>
  <si>
    <t>Sal.Batavia</t>
  </si>
  <si>
    <t>Corner</t>
  </si>
  <si>
    <t>Patisson</t>
  </si>
  <si>
    <t>Sal.Chicorée</t>
  </si>
  <si>
    <t>Corser</t>
  </si>
  <si>
    <t>Farcir</t>
  </si>
  <si>
    <t>Paner</t>
  </si>
  <si>
    <t>vert + jaune</t>
  </si>
  <si>
    <t>CUIDITES</t>
  </si>
  <si>
    <t>CUI001</t>
  </si>
  <si>
    <t>Sal.Cresson</t>
  </si>
  <si>
    <t>Coucher</t>
  </si>
  <si>
    <t>Festonner</t>
  </si>
  <si>
    <t>Papilloter</t>
  </si>
  <si>
    <t>Vanner</t>
  </si>
  <si>
    <t>Sal.Endive</t>
  </si>
  <si>
    <t>Flamber</t>
  </si>
  <si>
    <t>Passer</t>
  </si>
  <si>
    <t>Videler</t>
  </si>
  <si>
    <t>Sal.Feuille de chêne</t>
  </si>
  <si>
    <t>Crémer</t>
  </si>
  <si>
    <t>Flanquer</t>
  </si>
  <si>
    <t>Persiller</t>
  </si>
  <si>
    <t>Voiler</t>
  </si>
  <si>
    <t>vert + rouge</t>
  </si>
  <si>
    <t>FECULENTS</t>
  </si>
  <si>
    <t>FEC001</t>
  </si>
  <si>
    <t>Potiron</t>
  </si>
  <si>
    <t>Sal.Frisée</t>
  </si>
  <si>
    <t>Crever</t>
  </si>
  <si>
    <t>Fleurer</t>
  </si>
  <si>
    <t>Piler</t>
  </si>
  <si>
    <t>Pousses de bambou</t>
  </si>
  <si>
    <t>Sal.Iceberg</t>
  </si>
  <si>
    <t>Cuire</t>
  </si>
  <si>
    <t>Foisonner</t>
  </si>
  <si>
    <t>Pincer</t>
  </si>
  <si>
    <t>Z</t>
  </si>
  <si>
    <t>Sal.Krisette</t>
  </si>
  <si>
    <t>Foncer</t>
  </si>
  <si>
    <t>Piquer</t>
  </si>
  <si>
    <t>Zester</t>
  </si>
  <si>
    <t>COMPOSES VERTS</t>
  </si>
  <si>
    <t>CVR001</t>
  </si>
  <si>
    <t>Sal.Laitue</t>
  </si>
  <si>
    <t>Décanter</t>
  </si>
  <si>
    <t>Fondre</t>
  </si>
  <si>
    <t>Pocher</t>
  </si>
  <si>
    <t>Salade</t>
  </si>
  <si>
    <t>Sal.Lola rosa</t>
  </si>
  <si>
    <t>Décercler</t>
  </si>
  <si>
    <t>Fouler</t>
  </si>
  <si>
    <t>Poêler</t>
  </si>
  <si>
    <t>Salsifis</t>
  </si>
  <si>
    <t>Sal.Mâche</t>
  </si>
  <si>
    <t>Décortiquer</t>
  </si>
  <si>
    <t>Fraiser</t>
  </si>
  <si>
    <t>Pousser</t>
  </si>
  <si>
    <t>LAITAGES - FROMAGES</t>
  </si>
  <si>
    <t>LAI001</t>
  </si>
  <si>
    <t>Soja</t>
  </si>
  <si>
    <t>Sal.Mesclun</t>
  </si>
  <si>
    <t>Décuire</t>
  </si>
  <si>
    <t>Fileter</t>
  </si>
  <si>
    <t>Puncher</t>
  </si>
  <si>
    <t>Tomates cerises</t>
  </si>
  <si>
    <t>Sal.Pissenlit</t>
  </si>
  <si>
    <t>Déffilandrer</t>
  </si>
  <si>
    <t>Frapper</t>
  </si>
  <si>
    <t>Q</t>
  </si>
  <si>
    <t>Tomates Marmande</t>
  </si>
  <si>
    <t>Sal.Romaine</t>
  </si>
  <si>
    <t>Déglacer</t>
  </si>
  <si>
    <t>Frémir</t>
  </si>
  <si>
    <t>Quadriller</t>
  </si>
  <si>
    <t>LAITAGES +FECULENTS</t>
  </si>
  <si>
    <t>LFC001</t>
  </si>
  <si>
    <t>Tomates olivette</t>
  </si>
  <si>
    <t>Sal.Scarole</t>
  </si>
  <si>
    <t>Dégorger</t>
  </si>
  <si>
    <t>Frire</t>
  </si>
  <si>
    <t>Tomates Romaine</t>
  </si>
  <si>
    <t>Sal.Trévise</t>
  </si>
  <si>
    <t>Dégourdir</t>
  </si>
  <si>
    <t>Dégraisser</t>
  </si>
  <si>
    <t>Glacer</t>
  </si>
  <si>
    <t>Rabattre</t>
  </si>
  <si>
    <t>DESSERTS</t>
  </si>
  <si>
    <t>DES001</t>
  </si>
  <si>
    <t>Salades composées</t>
  </si>
  <si>
    <t>Déhousser</t>
  </si>
  <si>
    <t>Gommer</t>
  </si>
  <si>
    <t>Rafraîchir</t>
  </si>
  <si>
    <t>Dénerver</t>
  </si>
  <si>
    <t>Graisser</t>
  </si>
  <si>
    <t>Raidir</t>
  </si>
  <si>
    <t>Dénoyauter</t>
  </si>
  <si>
    <t>Gratiner</t>
  </si>
  <si>
    <t>Rassir</t>
  </si>
  <si>
    <t>GOUTER</t>
  </si>
  <si>
    <t>GOU001</t>
  </si>
  <si>
    <t>Tomates</t>
  </si>
  <si>
    <t>Denteler</t>
  </si>
  <si>
    <t>Griller</t>
  </si>
  <si>
    <t>Rayer</t>
  </si>
  <si>
    <t>Classement</t>
  </si>
  <si>
    <t>Accompagnement d'Apéritif</t>
  </si>
  <si>
    <t>APÉ 001</t>
  </si>
  <si>
    <t>Décor salé</t>
  </si>
  <si>
    <t>DEC 001</t>
  </si>
  <si>
    <t>Décor sucré</t>
  </si>
  <si>
    <t>Desserts</t>
  </si>
  <si>
    <t>DES 001</t>
  </si>
  <si>
    <t>Entrées chaude</t>
  </si>
  <si>
    <t>ENC 001</t>
  </si>
  <si>
    <t>Entrée froide</t>
  </si>
  <si>
    <t>ENF 001</t>
  </si>
  <si>
    <t>Entrée Mixte Froide/Chaude</t>
  </si>
  <si>
    <t>ENM 001</t>
  </si>
  <si>
    <t>Garniture de cuisson</t>
  </si>
  <si>
    <t>GAC 001</t>
  </si>
  <si>
    <t>Garniture de finition</t>
  </si>
  <si>
    <t>GAF 001</t>
  </si>
  <si>
    <t>Gibier</t>
  </si>
  <si>
    <t>GIB 001</t>
  </si>
  <si>
    <t>H.O. Composition légumes Multiples</t>
  </si>
  <si>
    <t>HCM 100</t>
  </si>
  <si>
    <t xml:space="preserve">Jus nature </t>
  </si>
  <si>
    <t>JUN 001</t>
  </si>
  <si>
    <t>Laitages</t>
  </si>
  <si>
    <t>LAI 001</t>
  </si>
  <si>
    <t>Légumes</t>
  </si>
  <si>
    <t>LEG 001</t>
  </si>
  <si>
    <t>POI 001</t>
  </si>
  <si>
    <t>Sauce Blanche ou Blonde</t>
  </si>
  <si>
    <t>SAB 001</t>
  </si>
  <si>
    <t xml:space="preserve">Sauce Rouge ou Brune </t>
  </si>
  <si>
    <t>SAR 001</t>
  </si>
  <si>
    <t>Viande</t>
  </si>
  <si>
    <t>VIA 001</t>
  </si>
  <si>
    <t>Volaille</t>
  </si>
  <si>
    <t>VOL 001</t>
  </si>
  <si>
    <t>kg</t>
  </si>
  <si>
    <t>Net à servir :</t>
  </si>
  <si>
    <t>N°067</t>
  </si>
  <si>
    <t>Eléments de base</t>
  </si>
  <si>
    <t>1) Mettre en place le poste de travail - 5 min</t>
  </si>
  <si>
    <t>Denrées, matériel de préparation, de cuisson et de dressage.</t>
  </si>
  <si>
    <t>- échalotes grises</t>
  </si>
  <si>
    <t>- vin blanc</t>
  </si>
  <si>
    <t>t</t>
  </si>
  <si>
    <t>TECHNIQUES DE BASE</t>
  </si>
  <si>
    <t>Joel Leboucher Cuisine Centrale de Rochefort sur mer 17300</t>
  </si>
  <si>
    <t>NB. : Au sens du présent document, on parlera de cuisson par le consommateur, avec effet de "sanitation», lorsque le consommateur doit effectuer un traitement thermique avant consommation permettant d'atteindre au moins 70°C à cœur pendant 2 minutes. Les conditions d'utilisation mentionnées sur l'emballage par le fabricant doivent être fixées en conséquence. Autrement, on parle de "réchauffage».</t>
  </si>
  <si>
    <t xml:space="preserve">NB. : Au sens du présent document, on parlera de cuisson par le consommateur, avec effet de "sanitation», lorsque le consommateur doit effectuer un traitement thermique avant consommation permettant d'atteindre au moins 70°C à cœur pendant 2 minutes. </t>
  </si>
  <si>
    <t>Mais si vous voulez utiliser la recherche de recettes colonnes AB - AG avec la fonction "Données - Filtre - Filtre automatique" ne supprimez pas les 2 lignes d'entête</t>
  </si>
  <si>
    <t>Joël LEBOUCHER</t>
  </si>
  <si>
    <t>❶</t>
  </si>
  <si>
    <t>❷</t>
  </si>
  <si>
    <t>❸</t>
  </si>
  <si>
    <t>❹</t>
  </si>
  <si>
    <t>❺</t>
  </si>
  <si>
    <t>❻</t>
  </si>
  <si>
    <t>❼</t>
  </si>
  <si>
    <t>❽</t>
  </si>
  <si>
    <t>❾</t>
  </si>
  <si>
    <t>❿</t>
  </si>
  <si>
    <t>⓫</t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</si>
  <si>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</si>
  <si>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</si>
  <si>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</si>
  <si>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</si>
  <si>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</si>
  <si>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</si>
  <si>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</si>
  <si>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</si>
  <si>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</si>
  <si>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</si>
  <si>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</si>
  <si>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</si>
  <si>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</si>
  <si>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Transmettez votre savoir et votre savoir faire  peu importe qui le récupère; pourvu qu'un plus grand nombre puisse en bénéficier.</t>
  </si>
  <si>
    <t>Joël LEBOUCHER …Octobre 2015</t>
  </si>
  <si>
    <t>Différence entre un fichier XLS et XLSX (ou XLSM)</t>
  </si>
  <si>
    <t>NOM DE LA RECETTE</t>
  </si>
  <si>
    <t>Auteur</t>
  </si>
  <si>
    <t>DESCRIPTIF</t>
  </si>
  <si>
    <t xml:space="preserve">UPRT : Union des Professionnels de la Restauration Territoriale </t>
  </si>
  <si>
    <t>Supression de ces lignes interdit</t>
  </si>
  <si>
    <t>vous pouvez supprimez ces lignes si vous n'en avez pas besoin</t>
  </si>
  <si>
    <t>coller cellule N 3</t>
  </si>
  <si>
    <t>produit de base recette peut se coller dans la cellule : N 3</t>
  </si>
  <si>
    <t>AU CHOIX : collez un de ces tableaux dans la fiche Cellule B71</t>
  </si>
  <si>
    <t>Total prix</t>
  </si>
  <si>
    <t xml:space="preserve"> A coller cellule N 3</t>
  </si>
  <si>
    <t>A coller cellule N 4</t>
  </si>
  <si>
    <t>A coller cellule N 3</t>
  </si>
  <si>
    <t>@</t>
  </si>
  <si>
    <t>lien &gt;</t>
  </si>
  <si>
    <t>Les unités pifométriques</t>
  </si>
  <si>
    <t>un lien rompu ou devenu obsolète…..pas de panique…Google saura vous retrouver un document équivalent</t>
  </si>
  <si>
    <t>!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</si>
  <si>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</si>
  <si>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</si>
  <si>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</si>
  <si>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</si>
  <si>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</si>
  <si>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</si>
  <si>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</si>
  <si>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</si>
  <si>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</si>
  <si>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</si>
  <si>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</si>
  <si>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</si>
  <si>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</si>
  <si>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</si>
  <si>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</si>
  <si>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</si>
  <si>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</si>
  <si>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</si>
  <si>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</si>
  <si>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</si>
  <si>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</si>
  <si>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</si>
  <si>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</si>
  <si>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</si>
  <si>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</si>
  <si>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</si>
  <si>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</si>
  <si>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</si>
  <si>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</si>
  <si>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</si>
  <si>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</si>
  <si>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</si>
  <si>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</si>
  <si>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</si>
  <si>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</si>
  <si>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</si>
  <si>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</si>
  <si>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</si>
  <si>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</si>
  <si>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</si>
  <si>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</si>
  <si>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</si>
  <si>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</si>
  <si>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</si>
  <si>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</si>
  <si>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</si>
  <si>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"</t>
  </si>
  <si>
    <t>#</t>
  </si>
  <si>
    <t>$</t>
  </si>
  <si>
    <t>&amp;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</si>
  <si>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</si>
  <si>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</si>
  <si>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</si>
  <si>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</si>
  <si>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</si>
  <si>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</si>
  <si>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</si>
  <si>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</si>
  <si>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</si>
  <si>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</si>
  <si>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</si>
  <si>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</si>
  <si>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</si>
  <si>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0.00\ " cm³"</t>
  </si>
  <si>
    <t>Format | cellule | personnalisé | 0" cm³"</t>
  </si>
  <si>
    <t>ou copier-coller</t>
  </si>
  <si>
    <t>X</t>
  </si>
  <si>
    <t>u</t>
  </si>
  <si>
    <t>le ² se fait en tapant alt+0178</t>
  </si>
  <si>
    <t xml:space="preserve">m² </t>
  </si>
  <si>
    <t xml:space="preserve">M² </t>
  </si>
  <si>
    <t xml:space="preserve">cm² </t>
  </si>
  <si>
    <t>²</t>
  </si>
  <si>
    <t>Police Wingdings 3</t>
  </si>
  <si>
    <t>le ³ se fait en tapant alt+0179</t>
  </si>
  <si>
    <t>m³ </t>
  </si>
  <si>
    <t>M³ </t>
  </si>
  <si>
    <t>cm³ </t>
  </si>
  <si>
    <t>³</t>
  </si>
  <si>
    <t>q</t>
  </si>
  <si>
    <t>p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</si>
  <si>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</si>
  <si>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</si>
  <si>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>FF=Fiche de Fabrication</t>
  </si>
  <si>
    <t>Mode d'emploi   Fiches de fabrications FF.7.Restauration</t>
  </si>
  <si>
    <r>
      <t xml:space="preserve">MODE D'EMPLOI FICHE DE FABRICATIONS  Modèle A3 </t>
    </r>
    <r>
      <rPr>
        <sz val="12"/>
        <rFont val="Verdana"/>
        <family val="2"/>
      </rPr>
      <t>crée en 1998 à la Cuisine Centrale de Clamart adaptée en 2007 à Rochefort sur Mer convertie en xlsx en 2020</t>
    </r>
  </si>
  <si>
    <t xml:space="preserve"> FF.7 Restauration</t>
  </si>
  <si>
    <t xml:space="preserve">Recette modèle FF.7.Restauration- 75 lignes </t>
  </si>
  <si>
    <t>FF.7.2020</t>
  </si>
  <si>
    <t>NOM DE VOTRE RESTAURANT ICI</t>
  </si>
  <si>
    <t xml:space="preserve">NOM DE VOTRE RESTAURANT ICI  </t>
  </si>
  <si>
    <t xml:space="preserve">CLASSEMENT ET PRÉSENTATION pour fiches de fabrication FF.7  vous pouvez coller au choix l'une de ces lignes ou cellules dans les cellules correspondantes de la fiche recette. </t>
  </si>
  <si>
    <t>MODÈLE</t>
  </si>
  <si>
    <t>Exemple Michel Maincent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</si>
  <si>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</si>
  <si>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</si>
  <si>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</si>
  <si>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</si>
  <si>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</si>
  <si>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</si>
  <si>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</si>
  <si>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</si>
  <si>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</si>
  <si>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</si>
  <si>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</si>
  <si>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</si>
  <si>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</si>
  <si>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</si>
  <si>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</si>
  <si>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</si>
  <si>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</si>
  <si>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</si>
  <si>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</si>
  <si>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</si>
  <si>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de documents mis sur le net par des passionnés</t>
  </si>
  <si>
    <t>FF= Fiches de fabrication</t>
  </si>
  <si>
    <t>Restauration Modèle Michel Maincent</t>
  </si>
  <si>
    <t>Modèle FF-7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</si>
  <si>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</si>
  <si>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</si>
  <si>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</si>
  <si>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</si>
  <si>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</si>
  <si>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>Trouver les liens externes d’un classeur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</si>
  <si>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</si>
  <si>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</si>
  <si>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</si>
  <si>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</si>
  <si>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Lien &gt;</t>
  </si>
  <si>
    <t>https://support.office.com/fr-fr/article/combiner-le-texte-de-deux-cellules-ou-plus-en-une-cellule-81ba0946-ce78-42ed-b3c3-21340eb164a6</t>
  </si>
  <si>
    <t>.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</si>
  <si>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</si>
  <si>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</si>
  <si>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</si>
  <si>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</si>
  <si>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</si>
  <si>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http://www.mdf-xlpages.com/modules/publisher/item.php?itemid=91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</si>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</sst>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* #,##0.00\ _€_-;\-* #,##0.00\ _€_-;_-* &quot;-&quot;??\ _€_-;_-@_-"/>
    <numFmt numFmtId="165" formatCode="0000"/>
    <numFmt numFmtId="166" formatCode="0.0"/>
    <numFmt numFmtId="167" formatCode="d\ mmmm\ yyyy"/>
    <numFmt numFmtId="168" formatCode="0.000"/>
    <numFmt numFmtId="169" formatCode="0.0&quot; %&quot;"/>
    <numFmt numFmtId="170" formatCode="#,##0.00&quot; €&quot;"/>
    <numFmt numFmtId="171" formatCode="0.0%"/>
    <numFmt numFmtId="172" formatCode="0&quot; %&quot;"/>
    <numFmt numFmtId="173" formatCode="0&quot; ° C&quot;"/>
    <numFmt numFmtId="174" formatCode="[h]\Hmm"/>
    <numFmt numFmtId="175" formatCode="0&quot; °&quot;"/>
    <numFmt numFmtId="176" formatCode="h\hmm"/>
    <numFmt numFmtId="177" formatCode="0.000&quot;Kg&quot;"/>
    <numFmt numFmtId="178" formatCode="0.00&quot;Kg&quot;"/>
    <numFmt numFmtId="180" formatCode="0.000&quot; Kg&quot;"/>
    <numFmt numFmtId="193" formatCode="#,##0.00\ &quot;€&quot;"/>
    <numFmt numFmtId="196" formatCode="0.00\ &quot; cm³&quot;"/>
  </numFmts>
  <fonts count="186"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8"/>
      <name val="Arial"/>
      <family val="2"/>
    </font>
    <font>
      <sz val="10"/>
      <name val="MS Sans Serif"/>
      <family val="2"/>
    </font>
    <font>
      <sz val="12"/>
      <name val="Verdana"/>
      <family val="2"/>
    </font>
    <font>
      <b/>
      <i/>
      <sz val="9"/>
      <color indexed="9"/>
      <name val="Arial"/>
      <family val="2"/>
    </font>
    <font>
      <b/>
      <sz val="9"/>
      <color indexed="8"/>
      <name val="Arial"/>
      <family val="2"/>
    </font>
    <font>
      <b/>
      <i/>
      <sz val="8"/>
      <color indexed="10"/>
      <name val="Arial"/>
      <family val="2"/>
    </font>
    <font>
      <i/>
      <sz val="8"/>
      <color indexed="12"/>
      <name val="Arial"/>
      <family val="2"/>
    </font>
    <font>
      <b/>
      <i/>
      <sz val="9"/>
      <color indexed="12"/>
      <name val="Arial"/>
      <family val="2"/>
    </font>
    <font>
      <b/>
      <sz val="10"/>
      <color indexed="10"/>
      <name val="Arial"/>
      <family val="2"/>
    </font>
    <font>
      <i/>
      <sz val="8"/>
      <color indexed="60"/>
      <name val="Arial"/>
      <family val="2"/>
    </font>
    <font>
      <b/>
      <i/>
      <sz val="9"/>
      <color indexed="17"/>
      <name val="Arial"/>
      <family val="2"/>
    </font>
    <font>
      <b/>
      <sz val="7"/>
      <color indexed="9"/>
      <name val="Arial"/>
      <family val="2"/>
    </font>
    <font>
      <b/>
      <sz val="10"/>
      <name val="Verdana Ref"/>
      <family val="2"/>
    </font>
    <font>
      <b/>
      <sz val="14"/>
      <name val="Verdana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u/>
      <sz val="10"/>
      <color indexed="12"/>
      <name val="Arial"/>
      <family val="2"/>
    </font>
    <font>
      <sz val="8"/>
      <color indexed="53"/>
      <name val="Arial"/>
      <family val="2"/>
    </font>
    <font>
      <b/>
      <u/>
      <sz val="20"/>
      <color indexed="54"/>
      <name val="Arial"/>
      <family val="2"/>
    </font>
    <font>
      <i/>
      <sz val="10"/>
      <color indexed="60"/>
      <name val="Arial"/>
      <family val="2"/>
    </font>
    <font>
      <b/>
      <sz val="11"/>
      <name val="Tahoma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rgb="FF7030A0"/>
      <name val="Arial"/>
      <family val="2"/>
    </font>
    <font>
      <b/>
      <sz val="12"/>
      <color rgb="FF0070C0"/>
      <name val="Calibri"/>
      <family val="2"/>
      <scheme val="minor"/>
    </font>
    <font>
      <sz val="22"/>
      <color theme="0"/>
      <name val="Verdana"/>
      <family val="2"/>
    </font>
    <font>
      <sz val="22"/>
      <color theme="1"/>
      <name val="Verdana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sz val="11"/>
      <color rgb="FF0070C0"/>
      <name val="Calibri"/>
      <family val="2"/>
      <scheme val="minor"/>
    </font>
    <font>
      <b/>
      <u/>
      <sz val="14"/>
      <color rgb="FF0070C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2"/>
      <name val="Calibri"/>
      <family val="2"/>
      <scheme val="minor"/>
    </font>
    <font>
      <b/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rgb="FF3366FF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22"/>
      <color rgb="FF92D050"/>
      <name val="Verdana"/>
      <family val="2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b/>
      <sz val="22"/>
      <color rgb="FF92D050"/>
      <name val="Arial"/>
      <family val="2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sz val="10"/>
      <color theme="0"/>
      <name val="Arial"/>
      <family val="2"/>
    </font>
    <font>
      <b/>
      <sz val="18"/>
      <color theme="0"/>
      <name val="Calibri"/>
      <family val="2"/>
    </font>
    <font>
      <b/>
      <sz val="18"/>
      <color theme="0"/>
      <name val="Arial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10"/>
      <name val="MS Sans Serif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b/>
      <sz val="22"/>
      <color theme="0"/>
      <name val="Calibri"/>
      <family val="2"/>
      <scheme val="minor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0"/>
      <name val="Verdana"/>
      <family val="2"/>
    </font>
    <font>
      <sz val="9"/>
      <name val="Calibri"/>
      <family val="2"/>
      <scheme val="minor"/>
    </font>
    <font>
      <sz val="9"/>
      <color indexed="9"/>
      <name val="Calibri"/>
      <family val="2"/>
      <scheme val="minor"/>
    </font>
    <font>
      <b/>
      <sz val="10"/>
      <color indexed="1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1"/>
      <color indexed="10"/>
      <name val="Calibri"/>
      <family val="2"/>
      <scheme val="minor"/>
    </font>
    <font>
      <u/>
      <sz val="10"/>
      <color indexed="12"/>
      <name val="Calibri"/>
      <family val="2"/>
      <scheme val="minor"/>
    </font>
    <font>
      <sz val="7"/>
      <name val="Calibri"/>
      <family val="2"/>
      <scheme val="minor"/>
    </font>
    <font>
      <sz val="16"/>
      <color indexed="12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color indexed="10"/>
      <name val="Calibri"/>
      <family val="2"/>
      <scheme val="minor"/>
    </font>
    <font>
      <i/>
      <sz val="14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1"/>
      <color indexed="12"/>
      <name val="Calibri"/>
      <family val="2"/>
      <scheme val="minor"/>
    </font>
    <font>
      <sz val="12"/>
      <color indexed="12"/>
      <name val="Calibri"/>
      <family val="2"/>
      <scheme val="minor"/>
    </font>
    <font>
      <i/>
      <sz val="12"/>
      <color indexed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1"/>
      <color indexed="12"/>
      <name val="Calibri"/>
      <family val="2"/>
      <scheme val="minor"/>
    </font>
    <font>
      <i/>
      <sz val="8"/>
      <name val="Calibri"/>
      <family val="2"/>
      <scheme val="minor"/>
    </font>
    <font>
      <i/>
      <sz val="10"/>
      <name val="Calibri"/>
      <family val="2"/>
      <scheme val="minor"/>
    </font>
    <font>
      <sz val="7"/>
      <color indexed="22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color indexed="12"/>
      <name val="Calibri"/>
      <family val="2"/>
      <scheme val="minor"/>
    </font>
    <font>
      <sz val="10"/>
      <color indexed="12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8"/>
      <color indexed="10"/>
      <name val="Calibri"/>
      <family val="2"/>
      <scheme val="minor"/>
    </font>
    <font>
      <b/>
      <sz val="12"/>
      <color indexed="10"/>
      <name val="Calibri"/>
      <family val="2"/>
      <scheme val="minor"/>
    </font>
    <font>
      <sz val="7"/>
      <color indexed="10"/>
      <name val="Calibri"/>
      <family val="2"/>
      <scheme val="minor"/>
    </font>
    <font>
      <b/>
      <i/>
      <sz val="12"/>
      <color indexed="10"/>
      <name val="Calibri"/>
      <family val="2"/>
      <scheme val="minor"/>
    </font>
    <font>
      <b/>
      <sz val="9.5"/>
      <name val="Calibri"/>
      <family val="2"/>
      <scheme val="minor"/>
    </font>
    <font>
      <sz val="9"/>
      <color indexed="22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8"/>
      <color indexed="9"/>
      <name val="Calibri"/>
      <family val="2"/>
      <scheme val="minor"/>
    </font>
    <font>
      <b/>
      <sz val="12"/>
      <color indexed="12"/>
      <name val="Calibri"/>
      <family val="2"/>
      <scheme val="minor"/>
    </font>
    <font>
      <sz val="12"/>
      <color indexed="9"/>
      <name val="Calibri"/>
      <family val="2"/>
      <scheme val="minor"/>
    </font>
    <font>
      <sz val="12"/>
      <color indexed="42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0"/>
      <color indexed="17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indexed="17"/>
      <name val="Calibri"/>
      <family val="2"/>
      <scheme val="minor"/>
    </font>
    <font>
      <b/>
      <sz val="18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7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6"/>
      <color indexed="9"/>
      <name val="Calibri"/>
      <family val="2"/>
      <scheme val="minor"/>
    </font>
    <font>
      <i/>
      <sz val="10"/>
      <color indexed="12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sz val="6"/>
      <color indexed="12"/>
      <name val="Calibri"/>
      <family val="2"/>
      <scheme val="minor"/>
    </font>
    <font>
      <u/>
      <sz val="22"/>
      <color theme="10"/>
      <name val="Arial"/>
      <family val="2"/>
    </font>
    <font>
      <b/>
      <sz val="48"/>
      <color rgb="FFFFFF00"/>
      <name val="Arial"/>
      <family val="2"/>
    </font>
    <font>
      <b/>
      <sz val="26"/>
      <color rgb="FFFFFF00"/>
      <name val="Arial"/>
      <family val="2"/>
    </font>
    <font>
      <sz val="12"/>
      <color theme="0"/>
      <name val="Calibri"/>
      <family val="2"/>
      <scheme val="minor"/>
    </font>
    <font>
      <sz val="20"/>
      <color theme="0"/>
      <name val="Calibri"/>
      <family val="2"/>
      <scheme val="minor"/>
    </font>
    <font>
      <sz val="12"/>
      <name val="Arial"/>
      <family val="2"/>
    </font>
    <font>
      <b/>
      <sz val="16"/>
      <color theme="0"/>
      <name val="Calibri"/>
      <family val="2"/>
      <scheme val="minor"/>
    </font>
    <font>
      <sz val="18"/>
      <name val="Arial"/>
      <family val="2"/>
    </font>
    <font>
      <sz val="18"/>
      <color theme="0"/>
      <name val="Calibri"/>
      <family val="2"/>
      <scheme val="minor"/>
    </font>
    <font>
      <sz val="22"/>
      <color rgb="FFFFFF00"/>
      <name val="Verdana"/>
      <family val="2"/>
    </font>
    <font>
      <b/>
      <sz val="18"/>
      <color theme="0"/>
      <name val="Calibri"/>
      <family val="2"/>
      <scheme val="minor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0"/>
      <color theme="0" tint="-4.9989318521683403E-2"/>
      <name val="Arial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  <font>
      <u/>
      <sz val="10"/>
      <color theme="10"/>
      <name val="Arial"/>
      <family val="2"/>
    </font>
    <font>
      <b/>
      <u/>
      <sz val="18"/>
      <color theme="10"/>
      <name val="Calibri"/>
      <family val="2"/>
      <scheme val="minor"/>
    </font>
    <font>
      <sz val="11"/>
      <color theme="0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53"/>
        <bgColor indexed="52"/>
      </patternFill>
    </fill>
    <fill>
      <patternFill patternType="solid">
        <fgColor indexed="41"/>
        <bgColor indexed="9"/>
      </patternFill>
    </fill>
    <fill>
      <patternFill patternType="solid">
        <fgColor indexed="8"/>
        <bgColor indexed="58"/>
      </patternFill>
    </fill>
    <fill>
      <patternFill patternType="solid">
        <fgColor indexed="16"/>
        <bgColor indexed="37"/>
      </patternFill>
    </fill>
    <fill>
      <patternFill patternType="solid">
        <fgColor indexed="9"/>
        <bgColor indexed="64"/>
      </patternFill>
    </fill>
    <fill>
      <patternFill patternType="solid">
        <fgColor indexed="60"/>
        <bgColor indexed="25"/>
      </patternFill>
    </fill>
    <fill>
      <patternFill patternType="solid">
        <fgColor indexed="17"/>
        <bgColor indexed="21"/>
      </patternFill>
    </fill>
    <fill>
      <patternFill patternType="solid">
        <fgColor indexed="12"/>
        <bgColor indexed="39"/>
      </patternFill>
    </fill>
    <fill>
      <patternFill patternType="solid">
        <fgColor indexed="13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0"/>
        <b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9CC00"/>
        <bgColor indexed="15"/>
      </patternFill>
    </fill>
    <fill>
      <patternFill patternType="solid">
        <fgColor rgb="FF0000FF"/>
        <bgColor indexed="15"/>
      </patternFill>
    </fill>
    <fill>
      <patternFill patternType="solid">
        <fgColor rgb="FF993300"/>
        <bgColor indexed="15"/>
      </patternFill>
    </fill>
    <fill>
      <patternFill patternType="solid">
        <fgColor rgb="FF00FF00"/>
        <bgColor indexed="15"/>
      </patternFill>
    </fill>
    <fill>
      <patternFill patternType="solid">
        <fgColor rgb="FFFF99CC"/>
        <bgColor indexed="15"/>
      </patternFill>
    </fill>
    <fill>
      <patternFill patternType="solid">
        <fgColor rgb="FFFF00FF"/>
        <bgColor indexed="15"/>
      </patternFill>
    </fill>
    <fill>
      <patternFill patternType="solid">
        <fgColor rgb="FF008000"/>
        <bgColor indexed="15"/>
      </patternFill>
    </fill>
    <fill>
      <patternFill patternType="solid">
        <fgColor rgb="FFFF6600"/>
        <bgColor indexed="15"/>
      </patternFill>
    </fill>
    <fill>
      <patternFill patternType="solid">
        <fgColor rgb="FFFFCC99"/>
        <bgColor indexed="15"/>
      </patternFill>
    </fill>
    <fill>
      <patternFill patternType="solid">
        <fgColor rgb="FFFFCC00"/>
        <bgColor indexed="15"/>
      </patternFill>
    </fill>
    <fill>
      <patternFill patternType="solid">
        <fgColor rgb="FFFF0000"/>
        <bgColor indexed="15"/>
      </patternFill>
    </fill>
    <fill>
      <patternFill patternType="solid">
        <fgColor rgb="FFFFFFCC"/>
        <bgColor indexed="15"/>
      </patternFill>
    </fill>
    <fill>
      <patternFill patternType="solid">
        <fgColor rgb="FF99CCFF"/>
        <bgColor indexed="15"/>
      </patternFill>
    </fill>
    <fill>
      <patternFill patternType="solid">
        <fgColor rgb="FF0066CC"/>
        <bgColor indexed="15"/>
      </patternFill>
    </fill>
    <fill>
      <patternFill patternType="solid">
        <fgColor rgb="FFCC99FF"/>
        <bgColor indexed="15"/>
      </patternFill>
    </fill>
    <fill>
      <patternFill patternType="solid">
        <fgColor rgb="FF339966"/>
        <bgColor indexed="15"/>
      </patternFill>
    </fill>
    <fill>
      <patternFill patternType="solid">
        <fgColor rgb="FF800000"/>
        <bgColor indexed="15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58"/>
      </patternFill>
    </fill>
  </fills>
  <borders count="92">
    <border>
      <left/>
      <right/>
      <top/>
      <bottom/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16"/>
      </left>
      <right/>
      <top/>
      <bottom/>
      <diagonal/>
    </border>
    <border>
      <left/>
      <right/>
      <top style="thin">
        <color indexed="16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/>
      <top/>
      <bottom style="thin">
        <color indexed="16"/>
      </bottom>
      <diagonal/>
    </border>
    <border>
      <left/>
      <right/>
      <top/>
      <bottom style="thin">
        <color indexed="12"/>
      </bottom>
      <diagonal/>
    </border>
    <border>
      <left/>
      <right style="thin">
        <color indexed="16"/>
      </right>
      <top/>
      <bottom/>
      <diagonal/>
    </border>
    <border>
      <left style="thin">
        <color indexed="16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12"/>
      </right>
      <top/>
      <bottom style="hair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/>
      <bottom style="hair">
        <color indexed="8"/>
      </bottom>
      <diagonal/>
    </border>
    <border>
      <left/>
      <right style="thin">
        <color indexed="12"/>
      </right>
      <top/>
      <bottom style="hair">
        <color indexed="8"/>
      </bottom>
      <diagonal/>
    </border>
    <border>
      <left style="hair">
        <color indexed="16"/>
      </left>
      <right style="hair">
        <color indexed="16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16"/>
      </right>
      <top/>
      <bottom style="hair">
        <color indexed="8"/>
      </bottom>
      <diagonal/>
    </border>
    <border>
      <left style="thin">
        <color indexed="16"/>
      </left>
      <right style="hair">
        <color indexed="8"/>
      </right>
      <top/>
      <bottom/>
      <diagonal/>
    </border>
    <border>
      <left/>
      <right style="hair">
        <color indexed="16"/>
      </right>
      <top/>
      <bottom/>
      <diagonal/>
    </border>
    <border>
      <left style="hair">
        <color indexed="16"/>
      </left>
      <right style="hair">
        <color indexed="16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16"/>
      </left>
      <right/>
      <top/>
      <bottom/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8"/>
      </left>
      <right/>
      <top style="thin">
        <color indexed="16"/>
      </top>
      <bottom style="hair">
        <color indexed="8"/>
      </bottom>
      <diagonal/>
    </border>
    <border>
      <left/>
      <right/>
      <top style="thin">
        <color indexed="16"/>
      </top>
      <bottom style="hair">
        <color indexed="8"/>
      </bottom>
      <diagonal/>
    </border>
    <border>
      <left/>
      <right style="thin">
        <color indexed="8"/>
      </right>
      <top style="thin">
        <color indexed="16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indexed="12"/>
      </left>
      <right style="hair">
        <color indexed="12"/>
      </right>
      <top/>
      <bottom style="hair">
        <color indexed="12"/>
      </bottom>
      <diagonal/>
    </border>
    <border>
      <left/>
      <right style="hair">
        <color indexed="12"/>
      </right>
      <top style="hair">
        <color indexed="12"/>
      </top>
      <bottom/>
      <diagonal/>
    </border>
    <border>
      <left/>
      <right style="hair">
        <color indexed="12"/>
      </right>
      <top/>
      <bottom/>
      <diagonal/>
    </border>
    <border>
      <left/>
      <right/>
      <top style="hair">
        <color indexed="12"/>
      </top>
      <bottom/>
      <diagonal/>
    </border>
    <border>
      <left style="hair">
        <color indexed="12"/>
      </left>
      <right style="hair">
        <color indexed="12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hair">
        <color indexed="8"/>
      </left>
      <right style="thin">
        <color indexed="16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/>
      <top style="hair">
        <color indexed="8"/>
      </top>
      <bottom/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10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16"/>
      </left>
      <right style="thin">
        <color indexed="16"/>
      </right>
      <top style="thin">
        <color indexed="16"/>
      </top>
      <bottom/>
      <diagonal/>
    </border>
    <border>
      <left style="hair">
        <color indexed="12"/>
      </left>
      <right/>
      <top style="hair">
        <color indexed="12"/>
      </top>
      <bottom/>
      <diagonal/>
    </border>
    <border>
      <left/>
      <right style="thin">
        <color indexed="16"/>
      </right>
      <top/>
      <bottom style="hair">
        <color indexed="16"/>
      </bottom>
      <diagonal/>
    </border>
    <border>
      <left/>
      <right style="thin">
        <color indexed="16"/>
      </right>
      <top style="hair">
        <color indexed="8"/>
      </top>
      <bottom/>
      <diagonal/>
    </border>
    <border>
      <left style="hair">
        <color indexed="16"/>
      </left>
      <right style="thin">
        <color indexed="16"/>
      </right>
      <top/>
      <bottom style="thin">
        <color indexed="16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16"/>
      </right>
      <top/>
      <bottom style="thin">
        <color indexed="16"/>
      </bottom>
      <diagonal/>
    </border>
    <border>
      <left style="thin">
        <color indexed="16"/>
      </left>
      <right/>
      <top/>
      <bottom style="hair">
        <color indexed="16"/>
      </bottom>
      <diagonal/>
    </border>
    <border>
      <left/>
      <right/>
      <top/>
      <bottom style="hair">
        <color indexed="1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thin">
        <color theme="9" tint="-0.499984740745262"/>
      </right>
      <top/>
      <bottom/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</borders>
  <cellStyleXfs count="35">
    <xf numFmtId="0" fontId="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164" fontId="35" fillId="0" borderId="0" applyFont="0" applyFill="0" applyBorder="0" applyAlignment="0" applyProtection="0"/>
    <xf numFmtId="0" fontId="4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5" fillId="0" borderId="0"/>
    <xf numFmtId="0" fontId="28" fillId="0" borderId="0"/>
    <xf numFmtId="0" fontId="6" fillId="0" borderId="0"/>
    <xf numFmtId="0" fontId="6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6" fillId="0" borderId="0" applyNumberFormat="0" applyFill="0" applyBorder="0" applyAlignment="0" applyProtection="0"/>
    <xf numFmtId="0" fontId="2" fillId="0" borderId="0"/>
    <xf numFmtId="0" fontId="3" fillId="0" borderId="0"/>
    <xf numFmtId="0" fontId="102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/>
    <xf numFmtId="0" fontId="20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35" fillId="0" borderId="0"/>
  </cellStyleXfs>
  <cellXfs count="618">
    <xf numFmtId="0" fontId="0" fillId="0" borderId="0" xfId="0"/>
    <xf numFmtId="0" fontId="22" fillId="0" borderId="0" xfId="18" applyFont="1" applyAlignment="1">
      <alignment vertical="top"/>
    </xf>
    <xf numFmtId="0" fontId="19" fillId="0" borderId="0" xfId="18" applyFont="1" applyAlignment="1">
      <alignment vertical="top"/>
    </xf>
    <xf numFmtId="0" fontId="22" fillId="0" borderId="0" xfId="18" applyFont="1" applyAlignment="1">
      <alignment vertical="center"/>
    </xf>
    <xf numFmtId="0" fontId="3" fillId="11" borderId="0" xfId="17" applyFill="1" applyAlignment="1">
      <alignment vertical="center"/>
    </xf>
    <xf numFmtId="0" fontId="30" fillId="11" borderId="0" xfId="6" applyFill="1" applyAlignment="1" applyProtection="1">
      <alignment horizontal="left" vertical="center"/>
    </xf>
    <xf numFmtId="0" fontId="30" fillId="11" borderId="0" xfId="6" applyFill="1" applyAlignment="1" applyProtection="1">
      <alignment vertical="center"/>
    </xf>
    <xf numFmtId="0" fontId="24" fillId="11" borderId="0" xfId="18" applyFont="1" applyFill="1" applyBorder="1" applyAlignment="1">
      <alignment horizontal="center" vertical="top" wrapText="1"/>
    </xf>
    <xf numFmtId="0" fontId="29" fillId="0" borderId="0" xfId="0" applyFont="1" applyAlignment="1">
      <alignment vertical="center"/>
    </xf>
    <xf numFmtId="165" fontId="8" fillId="9" borderId="0" xfId="0" applyNumberFormat="1" applyFont="1" applyFill="1" applyBorder="1" applyAlignment="1" applyProtection="1">
      <alignment horizontal="left" vertical="center"/>
      <protection locked="0"/>
    </xf>
    <xf numFmtId="165" fontId="8" fillId="9" borderId="0" xfId="0" applyNumberFormat="1" applyFont="1" applyFill="1" applyBorder="1" applyAlignment="1" applyProtection="1">
      <alignment horizontal="center" vertical="center"/>
      <protection locked="0"/>
    </xf>
    <xf numFmtId="165" fontId="8" fillId="3" borderId="0" xfId="0" applyNumberFormat="1" applyFont="1" applyFill="1" applyBorder="1" applyAlignment="1" applyProtection="1">
      <alignment horizontal="left" vertical="center"/>
      <protection locked="0"/>
    </xf>
    <xf numFmtId="165" fontId="8" fillId="3" borderId="0" xfId="0" applyNumberFormat="1" applyFont="1" applyFill="1" applyBorder="1" applyAlignment="1" applyProtection="1">
      <alignment horizontal="center" vertical="center"/>
      <protection locked="0"/>
    </xf>
    <xf numFmtId="165" fontId="8" fillId="12" borderId="0" xfId="0" applyNumberFormat="1" applyFont="1" applyFill="1" applyBorder="1" applyAlignment="1" applyProtection="1">
      <alignment horizontal="left" vertical="center"/>
      <protection locked="0"/>
    </xf>
    <xf numFmtId="165" fontId="16" fillId="13" borderId="0" xfId="0" applyNumberFormat="1" applyFont="1" applyFill="1" applyBorder="1" applyAlignment="1" applyProtection="1">
      <alignment horizontal="center" vertical="center"/>
      <protection locked="0"/>
    </xf>
    <xf numFmtId="0" fontId="19" fillId="0" borderId="0" xfId="18" applyFont="1" applyAlignment="1">
      <alignment horizontal="centerContinuous" vertical="center" wrapText="1"/>
    </xf>
    <xf numFmtId="0" fontId="22" fillId="0" borderId="0" xfId="18" applyFont="1" applyAlignment="1">
      <alignment horizontal="centerContinuous" vertical="center" wrapText="1"/>
    </xf>
    <xf numFmtId="0" fontId="35" fillId="20" borderId="0" xfId="12" applyFill="1"/>
    <xf numFmtId="0" fontId="43" fillId="18" borderId="8" xfId="10" applyFont="1" applyFill="1" applyBorder="1" applyAlignment="1">
      <alignment horizontal="center" vertical="center"/>
    </xf>
    <xf numFmtId="0" fontId="43" fillId="18" borderId="31" xfId="10" applyFont="1" applyFill="1" applyBorder="1" applyAlignment="1">
      <alignment horizontal="center" vertical="center"/>
    </xf>
    <xf numFmtId="0" fontId="44" fillId="23" borderId="0" xfId="10" applyFont="1" applyFill="1" applyBorder="1" applyAlignment="1">
      <alignment horizontal="left" vertical="center"/>
    </xf>
    <xf numFmtId="0" fontId="3" fillId="20" borderId="0" xfId="20" applyFill="1" applyProtection="1">
      <protection hidden="1"/>
    </xf>
    <xf numFmtId="0" fontId="3" fillId="20" borderId="0" xfId="20" applyFill="1" applyAlignment="1">
      <alignment vertical="center"/>
    </xf>
    <xf numFmtId="0" fontId="3" fillId="0" borderId="0" xfId="20"/>
    <xf numFmtId="0" fontId="59" fillId="20" borderId="0" xfId="20" applyFont="1" applyFill="1" applyAlignment="1">
      <alignment vertical="center"/>
    </xf>
    <xf numFmtId="0" fontId="39" fillId="20" borderId="0" xfId="20" applyFont="1" applyFill="1" applyAlignment="1">
      <alignment vertical="center"/>
    </xf>
    <xf numFmtId="0" fontId="37" fillId="20" borderId="0" xfId="20" applyFont="1" applyFill="1" applyAlignment="1">
      <alignment vertical="center"/>
    </xf>
    <xf numFmtId="0" fontId="66" fillId="20" borderId="0" xfId="18" applyFont="1" applyFill="1" applyAlignment="1">
      <alignment vertical="center"/>
    </xf>
    <xf numFmtId="0" fontId="68" fillId="20" borderId="0" xfId="23" applyFont="1" applyFill="1" applyAlignment="1">
      <alignment horizontal="left" vertical="center"/>
    </xf>
    <xf numFmtId="180" fontId="70" fillId="20" borderId="73" xfId="24" applyNumberFormat="1" applyFont="1" applyFill="1" applyBorder="1" applyAlignment="1">
      <alignment horizontal="center" vertical="center"/>
    </xf>
    <xf numFmtId="0" fontId="3" fillId="20" borderId="0" xfId="21" applyFill="1" applyProtection="1">
      <protection hidden="1"/>
    </xf>
    <xf numFmtId="0" fontId="3" fillId="20" borderId="0" xfId="21" applyFill="1" applyAlignment="1">
      <alignment vertical="center"/>
    </xf>
    <xf numFmtId="0" fontId="3" fillId="0" borderId="0" xfId="21"/>
    <xf numFmtId="0" fontId="3" fillId="0" borderId="0" xfId="21" applyAlignment="1">
      <alignment vertical="center"/>
    </xf>
    <xf numFmtId="0" fontId="40" fillId="20" borderId="0" xfId="21" applyFont="1" applyFill="1" applyAlignment="1">
      <alignment vertical="center"/>
    </xf>
    <xf numFmtId="0" fontId="83" fillId="11" borderId="0" xfId="21" applyFont="1" applyFill="1" applyAlignment="1">
      <alignment horizontal="center" vertical="center"/>
    </xf>
    <xf numFmtId="0" fontId="84" fillId="11" borderId="0" xfId="21" applyFont="1" applyFill="1" applyAlignment="1">
      <alignment horizontal="center" vertical="center"/>
    </xf>
    <xf numFmtId="0" fontId="85" fillId="11" borderId="0" xfId="21" applyFont="1" applyFill="1" applyAlignment="1">
      <alignment horizontal="center" vertical="center"/>
    </xf>
    <xf numFmtId="0" fontId="86" fillId="11" borderId="0" xfId="21" applyFont="1" applyFill="1" applyAlignment="1">
      <alignment horizontal="center" vertical="center"/>
    </xf>
    <xf numFmtId="0" fontId="87" fillId="11" borderId="0" xfId="21" applyFont="1" applyFill="1" applyAlignment="1">
      <alignment horizontal="center" vertical="center"/>
    </xf>
    <xf numFmtId="0" fontId="88" fillId="11" borderId="0" xfId="21" applyFont="1" applyFill="1" applyAlignment="1">
      <alignment horizontal="center" vertical="center"/>
    </xf>
    <xf numFmtId="0" fontId="89" fillId="11" borderId="0" xfId="21" applyFont="1" applyFill="1" applyAlignment="1">
      <alignment horizontal="center" vertical="center"/>
    </xf>
    <xf numFmtId="0" fontId="90" fillId="11" borderId="0" xfId="21" applyFont="1" applyFill="1" applyAlignment="1">
      <alignment horizontal="center" vertical="center"/>
    </xf>
    <xf numFmtId="0" fontId="91" fillId="11" borderId="0" xfId="21" applyFont="1" applyFill="1" applyAlignment="1">
      <alignment horizontal="center" vertical="center"/>
    </xf>
    <xf numFmtId="0" fontId="92" fillId="11" borderId="0" xfId="21" applyFont="1" applyFill="1" applyAlignment="1">
      <alignment horizontal="center" vertical="center"/>
    </xf>
    <xf numFmtId="0" fontId="93" fillId="11" borderId="0" xfId="21" applyFont="1" applyFill="1" applyAlignment="1">
      <alignment horizontal="center" vertical="center"/>
    </xf>
    <xf numFmtId="0" fontId="94" fillId="11" borderId="0" xfId="21" applyFont="1" applyFill="1" applyAlignment="1">
      <alignment horizontal="center" vertical="center"/>
    </xf>
    <xf numFmtId="0" fontId="95" fillId="11" borderId="0" xfId="21" applyFont="1" applyFill="1" applyAlignment="1">
      <alignment horizontal="center" vertical="center"/>
    </xf>
    <xf numFmtId="0" fontId="96" fillId="11" borderId="0" xfId="21" applyFont="1" applyFill="1" applyAlignment="1">
      <alignment horizontal="center" vertical="center"/>
    </xf>
    <xf numFmtId="0" fontId="97" fillId="11" borderId="0" xfId="21" applyFont="1" applyFill="1" applyAlignment="1">
      <alignment horizontal="center" vertical="center"/>
    </xf>
    <xf numFmtId="0" fontId="98" fillId="11" borderId="0" xfId="21" applyFont="1" applyFill="1" applyAlignment="1">
      <alignment horizontal="center" vertical="center"/>
    </xf>
    <xf numFmtId="0" fontId="99" fillId="11" borderId="0" xfId="21" applyFont="1" applyFill="1" applyAlignment="1">
      <alignment horizontal="center" vertical="center"/>
    </xf>
    <xf numFmtId="0" fontId="100" fillId="11" borderId="0" xfId="21" applyFont="1" applyFill="1" applyAlignment="1">
      <alignment horizontal="center" vertical="center"/>
    </xf>
    <xf numFmtId="0" fontId="101" fillId="18" borderId="71" xfId="21" applyFont="1" applyFill="1" applyBorder="1" applyAlignment="1">
      <alignment horizontal="center" vertical="center"/>
    </xf>
    <xf numFmtId="0" fontId="103" fillId="0" borderId="82" xfId="25" applyFont="1" applyBorder="1" applyAlignment="1">
      <alignment horizontal="center" vertical="center"/>
    </xf>
    <xf numFmtId="0" fontId="104" fillId="49" borderId="71" xfId="21" applyFont="1" applyFill="1" applyBorder="1" applyAlignment="1">
      <alignment horizontal="center" vertical="center"/>
    </xf>
    <xf numFmtId="0" fontId="104" fillId="50" borderId="71" xfId="21" applyFont="1" applyFill="1" applyBorder="1" applyAlignment="1">
      <alignment horizontal="center" vertical="center"/>
    </xf>
    <xf numFmtId="0" fontId="106" fillId="18" borderId="0" xfId="21" applyFont="1" applyFill="1" applyAlignment="1">
      <alignment vertical="center"/>
    </xf>
    <xf numFmtId="0" fontId="3" fillId="18" borderId="0" xfId="21" applyFill="1" applyProtection="1">
      <protection hidden="1"/>
    </xf>
    <xf numFmtId="0" fontId="107" fillId="18" borderId="71" xfId="21" applyFont="1" applyFill="1" applyBorder="1" applyAlignment="1">
      <alignment vertical="center"/>
    </xf>
    <xf numFmtId="0" fontId="3" fillId="18" borderId="0" xfId="21" applyFill="1" applyAlignment="1">
      <alignment vertical="center"/>
    </xf>
    <xf numFmtId="196" fontId="108" fillId="18" borderId="0" xfId="21" applyNumberFormat="1" applyFont="1" applyFill="1" applyAlignment="1">
      <alignment vertical="center"/>
    </xf>
    <xf numFmtId="0" fontId="107" fillId="18" borderId="0" xfId="21" applyFont="1" applyFill="1" applyAlignment="1">
      <alignment horizontal="left" vertical="center"/>
    </xf>
    <xf numFmtId="0" fontId="3" fillId="0" borderId="0" xfId="21" applyProtection="1">
      <protection hidden="1"/>
    </xf>
    <xf numFmtId="0" fontId="110" fillId="28" borderId="0" xfId="21" applyFont="1" applyFill="1" applyAlignment="1">
      <alignment horizontal="center" vertical="center"/>
    </xf>
    <xf numFmtId="0" fontId="111" fillId="27" borderId="72" xfId="21" applyFont="1" applyFill="1" applyBorder="1" applyAlignment="1">
      <alignment horizontal="center" vertical="center"/>
    </xf>
    <xf numFmtId="0" fontId="111" fillId="27" borderId="0" xfId="21" applyFont="1" applyFill="1" applyAlignment="1">
      <alignment horizontal="center" vertical="center"/>
    </xf>
    <xf numFmtId="0" fontId="42" fillId="20" borderId="0" xfId="21" applyFont="1" applyFill="1" applyAlignment="1">
      <alignment vertical="center"/>
    </xf>
    <xf numFmtId="0" fontId="42" fillId="20" borderId="71" xfId="21" applyFont="1" applyFill="1" applyBorder="1" applyAlignment="1">
      <alignment vertical="center"/>
    </xf>
    <xf numFmtId="0" fontId="112" fillId="18" borderId="0" xfId="21" applyFont="1" applyFill="1" applyAlignment="1">
      <alignment horizontal="center" vertical="center"/>
    </xf>
    <xf numFmtId="0" fontId="42" fillId="20" borderId="0" xfId="21" applyFont="1" applyFill="1" applyAlignment="1">
      <alignment horizontal="right" vertical="center"/>
    </xf>
    <xf numFmtId="0" fontId="109" fillId="20" borderId="0" xfId="21" applyFont="1" applyFill="1" applyAlignment="1">
      <alignment horizontal="right" vertical="center"/>
    </xf>
    <xf numFmtId="0" fontId="42" fillId="20" borderId="0" xfId="26" applyFont="1" applyFill="1" applyAlignment="1">
      <alignment vertical="center"/>
    </xf>
    <xf numFmtId="0" fontId="42" fillId="20" borderId="0" xfId="18" applyFont="1" applyFill="1" applyAlignment="1">
      <alignment horizontal="center" vertical="center"/>
    </xf>
    <xf numFmtId="0" fontId="113" fillId="20" borderId="0" xfId="27" applyFont="1" applyFill="1" applyAlignment="1" applyProtection="1">
      <alignment vertical="center"/>
    </xf>
    <xf numFmtId="0" fontId="42" fillId="20" borderId="0" xfId="18" applyFont="1" applyFill="1" applyAlignment="1">
      <alignment horizontal="center" vertical="top"/>
    </xf>
    <xf numFmtId="0" fontId="45" fillId="0" borderId="0" xfId="0" applyFont="1" applyAlignment="1">
      <alignment vertical="center"/>
    </xf>
    <xf numFmtId="0" fontId="122" fillId="0" borderId="0" xfId="0" applyFont="1" applyAlignment="1">
      <alignment vertical="center"/>
    </xf>
    <xf numFmtId="0" fontId="52" fillId="0" borderId="0" xfId="0" applyFont="1"/>
    <xf numFmtId="0" fontId="52" fillId="0" borderId="0" xfId="0" applyFont="1" applyAlignment="1">
      <alignment vertical="center"/>
    </xf>
    <xf numFmtId="0" fontId="53" fillId="2" borderId="1" xfId="16" applyFont="1" applyFill="1" applyBorder="1" applyAlignment="1">
      <alignment horizontal="center" vertical="center"/>
    </xf>
    <xf numFmtId="2" fontId="52" fillId="0" borderId="0" xfId="0" applyNumberFormat="1" applyFont="1" applyAlignment="1">
      <alignment horizontal="center"/>
    </xf>
    <xf numFmtId="0" fontId="126" fillId="3" borderId="7" xfId="16" applyNumberFormat="1" applyFont="1" applyFill="1" applyBorder="1" applyAlignment="1">
      <alignment vertical="center"/>
    </xf>
    <xf numFmtId="0" fontId="57" fillId="0" borderId="8" xfId="0" applyFont="1" applyBorder="1" applyAlignment="1">
      <alignment horizontal="right" vertical="center" wrapText="1"/>
    </xf>
    <xf numFmtId="0" fontId="128" fillId="0" borderId="8" xfId="16" applyNumberFormat="1" applyFont="1" applyFill="1" applyBorder="1" applyAlignment="1">
      <alignment horizontal="center" vertical="center"/>
    </xf>
    <xf numFmtId="2" fontId="52" fillId="0" borderId="0" xfId="0" applyNumberFormat="1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0" fontId="57" fillId="0" borderId="1" xfId="16" applyNumberFormat="1" applyFont="1" applyFill="1" applyBorder="1" applyAlignment="1">
      <alignment horizontal="center"/>
    </xf>
    <xf numFmtId="0" fontId="49" fillId="5" borderId="9" xfId="16" applyNumberFormat="1" applyFont="1" applyFill="1" applyBorder="1" applyAlignment="1">
      <alignment horizontal="center" vertical="center"/>
    </xf>
    <xf numFmtId="0" fontId="50" fillId="5" borderId="9" xfId="16" applyNumberFormat="1" applyFont="1" applyFill="1" applyBorder="1" applyAlignment="1">
      <alignment horizontal="center" vertical="center"/>
    </xf>
    <xf numFmtId="0" fontId="52" fillId="0" borderId="0" xfId="16" applyNumberFormat="1" applyFont="1" applyFill="1" applyBorder="1" applyAlignment="1">
      <alignment horizontal="center" vertical="center"/>
    </xf>
    <xf numFmtId="0" fontId="52" fillId="3" borderId="10" xfId="0" applyFont="1" applyFill="1" applyBorder="1" applyAlignment="1">
      <alignment vertical="center"/>
    </xf>
    <xf numFmtId="0" fontId="124" fillId="9" borderId="31" xfId="0" applyFont="1" applyFill="1" applyBorder="1" applyAlignment="1">
      <alignment horizontal="center" vertical="center" wrapText="1"/>
    </xf>
    <xf numFmtId="0" fontId="52" fillId="0" borderId="12" xfId="16" applyFont="1" applyFill="1" applyBorder="1" applyAlignment="1">
      <alignment horizontal="center" vertical="center" wrapText="1"/>
    </xf>
    <xf numFmtId="0" fontId="133" fillId="0" borderId="0" xfId="16" applyFont="1" applyFill="1" applyBorder="1" applyAlignment="1">
      <alignment horizontal="center" vertical="center"/>
    </xf>
    <xf numFmtId="0" fontId="52" fillId="0" borderId="0" xfId="16" applyFont="1" applyFill="1" applyBorder="1" applyAlignment="1">
      <alignment horizontal="center" vertical="center"/>
    </xf>
    <xf numFmtId="0" fontId="52" fillId="0" borderId="0" xfId="16" applyFont="1" applyFill="1" applyBorder="1" applyAlignment="1">
      <alignment horizontal="center" vertical="center" wrapText="1"/>
    </xf>
    <xf numFmtId="14" fontId="52" fillId="0" borderId="0" xfId="16" applyNumberFormat="1" applyFont="1" applyFill="1" applyBorder="1" applyAlignment="1">
      <alignment horizontal="center" vertical="center"/>
    </xf>
    <xf numFmtId="0" fontId="52" fillId="0" borderId="13" xfId="16" applyFont="1" applyFill="1" applyBorder="1" applyAlignment="1">
      <alignment horizontal="center" vertical="center" wrapText="1"/>
    </xf>
    <xf numFmtId="168" fontId="51" fillId="0" borderId="14" xfId="0" applyNumberFormat="1" applyFont="1" applyFill="1" applyBorder="1" applyAlignment="1" applyProtection="1">
      <alignment horizontal="center" vertical="center"/>
    </xf>
    <xf numFmtId="168" fontId="52" fillId="0" borderId="15" xfId="0" applyNumberFormat="1" applyFont="1" applyFill="1" applyBorder="1" applyAlignment="1" applyProtection="1">
      <alignment horizontal="center" vertical="center"/>
    </xf>
    <xf numFmtId="168" fontId="57" fillId="0" borderId="16" xfId="0" applyNumberFormat="1" applyFont="1" applyFill="1" applyBorder="1" applyAlignment="1" applyProtection="1">
      <alignment horizontal="center" vertical="center"/>
    </xf>
    <xf numFmtId="0" fontId="57" fillId="0" borderId="17" xfId="0" applyFont="1" applyBorder="1" applyAlignment="1">
      <alignment horizontal="center" vertical="center"/>
    </xf>
    <xf numFmtId="169" fontId="52" fillId="0" borderId="18" xfId="0" applyNumberFormat="1" applyFont="1" applyFill="1" applyBorder="1" applyAlignment="1" applyProtection="1">
      <alignment horizontal="center" vertical="center"/>
      <protection locked="0"/>
    </xf>
    <xf numFmtId="168" fontId="134" fillId="0" borderId="16" xfId="0" applyNumberFormat="1" applyFont="1" applyFill="1" applyBorder="1" applyAlignment="1" applyProtection="1">
      <alignment horizontal="center" vertical="center"/>
    </xf>
    <xf numFmtId="168" fontId="52" fillId="0" borderId="19" xfId="0" applyNumberFormat="1" applyFont="1" applyFill="1" applyBorder="1" applyAlignment="1" applyProtection="1">
      <alignment horizontal="center" vertical="center"/>
    </xf>
    <xf numFmtId="1" fontId="122" fillId="0" borderId="0" xfId="0" applyNumberFormat="1" applyFont="1" applyFill="1" applyBorder="1" applyAlignment="1" applyProtection="1">
      <alignment horizontal="center" vertical="center"/>
    </xf>
    <xf numFmtId="166" fontId="52" fillId="0" borderId="20" xfId="0" applyNumberFormat="1" applyFont="1" applyFill="1" applyBorder="1" applyAlignment="1" applyProtection="1">
      <alignment horizontal="center" vertical="center"/>
    </xf>
    <xf numFmtId="170" fontId="52" fillId="0" borderId="20" xfId="0" applyNumberFormat="1" applyFont="1" applyBorder="1" applyAlignment="1">
      <alignment vertical="center"/>
    </xf>
    <xf numFmtId="170" fontId="52" fillId="0" borderId="21" xfId="0" applyNumberFormat="1" applyFont="1" applyBorder="1" applyAlignment="1">
      <alignment vertical="center"/>
    </xf>
    <xf numFmtId="0" fontId="134" fillId="6" borderId="8" xfId="0" applyFont="1" applyFill="1" applyBorder="1" applyAlignment="1">
      <alignment vertical="center"/>
    </xf>
    <xf numFmtId="2" fontId="47" fillId="6" borderId="0" xfId="0" applyNumberFormat="1" applyFont="1" applyFill="1" applyBorder="1" applyAlignment="1">
      <alignment vertical="center"/>
    </xf>
    <xf numFmtId="2" fontId="52" fillId="6" borderId="0" xfId="0" applyNumberFormat="1" applyFont="1" applyFill="1" applyBorder="1" applyAlignment="1">
      <alignment vertical="center"/>
    </xf>
    <xf numFmtId="2" fontId="52" fillId="6" borderId="0" xfId="16" applyNumberFormat="1" applyFont="1" applyFill="1" applyBorder="1" applyAlignment="1">
      <alignment vertical="center"/>
    </xf>
    <xf numFmtId="168" fontId="56" fillId="0" borderId="0" xfId="16" applyNumberFormat="1" applyFont="1" applyFill="1" applyBorder="1" applyAlignment="1">
      <alignment horizontal="center" vertical="center"/>
    </xf>
    <xf numFmtId="168" fontId="56" fillId="0" borderId="23" xfId="0" applyNumberFormat="1" applyFont="1" applyFill="1" applyBorder="1" applyAlignment="1" applyProtection="1">
      <alignment horizontal="center" vertical="center"/>
    </xf>
    <xf numFmtId="2" fontId="46" fillId="0" borderId="24" xfId="0" applyNumberFormat="1" applyFont="1" applyFill="1" applyBorder="1" applyAlignment="1">
      <alignment horizontal="right" vertical="center"/>
    </xf>
    <xf numFmtId="1" fontId="135" fillId="0" borderId="0" xfId="0" applyNumberFormat="1" applyFont="1" applyFill="1" applyBorder="1" applyAlignment="1">
      <alignment horizontal="center" vertical="center"/>
    </xf>
    <xf numFmtId="0" fontId="52" fillId="3" borderId="25" xfId="0" applyFont="1" applyFill="1" applyBorder="1" applyAlignment="1">
      <alignment vertical="center"/>
    </xf>
    <xf numFmtId="166" fontId="136" fillId="0" borderId="0" xfId="16" applyNumberFormat="1" applyFont="1" applyFill="1" applyBorder="1" applyAlignment="1">
      <alignment horizontal="right" vertical="center"/>
    </xf>
    <xf numFmtId="170" fontId="137" fillId="5" borderId="0" xfId="0" applyNumberFormat="1" applyFont="1" applyFill="1" applyBorder="1" applyAlignment="1">
      <alignment vertical="center"/>
    </xf>
    <xf numFmtId="170" fontId="53" fillId="0" borderId="13" xfId="0" applyNumberFormat="1" applyFont="1" applyFill="1" applyBorder="1" applyAlignment="1">
      <alignment vertical="center"/>
    </xf>
    <xf numFmtId="0" fontId="128" fillId="0" borderId="60" xfId="16" applyNumberFormat="1" applyFont="1" applyFill="1" applyBorder="1" applyAlignment="1">
      <alignment horizontal="center" vertical="center"/>
    </xf>
    <xf numFmtId="171" fontId="57" fillId="0" borderId="22" xfId="16" applyNumberFormat="1" applyFont="1" applyFill="1" applyBorder="1" applyAlignment="1">
      <alignment horizontal="center" vertical="center"/>
    </xf>
    <xf numFmtId="0" fontId="138" fillId="5" borderId="0" xfId="0" applyFont="1" applyFill="1" applyBorder="1" applyAlignment="1">
      <alignment horizontal="right" vertical="center"/>
    </xf>
    <xf numFmtId="168" fontId="138" fillId="5" borderId="0" xfId="16" applyNumberFormat="1" applyFont="1" applyFill="1" applyBorder="1" applyAlignment="1">
      <alignment horizontal="center" vertical="center"/>
    </xf>
    <xf numFmtId="0" fontId="138" fillId="5" borderId="0" xfId="0" applyFont="1" applyFill="1" applyBorder="1" applyAlignment="1">
      <alignment horizontal="center" vertical="center"/>
    </xf>
    <xf numFmtId="172" fontId="139" fillId="5" borderId="0" xfId="0" applyNumberFormat="1" applyFont="1" applyFill="1" applyBorder="1" applyAlignment="1" applyProtection="1">
      <alignment horizontal="center" vertical="center"/>
      <protection locked="0"/>
    </xf>
    <xf numFmtId="1" fontId="135" fillId="0" borderId="23" xfId="0" applyNumberFormat="1" applyFont="1" applyFill="1" applyBorder="1" applyAlignment="1">
      <alignment horizontal="center" vertical="center"/>
    </xf>
    <xf numFmtId="0" fontId="52" fillId="6" borderId="0" xfId="0" applyFont="1" applyFill="1" applyBorder="1" applyAlignment="1">
      <alignment vertical="center"/>
    </xf>
    <xf numFmtId="166" fontId="136" fillId="0" borderId="26" xfId="16" applyNumberFormat="1" applyFont="1" applyFill="1" applyBorder="1" applyAlignment="1">
      <alignment horizontal="right" vertical="center"/>
    </xf>
    <xf numFmtId="171" fontId="122" fillId="3" borderId="61" xfId="16" applyNumberFormat="1" applyFont="1" applyFill="1" applyBorder="1" applyAlignment="1">
      <alignment horizontal="center" vertical="center"/>
    </xf>
    <xf numFmtId="171" fontId="125" fillId="3" borderId="27" xfId="16" applyNumberFormat="1" applyFont="1" applyFill="1" applyBorder="1" applyAlignment="1">
      <alignment horizontal="center" vertical="center"/>
    </xf>
    <xf numFmtId="0" fontId="140" fillId="3" borderId="27" xfId="16" applyNumberFormat="1" applyFont="1" applyFill="1" applyBorder="1" applyAlignment="1">
      <alignment horizontal="center" vertical="center"/>
    </xf>
    <xf numFmtId="0" fontId="140" fillId="3" borderId="27" xfId="0" applyFont="1" applyFill="1" applyBorder="1" applyAlignment="1">
      <alignment horizontal="center" vertical="center"/>
    </xf>
    <xf numFmtId="172" fontId="141" fillId="3" borderId="27" xfId="0" applyNumberFormat="1" applyFont="1" applyFill="1" applyBorder="1" applyAlignment="1" applyProtection="1">
      <alignment horizontal="center" vertical="center"/>
      <protection locked="0"/>
    </xf>
    <xf numFmtId="168" fontId="120" fillId="3" borderId="27" xfId="16" applyNumberFormat="1" applyFont="1" applyFill="1" applyBorder="1" applyAlignment="1">
      <alignment horizontal="center" vertical="center"/>
    </xf>
    <xf numFmtId="168" fontId="120" fillId="3" borderId="27" xfId="0" applyNumberFormat="1" applyFont="1" applyFill="1" applyBorder="1" applyAlignment="1" applyProtection="1">
      <alignment horizontal="center" vertical="center"/>
    </xf>
    <xf numFmtId="2" fontId="142" fillId="3" borderId="27" xfId="0" applyNumberFormat="1" applyFont="1" applyFill="1" applyBorder="1" applyAlignment="1">
      <alignment horizontal="center" vertical="center"/>
    </xf>
    <xf numFmtId="2" fontId="143" fillId="3" borderId="27" xfId="0" applyNumberFormat="1" applyFont="1" applyFill="1" applyBorder="1" applyAlignment="1">
      <alignment horizontal="center" vertical="center"/>
    </xf>
    <xf numFmtId="0" fontId="140" fillId="3" borderId="27" xfId="0" applyFont="1" applyFill="1" applyBorder="1" applyAlignment="1">
      <alignment vertical="center"/>
    </xf>
    <xf numFmtId="166" fontId="144" fillId="3" borderId="27" xfId="16" applyNumberFormat="1" applyFont="1" applyFill="1" applyBorder="1" applyAlignment="1">
      <alignment horizontal="center" vertical="center"/>
    </xf>
    <xf numFmtId="170" fontId="125" fillId="3" borderId="27" xfId="0" applyNumberFormat="1" applyFont="1" applyFill="1" applyBorder="1" applyAlignment="1">
      <alignment vertical="center"/>
    </xf>
    <xf numFmtId="170" fontId="140" fillId="3" borderId="28" xfId="0" applyNumberFormat="1" applyFont="1" applyFill="1" applyBorder="1" applyAlignment="1">
      <alignment vertical="center"/>
    </xf>
    <xf numFmtId="0" fontId="128" fillId="0" borderId="0" xfId="0" applyFont="1" applyBorder="1" applyAlignment="1">
      <alignment horizontal="center" vertical="center"/>
    </xf>
    <xf numFmtId="0" fontId="128" fillId="5" borderId="30" xfId="0" applyFont="1" applyFill="1" applyBorder="1" applyAlignment="1">
      <alignment horizontal="center" vertical="center"/>
    </xf>
    <xf numFmtId="0" fontId="128" fillId="5" borderId="57" xfId="0" applyFont="1" applyFill="1" applyBorder="1" applyAlignment="1">
      <alignment horizontal="center" vertical="center"/>
    </xf>
    <xf numFmtId="0" fontId="128" fillId="4" borderId="0" xfId="0" applyNumberFormat="1" applyFont="1" applyFill="1" applyBorder="1" applyAlignment="1">
      <alignment horizontal="left" vertical="center"/>
    </xf>
    <xf numFmtId="0" fontId="145" fillId="0" borderId="3" xfId="0" applyFont="1" applyFill="1" applyBorder="1" applyAlignment="1">
      <alignment horizontal="left" vertical="center" wrapText="1"/>
    </xf>
    <xf numFmtId="0" fontId="128" fillId="0" borderId="13" xfId="0" applyFont="1" applyBorder="1" applyAlignment="1">
      <alignment horizontal="left" vertical="center"/>
    </xf>
    <xf numFmtId="173" fontId="128" fillId="5" borderId="30" xfId="0" applyNumberFormat="1" applyFont="1" applyFill="1" applyBorder="1" applyAlignment="1">
      <alignment horizontal="center" vertical="center"/>
    </xf>
    <xf numFmtId="174" fontId="128" fillId="5" borderId="30" xfId="0" applyNumberFormat="1" applyFont="1" applyFill="1" applyBorder="1" applyAlignment="1">
      <alignment horizontal="center" vertical="center"/>
    </xf>
    <xf numFmtId="173" fontId="132" fillId="5" borderId="30" xfId="0" applyNumberFormat="1" applyFont="1" applyFill="1" applyBorder="1" applyAlignment="1">
      <alignment horizontal="center" vertical="center"/>
    </xf>
    <xf numFmtId="0" fontId="47" fillId="0" borderId="0" xfId="0" applyFont="1" applyFill="1" applyBorder="1" applyAlignment="1">
      <alignment horizontal="left" vertical="center"/>
    </xf>
    <xf numFmtId="0" fontId="146" fillId="0" borderId="13" xfId="0" applyFont="1" applyBorder="1" applyAlignment="1">
      <alignment horizontal="center" vertical="center"/>
    </xf>
    <xf numFmtId="173" fontId="119" fillId="5" borderId="58" xfId="0" applyNumberFormat="1" applyFont="1" applyFill="1" applyBorder="1" applyAlignment="1">
      <alignment horizontal="center" vertical="center"/>
    </xf>
    <xf numFmtId="0" fontId="47" fillId="0" borderId="11" xfId="0" applyFont="1" applyFill="1" applyBorder="1" applyAlignment="1">
      <alignment horizontal="left" vertical="center"/>
    </xf>
    <xf numFmtId="2" fontId="116" fillId="2" borderId="32" xfId="0" applyNumberFormat="1" applyFont="1" applyFill="1" applyBorder="1" applyAlignment="1">
      <alignment horizontal="center" vertical="center" wrapText="1"/>
    </xf>
    <xf numFmtId="0" fontId="147" fillId="7" borderId="33" xfId="15" applyFont="1" applyFill="1" applyBorder="1" applyAlignment="1" applyProtection="1">
      <alignment horizontal="left" vertical="center"/>
    </xf>
    <xf numFmtId="0" fontId="148" fillId="7" borderId="34" xfId="16" applyFont="1" applyFill="1" applyBorder="1" applyAlignment="1">
      <alignment horizontal="left" vertical="center"/>
    </xf>
    <xf numFmtId="0" fontId="147" fillId="7" borderId="34" xfId="16" applyFont="1" applyFill="1" applyBorder="1" applyAlignment="1">
      <alignment horizontal="left" vertical="center"/>
    </xf>
    <xf numFmtId="0" fontId="148" fillId="7" borderId="35" xfId="15" applyFont="1" applyFill="1" applyBorder="1" applyAlignment="1" applyProtection="1">
      <alignment horizontal="right" vertical="center"/>
    </xf>
    <xf numFmtId="0" fontId="52" fillId="0" borderId="36" xfId="0" applyFont="1" applyBorder="1" applyAlignment="1">
      <alignment horizontal="center" vertical="center"/>
    </xf>
    <xf numFmtId="0" fontId="45" fillId="0" borderId="0" xfId="0" applyFont="1" applyBorder="1" applyAlignment="1">
      <alignment horizontal="center" vertical="center"/>
    </xf>
    <xf numFmtId="0" fontId="116" fillId="0" borderId="0" xfId="0" applyFont="1" applyBorder="1" applyAlignment="1">
      <alignment horizontal="center" vertical="center" wrapText="1"/>
    </xf>
    <xf numFmtId="0" fontId="116" fillId="0" borderId="0" xfId="0" applyFont="1" applyFill="1" applyBorder="1" applyAlignment="1">
      <alignment horizontal="center" vertical="center" wrapText="1"/>
    </xf>
    <xf numFmtId="0" fontId="52" fillId="0" borderId="0" xfId="0" applyNumberFormat="1" applyFont="1" applyFill="1" applyBorder="1" applyAlignment="1" applyProtection="1">
      <alignment vertical="center"/>
      <protection locked="0"/>
    </xf>
    <xf numFmtId="0" fontId="52" fillId="0" borderId="37" xfId="0" applyFont="1" applyBorder="1" applyAlignment="1">
      <alignment horizontal="center" vertical="center"/>
    </xf>
    <xf numFmtId="0" fontId="128" fillId="0" borderId="38" xfId="0" applyFont="1" applyBorder="1" applyAlignment="1">
      <alignment horizontal="center" vertical="center" wrapText="1"/>
    </xf>
    <xf numFmtId="175" fontId="128" fillId="0" borderId="30" xfId="0" applyNumberFormat="1" applyFont="1" applyFill="1" applyBorder="1" applyAlignment="1">
      <alignment horizontal="center" vertical="center" wrapText="1"/>
    </xf>
    <xf numFmtId="172" fontId="128" fillId="0" borderId="30" xfId="0" applyNumberFormat="1" applyFont="1" applyFill="1" applyBorder="1" applyAlignment="1">
      <alignment horizontal="center" vertical="center" wrapText="1"/>
    </xf>
    <xf numFmtId="176" fontId="128" fillId="0" borderId="30" xfId="0" applyNumberFormat="1" applyFont="1" applyFill="1" applyBorder="1" applyAlignment="1">
      <alignment horizontal="center" vertical="center" wrapText="1"/>
    </xf>
    <xf numFmtId="175" fontId="128" fillId="0" borderId="39" xfId="0" applyNumberFormat="1" applyFont="1" applyFill="1" applyBorder="1" applyAlignment="1">
      <alignment horizontal="center" vertical="center" wrapText="1"/>
    </xf>
    <xf numFmtId="0" fontId="52" fillId="0" borderId="40" xfId="0" applyNumberFormat="1" applyFont="1" applyFill="1" applyBorder="1" applyAlignment="1" applyProtection="1">
      <alignment vertical="center"/>
      <protection locked="0"/>
    </xf>
    <xf numFmtId="0" fontId="122" fillId="0" borderId="0" xfId="0" applyFont="1"/>
    <xf numFmtId="0" fontId="52" fillId="0" borderId="41" xfId="0" applyFont="1" applyBorder="1" applyAlignment="1">
      <alignment horizontal="left" vertical="center"/>
    </xf>
    <xf numFmtId="0" fontId="45" fillId="0" borderId="42" xfId="0" applyFont="1" applyBorder="1" applyAlignment="1">
      <alignment horizontal="right" vertical="center"/>
    </xf>
    <xf numFmtId="0" fontId="52" fillId="6" borderId="2" xfId="16" applyNumberFormat="1" applyFont="1" applyFill="1" applyBorder="1" applyAlignment="1" applyProtection="1">
      <alignment vertical="center"/>
      <protection locked="0"/>
    </xf>
    <xf numFmtId="0" fontId="52" fillId="6" borderId="3" xfId="16" applyNumberFormat="1" applyFont="1" applyFill="1" applyBorder="1" applyAlignment="1" applyProtection="1">
      <alignment horizontal="center" vertical="center"/>
      <protection locked="0"/>
    </xf>
    <xf numFmtId="0" fontId="52" fillId="0" borderId="3" xfId="16" applyNumberFormat="1" applyFont="1" applyFill="1" applyBorder="1" applyAlignment="1" applyProtection="1">
      <alignment vertical="center"/>
      <protection locked="0"/>
    </xf>
    <xf numFmtId="0" fontId="56" fillId="0" borderId="3" xfId="16" applyNumberFormat="1" applyFont="1" applyFill="1" applyBorder="1" applyAlignment="1" applyProtection="1">
      <alignment horizontal="right" vertical="center"/>
      <protection locked="0"/>
    </xf>
    <xf numFmtId="168" fontId="56" fillId="0" borderId="3" xfId="16" applyNumberFormat="1" applyFont="1" applyFill="1" applyBorder="1" applyAlignment="1">
      <alignment horizontal="center" vertical="center"/>
    </xf>
    <xf numFmtId="177" fontId="57" fillId="0" borderId="43" xfId="16" applyNumberFormat="1" applyFont="1" applyFill="1" applyBorder="1" applyAlignment="1">
      <alignment horizontal="center" vertical="center"/>
    </xf>
    <xf numFmtId="172" fontId="46" fillId="0" borderId="43" xfId="0" applyNumberFormat="1" applyFont="1" applyFill="1" applyBorder="1" applyAlignment="1" applyProtection="1">
      <alignment horizontal="right" vertical="center"/>
      <protection locked="0"/>
    </xf>
    <xf numFmtId="0" fontId="52" fillId="0" borderId="4" xfId="0" applyNumberFormat="1" applyFont="1" applyFill="1" applyBorder="1" applyAlignment="1">
      <alignment vertical="center"/>
    </xf>
    <xf numFmtId="0" fontId="46" fillId="6" borderId="5" xfId="16" applyNumberFormat="1" applyFont="1" applyFill="1" applyBorder="1" applyAlignment="1" applyProtection="1">
      <alignment vertical="center"/>
      <protection locked="0"/>
    </xf>
    <xf numFmtId="0" fontId="45" fillId="6" borderId="0" xfId="16" applyNumberFormat="1" applyFont="1" applyFill="1" applyBorder="1" applyAlignment="1" applyProtection="1">
      <alignment horizontal="left" vertical="center"/>
      <protection locked="0"/>
    </xf>
    <xf numFmtId="0" fontId="52" fillId="0" borderId="0" xfId="16" applyNumberFormat="1" applyFont="1" applyFill="1" applyBorder="1" applyAlignment="1" applyProtection="1">
      <alignment vertical="center"/>
      <protection locked="0"/>
    </xf>
    <xf numFmtId="0" fontId="120" fillId="0" borderId="0" xfId="0" applyNumberFormat="1" applyFont="1" applyBorder="1" applyAlignment="1">
      <alignment horizontal="right" vertical="center"/>
    </xf>
    <xf numFmtId="0" fontId="142" fillId="5" borderId="44" xfId="16" applyNumberFormat="1" applyFont="1" applyFill="1" applyBorder="1" applyAlignment="1">
      <alignment horizontal="center" vertical="center"/>
    </xf>
    <xf numFmtId="0" fontId="142" fillId="5" borderId="45" xfId="16" applyNumberFormat="1" applyFont="1" applyFill="1" applyBorder="1" applyAlignment="1">
      <alignment horizontal="center" vertical="center"/>
    </xf>
    <xf numFmtId="0" fontId="151" fillId="6" borderId="46" xfId="16" applyNumberFormat="1" applyFont="1" applyFill="1" applyBorder="1" applyAlignment="1">
      <alignment vertical="center"/>
    </xf>
    <xf numFmtId="0" fontId="46" fillId="0" borderId="0" xfId="0" applyFont="1" applyBorder="1" applyAlignment="1">
      <alignment horizontal="center" vertical="center"/>
    </xf>
    <xf numFmtId="2" fontId="140" fillId="0" borderId="6" xfId="0" applyNumberFormat="1" applyFont="1" applyFill="1" applyBorder="1" applyAlignment="1">
      <alignment horizontal="center" vertical="center" wrapText="1"/>
    </xf>
    <xf numFmtId="0" fontId="52" fillId="6" borderId="5" xfId="16" applyNumberFormat="1" applyFont="1" applyFill="1" applyBorder="1" applyAlignment="1">
      <alignment vertical="center"/>
    </xf>
    <xf numFmtId="0" fontId="116" fillId="6" borderId="0" xfId="16" applyNumberFormat="1" applyFont="1" applyFill="1" applyBorder="1" applyAlignment="1">
      <alignment horizontal="right" vertical="center"/>
    </xf>
    <xf numFmtId="0" fontId="52" fillId="0" borderId="0" xfId="16" applyNumberFormat="1" applyFont="1" applyFill="1" applyBorder="1" applyAlignment="1">
      <alignment vertical="center"/>
    </xf>
    <xf numFmtId="0" fontId="128" fillId="0" borderId="0" xfId="0" applyNumberFormat="1" applyFont="1" applyBorder="1" applyAlignment="1">
      <alignment horizontal="right" vertical="center"/>
    </xf>
    <xf numFmtId="168" fontId="149" fillId="5" borderId="44" xfId="16" applyNumberFormat="1" applyFont="1" applyFill="1" applyBorder="1" applyAlignment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  <protection locked="0"/>
    </xf>
    <xf numFmtId="0" fontId="151" fillId="6" borderId="47" xfId="16" applyNumberFormat="1" applyFont="1" applyFill="1" applyBorder="1" applyAlignment="1">
      <alignment vertical="center"/>
    </xf>
    <xf numFmtId="0" fontId="52" fillId="0" borderId="0" xfId="0" applyNumberFormat="1" applyFont="1" applyBorder="1" applyAlignment="1">
      <alignment vertical="center"/>
    </xf>
    <xf numFmtId="0" fontId="52" fillId="0" borderId="6" xfId="0" applyNumberFormat="1" applyFont="1" applyFill="1" applyBorder="1" applyAlignment="1">
      <alignment vertical="center"/>
    </xf>
    <xf numFmtId="0" fontId="57" fillId="0" borderId="0" xfId="16" applyNumberFormat="1" applyFont="1" applyFill="1" applyBorder="1" applyAlignment="1">
      <alignment horizontal="center" vertical="center"/>
    </xf>
    <xf numFmtId="0" fontId="57" fillId="0" borderId="48" xfId="16" applyNumberFormat="1" applyFont="1" applyFill="1" applyBorder="1" applyAlignment="1">
      <alignment horizontal="center" vertical="center"/>
    </xf>
    <xf numFmtId="0" fontId="57" fillId="0" borderId="48" xfId="0" applyNumberFormat="1" applyFont="1" applyFill="1" applyBorder="1" applyAlignment="1" applyProtection="1">
      <alignment horizontal="center" vertical="center"/>
      <protection locked="0"/>
    </xf>
    <xf numFmtId="0" fontId="52" fillId="0" borderId="0" xfId="0" applyNumberFormat="1" applyFont="1" applyFill="1" applyBorder="1" applyAlignment="1" applyProtection="1">
      <alignment horizontal="center" vertical="center"/>
      <protection locked="0"/>
    </xf>
    <xf numFmtId="0" fontId="52" fillId="0" borderId="0" xfId="0" applyFont="1" applyBorder="1" applyAlignment="1">
      <alignment horizontal="center" vertical="center"/>
    </xf>
    <xf numFmtId="172" fontId="149" fillId="5" borderId="6" xfId="0" applyNumberFormat="1" applyFont="1" applyFill="1" applyBorder="1" applyAlignment="1" applyProtection="1">
      <alignment horizontal="center" vertical="center"/>
      <protection locked="0"/>
    </xf>
    <xf numFmtId="0" fontId="52" fillId="6" borderId="5" xfId="16" applyNumberFormat="1" applyFont="1" applyFill="1" applyBorder="1" applyAlignment="1" applyProtection="1">
      <alignment vertical="center"/>
      <protection locked="0"/>
    </xf>
    <xf numFmtId="166" fontId="46" fillId="6" borderId="0" xfId="16" applyNumberFormat="1" applyFont="1" applyFill="1" applyBorder="1" applyAlignment="1" applyProtection="1">
      <alignment horizontal="center" vertical="center"/>
      <protection locked="0"/>
    </xf>
    <xf numFmtId="0" fontId="52" fillId="0" borderId="0" xfId="0" applyNumberFormat="1" applyFont="1" applyFill="1" applyBorder="1" applyAlignment="1">
      <alignment vertical="center"/>
    </xf>
    <xf numFmtId="0" fontId="45" fillId="0" borderId="0" xfId="0" applyNumberFormat="1" applyFont="1" applyBorder="1" applyAlignment="1">
      <alignment horizontal="right" vertical="center"/>
    </xf>
    <xf numFmtId="2" fontId="116" fillId="0" borderId="49" xfId="16" applyNumberFormat="1" applyFont="1" applyFill="1" applyBorder="1" applyAlignment="1">
      <alignment horizontal="center" vertical="center"/>
    </xf>
    <xf numFmtId="0" fontId="47" fillId="0" borderId="0" xfId="16" applyNumberFormat="1" applyFont="1" applyFill="1" applyBorder="1" applyAlignment="1">
      <alignment vertical="center"/>
    </xf>
    <xf numFmtId="0" fontId="152" fillId="0" borderId="6" xfId="16" applyNumberFormat="1" applyFont="1" applyFill="1" applyBorder="1" applyAlignment="1">
      <alignment vertical="center"/>
    </xf>
    <xf numFmtId="0" fontId="53" fillId="6" borderId="5" xfId="16" applyNumberFormat="1" applyFont="1" applyFill="1" applyBorder="1" applyAlignment="1" applyProtection="1">
      <alignment horizontal="right" vertical="center"/>
      <protection locked="0"/>
    </xf>
    <xf numFmtId="178" fontId="46" fillId="6" borderId="0" xfId="16" applyNumberFormat="1" applyFont="1" applyFill="1" applyBorder="1" applyAlignment="1">
      <alignment horizontal="left" vertical="center"/>
    </xf>
    <xf numFmtId="0" fontId="51" fillId="0" borderId="0" xfId="0" applyNumberFormat="1" applyFont="1" applyBorder="1" applyAlignment="1">
      <alignment horizontal="right" vertical="center"/>
    </xf>
    <xf numFmtId="2" fontId="46" fillId="0" borderId="49" xfId="16" applyNumberFormat="1" applyFont="1" applyFill="1" applyBorder="1" applyAlignment="1">
      <alignment horizontal="center" vertical="center"/>
    </xf>
    <xf numFmtId="0" fontId="151" fillId="6" borderId="0" xfId="16" applyNumberFormat="1" applyFont="1" applyFill="1" applyBorder="1" applyAlignment="1">
      <alignment vertical="center"/>
    </xf>
    <xf numFmtId="2" fontId="46" fillId="0" borderId="47" xfId="16" applyNumberFormat="1" applyFont="1" applyFill="1" applyBorder="1" applyAlignment="1">
      <alignment horizontal="center" vertical="center"/>
    </xf>
    <xf numFmtId="0" fontId="52" fillId="8" borderId="41" xfId="0" applyFont="1" applyFill="1" applyBorder="1" applyAlignment="1">
      <alignment vertical="center"/>
    </xf>
    <xf numFmtId="0" fontId="52" fillId="8" borderId="42" xfId="0" applyFont="1" applyFill="1" applyBorder="1" applyAlignment="1">
      <alignment vertical="center"/>
    </xf>
    <xf numFmtId="0" fontId="52" fillId="8" borderId="42" xfId="0" applyNumberFormat="1" applyFont="1" applyFill="1" applyBorder="1" applyAlignment="1">
      <alignment vertical="center"/>
    </xf>
    <xf numFmtId="2" fontId="116" fillId="2" borderId="50" xfId="0" applyNumberFormat="1" applyFont="1" applyFill="1" applyBorder="1" applyAlignment="1">
      <alignment horizontal="center" vertical="center" wrapText="1"/>
    </xf>
    <xf numFmtId="0" fontId="128" fillId="8" borderId="31" xfId="16" applyNumberFormat="1" applyFont="1" applyFill="1" applyBorder="1" applyAlignment="1">
      <alignment horizontal="center" vertical="center"/>
    </xf>
    <xf numFmtId="0" fontId="52" fillId="8" borderId="11" xfId="0" applyFont="1" applyFill="1" applyBorder="1" applyAlignment="1">
      <alignment vertical="center"/>
    </xf>
    <xf numFmtId="0" fontId="52" fillId="0" borderId="0" xfId="0" applyFont="1" applyBorder="1" applyAlignment="1">
      <alignment vertical="center"/>
    </xf>
    <xf numFmtId="168" fontId="47" fillId="25" borderId="59" xfId="16" applyNumberFormat="1" applyFont="1" applyFill="1" applyBorder="1" applyAlignment="1">
      <alignment horizontal="center" vertical="center" wrapText="1"/>
    </xf>
    <xf numFmtId="0" fontId="53" fillId="2" borderId="8" xfId="16" applyFont="1" applyFill="1" applyBorder="1" applyAlignment="1">
      <alignment horizontal="center" vertical="center"/>
    </xf>
    <xf numFmtId="0" fontId="46" fillId="6" borderId="0" xfId="16" applyFont="1" applyFill="1" applyBorder="1" applyAlignment="1">
      <alignment vertical="center"/>
    </xf>
    <xf numFmtId="0" fontId="48" fillId="25" borderId="13" xfId="0" applyFont="1" applyFill="1" applyBorder="1" applyAlignment="1">
      <alignment horizontal="center" vertical="center" wrapText="1"/>
    </xf>
    <xf numFmtId="0" fontId="129" fillId="18" borderId="9" xfId="16" applyNumberFormat="1" applyFont="1" applyFill="1" applyBorder="1" applyAlignment="1">
      <alignment horizontal="center" vertical="center"/>
    </xf>
    <xf numFmtId="0" fontId="130" fillId="18" borderId="9" xfId="16" applyNumberFormat="1" applyFont="1" applyFill="1" applyBorder="1" applyAlignment="1">
      <alignment horizontal="center" vertical="center" wrapText="1"/>
    </xf>
    <xf numFmtId="0" fontId="129" fillId="18" borderId="1" xfId="16" applyNumberFormat="1" applyFont="1" applyFill="1" applyBorder="1" applyAlignment="1">
      <alignment horizontal="right" vertical="center"/>
    </xf>
    <xf numFmtId="0" fontId="57" fillId="18" borderId="11" xfId="0" applyFont="1" applyFill="1" applyBorder="1" applyAlignment="1">
      <alignment horizontal="center" vertical="center"/>
    </xf>
    <xf numFmtId="0" fontId="130" fillId="18" borderId="11" xfId="16" applyNumberFormat="1" applyFont="1" applyFill="1" applyBorder="1" applyAlignment="1">
      <alignment horizontal="center" vertical="center" wrapText="1"/>
    </xf>
    <xf numFmtId="0" fontId="56" fillId="22" borderId="11" xfId="16" applyNumberFormat="1" applyFont="1" applyFill="1" applyBorder="1" applyAlignment="1">
      <alignment horizontal="right" vertical="center"/>
    </xf>
    <xf numFmtId="0" fontId="132" fillId="5" borderId="11" xfId="16" applyNumberFormat="1" applyFont="1" applyFill="1" applyBorder="1" applyAlignment="1">
      <alignment horizontal="center" vertical="center" wrapText="1"/>
    </xf>
    <xf numFmtId="0" fontId="56" fillId="21" borderId="11" xfId="16" applyNumberFormat="1" applyFont="1" applyFill="1" applyBorder="1" applyAlignment="1">
      <alignment horizontal="center" vertical="center" wrapText="1"/>
    </xf>
    <xf numFmtId="0" fontId="159" fillId="24" borderId="0" xfId="0" applyFont="1" applyFill="1"/>
    <xf numFmtId="0" fontId="128" fillId="18" borderId="1" xfId="16" applyNumberFormat="1" applyFont="1" applyFill="1" applyBorder="1" applyAlignment="1">
      <alignment horizontal="center" vertical="center"/>
    </xf>
    <xf numFmtId="0" fontId="56" fillId="18" borderId="9" xfId="0" applyFont="1" applyFill="1" applyBorder="1" applyAlignment="1">
      <alignment horizontal="left" vertical="center"/>
    </xf>
    <xf numFmtId="0" fontId="128" fillId="18" borderId="9" xfId="0" applyFont="1" applyFill="1" applyBorder="1" applyAlignment="1">
      <alignment horizontal="right" vertical="center"/>
    </xf>
    <xf numFmtId="0" fontId="128" fillId="0" borderId="9" xfId="0" applyFont="1" applyBorder="1" applyAlignment="1">
      <alignment horizontal="center" vertical="center"/>
    </xf>
    <xf numFmtId="0" fontId="128" fillId="0" borderId="59" xfId="0" applyFont="1" applyBorder="1" applyAlignment="1">
      <alignment horizontal="center" vertical="center"/>
    </xf>
    <xf numFmtId="0" fontId="128" fillId="18" borderId="8" xfId="16" applyNumberFormat="1" applyFont="1" applyFill="1" applyBorder="1" applyAlignment="1">
      <alignment horizontal="center" vertical="center"/>
    </xf>
    <xf numFmtId="0" fontId="128" fillId="18" borderId="0" xfId="0" applyFont="1" applyFill="1" applyBorder="1" applyAlignment="1">
      <alignment horizontal="left" vertical="center"/>
    </xf>
    <xf numFmtId="0" fontId="56" fillId="18" borderId="0" xfId="0" applyFont="1" applyFill="1" applyBorder="1" applyAlignment="1">
      <alignment horizontal="right" vertical="center"/>
    </xf>
    <xf numFmtId="0" fontId="56" fillId="18" borderId="29" xfId="0" applyFont="1" applyFill="1" applyBorder="1" applyAlignment="1">
      <alignment horizontal="right" vertical="center"/>
    </xf>
    <xf numFmtId="0" fontId="128" fillId="18" borderId="0" xfId="0" applyFont="1" applyFill="1" applyBorder="1" applyAlignment="1">
      <alignment horizontal="center" vertical="center"/>
    </xf>
    <xf numFmtId="0" fontId="132" fillId="18" borderId="0" xfId="0" applyFont="1" applyFill="1" applyBorder="1" applyAlignment="1">
      <alignment horizontal="right" vertical="center"/>
    </xf>
    <xf numFmtId="0" fontId="128" fillId="18" borderId="31" xfId="16" applyNumberFormat="1" applyFont="1" applyFill="1" applyBorder="1" applyAlignment="1">
      <alignment horizontal="center" vertical="center"/>
    </xf>
    <xf numFmtId="0" fontId="119" fillId="18" borderId="11" xfId="0" applyFont="1" applyFill="1" applyBorder="1" applyAlignment="1">
      <alignment horizontal="right" vertical="center"/>
    </xf>
    <xf numFmtId="0" fontId="118" fillId="0" borderId="0" xfId="0" applyFont="1" applyAlignment="1">
      <alignment vertical="center"/>
    </xf>
    <xf numFmtId="0" fontId="53" fillId="0" borderId="8" xfId="16" applyFont="1" applyFill="1" applyBorder="1" applyAlignment="1">
      <alignment horizontal="left" vertical="center"/>
    </xf>
    <xf numFmtId="0" fontId="46" fillId="0" borderId="0" xfId="16" applyFont="1" applyFill="1" applyBorder="1" applyAlignment="1">
      <alignment horizontal="center" vertical="center"/>
    </xf>
    <xf numFmtId="0" fontId="56" fillId="0" borderId="0" xfId="0" applyFont="1" applyBorder="1" applyAlignment="1">
      <alignment horizontal="center" vertical="center"/>
    </xf>
    <xf numFmtId="0" fontId="56" fillId="0" borderId="0" xfId="0" applyNumberFormat="1" applyFont="1" applyFill="1" applyBorder="1" applyAlignment="1" applyProtection="1">
      <alignment horizontal="center" vertical="center"/>
      <protection locked="0"/>
    </xf>
    <xf numFmtId="0" fontId="56" fillId="0" borderId="0" xfId="16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 applyProtection="1">
      <alignment horizontal="center" vertical="center"/>
    </xf>
    <xf numFmtId="0" fontId="56" fillId="0" borderId="23" xfId="0" applyNumberFormat="1" applyFont="1" applyFill="1" applyBorder="1" applyAlignment="1">
      <alignment horizontal="center" vertical="center"/>
    </xf>
    <xf numFmtId="0" fontId="56" fillId="0" borderId="0" xfId="0" applyNumberFormat="1" applyFont="1" applyFill="1" applyBorder="1" applyAlignment="1">
      <alignment horizontal="center" vertical="center"/>
    </xf>
    <xf numFmtId="0" fontId="128" fillId="4" borderId="11" xfId="0" applyNumberFormat="1" applyFont="1" applyFill="1" applyBorder="1" applyAlignment="1">
      <alignment horizontal="left" vertical="center"/>
    </xf>
    <xf numFmtId="0" fontId="127" fillId="9" borderId="51" xfId="16" applyFont="1" applyFill="1" applyBorder="1" applyAlignment="1">
      <alignment horizontal="right" vertical="center" wrapText="1"/>
    </xf>
    <xf numFmtId="0" fontId="52" fillId="18" borderId="0" xfId="0" applyFont="1" applyFill="1"/>
    <xf numFmtId="0" fontId="52" fillId="0" borderId="52" xfId="0" applyFont="1" applyBorder="1"/>
    <xf numFmtId="0" fontId="153" fillId="0" borderId="0" xfId="0" applyFont="1" applyBorder="1" applyAlignment="1" applyProtection="1">
      <alignment horizontal="center" vertical="center"/>
    </xf>
    <xf numFmtId="0" fontId="52" fillId="0" borderId="0" xfId="0" applyFont="1" applyBorder="1" applyAlignment="1" applyProtection="1">
      <alignment vertical="center"/>
    </xf>
    <xf numFmtId="0" fontId="52" fillId="0" borderId="0" xfId="0" applyFont="1" applyBorder="1"/>
    <xf numFmtId="0" fontId="160" fillId="0" borderId="53" xfId="0" applyFont="1" applyBorder="1" applyAlignment="1" applyProtection="1">
      <alignment vertical="center"/>
    </xf>
    <xf numFmtId="0" fontId="52" fillId="0" borderId="52" xfId="0" applyFont="1" applyBorder="1" applyAlignment="1" applyProtection="1">
      <alignment horizontal="center" vertical="center"/>
    </xf>
    <xf numFmtId="0" fontId="153" fillId="0" borderId="0" xfId="0" applyFont="1" applyBorder="1" applyAlignment="1">
      <alignment horizontal="center"/>
    </xf>
    <xf numFmtId="0" fontId="153" fillId="0" borderId="0" xfId="0" applyFont="1" applyBorder="1" applyAlignment="1" applyProtection="1">
      <alignment vertical="center"/>
    </xf>
    <xf numFmtId="0" fontId="52" fillId="0" borderId="0" xfId="14" applyFont="1" applyAlignment="1">
      <alignment vertical="center"/>
    </xf>
    <xf numFmtId="0" fontId="162" fillId="10" borderId="9" xfId="0" applyFont="1" applyFill="1" applyBorder="1" applyAlignment="1">
      <alignment horizontal="left" vertical="center" wrapText="1"/>
    </xf>
    <xf numFmtId="0" fontId="162" fillId="10" borderId="0" xfId="0" applyFont="1" applyFill="1" applyBorder="1" applyAlignment="1">
      <alignment horizontal="left" vertical="center" wrapText="1"/>
    </xf>
    <xf numFmtId="0" fontId="138" fillId="0" borderId="7" xfId="0" applyFont="1" applyFill="1" applyBorder="1" applyAlignment="1">
      <alignment horizontal="center" vertical="center" wrapText="1"/>
    </xf>
    <xf numFmtId="0" fontId="52" fillId="0" borderId="52" xfId="0" applyFont="1" applyBorder="1" applyAlignment="1" applyProtection="1">
      <alignment vertical="center"/>
    </xf>
    <xf numFmtId="0" fontId="122" fillId="0" borderId="0" xfId="0" applyFont="1" applyAlignment="1">
      <alignment horizontal="center" vertical="center" wrapText="1"/>
    </xf>
    <xf numFmtId="168" fontId="51" fillId="0" borderId="0" xfId="0" applyNumberFormat="1" applyFont="1" applyFill="1" applyBorder="1" applyAlignment="1" applyProtection="1">
      <alignment horizontal="center" vertical="center"/>
    </xf>
    <xf numFmtId="0" fontId="163" fillId="0" borderId="0" xfId="16" applyFont="1" applyFill="1" applyBorder="1" applyAlignment="1">
      <alignment horizontal="center" vertical="center"/>
    </xf>
    <xf numFmtId="0" fontId="138" fillId="5" borderId="0" xfId="16" applyFont="1" applyFill="1" applyBorder="1" applyAlignment="1">
      <alignment horizontal="center" vertical="center"/>
    </xf>
    <xf numFmtId="0" fontId="164" fillId="6" borderId="8" xfId="0" applyFont="1" applyFill="1" applyBorder="1" applyAlignment="1">
      <alignment vertical="center"/>
    </xf>
    <xf numFmtId="2" fontId="165" fillId="6" borderId="0" xfId="0" applyNumberFormat="1" applyFont="1" applyFill="1" applyBorder="1" applyAlignment="1">
      <alignment vertical="center"/>
    </xf>
    <xf numFmtId="2" fontId="165" fillId="6" borderId="0" xfId="16" applyNumberFormat="1" applyFont="1" applyFill="1" applyBorder="1" applyAlignment="1">
      <alignment vertical="center"/>
    </xf>
    <xf numFmtId="1" fontId="135" fillId="0" borderId="0" xfId="0" applyNumberFormat="1" applyFont="1" applyFill="1" applyAlignment="1">
      <alignment horizontal="left" vertical="center"/>
    </xf>
    <xf numFmtId="0" fontId="165" fillId="6" borderId="8" xfId="0" applyFont="1" applyFill="1" applyBorder="1" applyAlignment="1">
      <alignment vertical="center"/>
    </xf>
    <xf numFmtId="0" fontId="53" fillId="0" borderId="0" xfId="0" applyFont="1" applyBorder="1" applyAlignment="1" applyProtection="1">
      <alignment horizontal="center" vertical="center"/>
    </xf>
    <xf numFmtId="0" fontId="52" fillId="0" borderId="0" xfId="14" applyFont="1" applyBorder="1" applyAlignment="1">
      <alignment vertical="center" wrapText="1"/>
    </xf>
    <xf numFmtId="0" fontId="157" fillId="0" borderId="0" xfId="0" applyFont="1"/>
    <xf numFmtId="0" fontId="154" fillId="0" borderId="0" xfId="14" applyFont="1" applyAlignment="1">
      <alignment horizontal="center" vertical="center"/>
    </xf>
    <xf numFmtId="0" fontId="137" fillId="0" borderId="0" xfId="0" applyFont="1" applyBorder="1" applyAlignment="1" applyProtection="1">
      <alignment vertical="center"/>
    </xf>
    <xf numFmtId="0" fontId="166" fillId="0" borderId="0" xfId="0" applyFont="1" applyBorder="1" applyAlignment="1" applyProtection="1">
      <alignment vertical="center"/>
    </xf>
    <xf numFmtId="0" fontId="121" fillId="0" borderId="0" xfId="1" applyNumberFormat="1" applyFont="1" applyFill="1" applyBorder="1" applyAlignment="1" applyProtection="1"/>
    <xf numFmtId="0" fontId="166" fillId="0" borderId="0" xfId="0" applyFont="1" applyBorder="1"/>
    <xf numFmtId="0" fontId="52" fillId="0" borderId="54" xfId="14" applyFont="1" applyBorder="1" applyAlignment="1">
      <alignment vertical="center"/>
    </xf>
    <xf numFmtId="0" fontId="52" fillId="0" borderId="55" xfId="14" applyFont="1" applyBorder="1" applyAlignment="1">
      <alignment vertical="center"/>
    </xf>
    <xf numFmtId="0" fontId="52" fillId="0" borderId="56" xfId="14" applyFont="1" applyBorder="1" applyAlignment="1">
      <alignment vertical="center"/>
    </xf>
    <xf numFmtId="0" fontId="52" fillId="0" borderId="54" xfId="0" applyFont="1" applyBorder="1" applyAlignment="1" applyProtection="1">
      <alignment vertical="center"/>
    </xf>
    <xf numFmtId="0" fontId="52" fillId="0" borderId="55" xfId="0" applyFont="1" applyBorder="1" applyAlignment="1" applyProtection="1">
      <alignment vertical="center"/>
    </xf>
    <xf numFmtId="0" fontId="52" fillId="0" borderId="55" xfId="0" applyFont="1" applyBorder="1" applyAlignment="1">
      <alignment vertical="center"/>
    </xf>
    <xf numFmtId="0" fontId="160" fillId="0" borderId="55" xfId="0" applyFont="1" applyBorder="1" applyAlignment="1" applyProtection="1">
      <alignment vertical="center"/>
    </xf>
    <xf numFmtId="0" fontId="160" fillId="0" borderId="56" xfId="0" applyFont="1" applyBorder="1" applyAlignment="1" applyProtection="1">
      <alignment vertical="center"/>
    </xf>
    <xf numFmtId="0" fontId="39" fillId="20" borderId="0" xfId="21" applyFont="1" applyFill="1" applyAlignment="1">
      <alignment vertical="center"/>
    </xf>
    <xf numFmtId="0" fontId="41" fillId="20" borderId="0" xfId="21" applyFont="1" applyFill="1" applyAlignment="1" applyProtection="1">
      <alignment vertical="center"/>
      <protection hidden="1"/>
    </xf>
    <xf numFmtId="0" fontId="168" fillId="20" borderId="0" xfId="21" applyFont="1" applyFill="1" applyAlignment="1" applyProtection="1">
      <alignment vertical="center"/>
      <protection hidden="1"/>
    </xf>
    <xf numFmtId="0" fontId="169" fillId="20" borderId="0" xfId="21" applyFont="1" applyFill="1" applyAlignment="1" applyProtection="1">
      <alignment vertical="center"/>
      <protection hidden="1"/>
    </xf>
    <xf numFmtId="0" fontId="60" fillId="46" borderId="0" xfId="21" applyFont="1" applyFill="1" applyAlignment="1" applyProtection="1">
      <alignment horizontal="center" vertical="center"/>
      <protection hidden="1"/>
    </xf>
    <xf numFmtId="0" fontId="67" fillId="20" borderId="0" xfId="21" applyFont="1" applyFill="1" applyAlignment="1">
      <alignment vertical="center"/>
    </xf>
    <xf numFmtId="0" fontId="67" fillId="20" borderId="0" xfId="21" applyFont="1" applyFill="1" applyAlignment="1">
      <alignment horizontal="center" vertical="center"/>
    </xf>
    <xf numFmtId="0" fontId="69" fillId="20" borderId="0" xfId="21" applyFont="1" applyFill="1" applyAlignment="1">
      <alignment vertical="center"/>
    </xf>
    <xf numFmtId="169" fontId="71" fillId="47" borderId="90" xfId="0" applyNumberFormat="1" applyFont="1" applyFill="1" applyBorder="1" applyAlignment="1" applyProtection="1">
      <alignment horizontal="center" vertical="center"/>
      <protection locked="0"/>
    </xf>
    <xf numFmtId="193" fontId="72" fillId="48" borderId="91" xfId="21" applyNumberFormat="1" applyFont="1" applyFill="1" applyBorder="1" applyAlignment="1">
      <alignment horizontal="center" vertical="center"/>
    </xf>
    <xf numFmtId="0" fontId="73" fillId="20" borderId="0" xfId="21" applyFont="1" applyFill="1" applyAlignment="1">
      <alignment horizontal="right" vertical="center"/>
    </xf>
    <xf numFmtId="0" fontId="42" fillId="20" borderId="0" xfId="21" applyFont="1" applyFill="1" applyAlignment="1">
      <alignment horizontal="center" vertical="center"/>
    </xf>
    <xf numFmtId="0" fontId="74" fillId="20" borderId="0" xfId="0" applyFont="1" applyFill="1" applyAlignment="1">
      <alignment horizontal="left" vertical="center"/>
    </xf>
    <xf numFmtId="0" fontId="75" fillId="20" borderId="0" xfId="0" applyFont="1" applyFill="1" applyAlignment="1">
      <alignment horizontal="left" vertical="center"/>
    </xf>
    <xf numFmtId="0" fontId="76" fillId="20" borderId="0" xfId="0" applyFont="1" applyFill="1" applyAlignment="1">
      <alignment horizontal="left" vertical="center"/>
    </xf>
    <xf numFmtId="0" fontId="77" fillId="20" borderId="0" xfId="0" applyFont="1" applyFill="1" applyAlignment="1">
      <alignment horizontal="left" vertical="center"/>
    </xf>
    <xf numFmtId="0" fontId="78" fillId="20" borderId="0" xfId="0" applyFont="1" applyFill="1" applyAlignment="1">
      <alignment horizontal="left" vertical="center"/>
    </xf>
    <xf numFmtId="0" fontId="79" fillId="20" borderId="0" xfId="0" applyFont="1" applyFill="1" applyAlignment="1">
      <alignment horizontal="left" vertical="center"/>
    </xf>
    <xf numFmtId="0" fontId="80" fillId="20" borderId="0" xfId="0" applyFont="1" applyFill="1" applyAlignment="1">
      <alignment horizontal="left" vertical="center"/>
    </xf>
    <xf numFmtId="0" fontId="81" fillId="20" borderId="0" xfId="0" applyFont="1" applyFill="1" applyAlignment="1">
      <alignment horizontal="left" vertical="center"/>
    </xf>
    <xf numFmtId="0" fontId="82" fillId="20" borderId="0" xfId="0" applyFont="1" applyFill="1" applyAlignment="1">
      <alignment horizontal="left" vertical="center"/>
    </xf>
    <xf numFmtId="0" fontId="171" fillId="20" borderId="0" xfId="21" applyFont="1" applyFill="1" applyAlignment="1" applyProtection="1">
      <alignment horizontal="left" vertical="center"/>
      <protection hidden="1"/>
    </xf>
    <xf numFmtId="0" fontId="172" fillId="20" borderId="0" xfId="21" applyFont="1" applyFill="1" applyProtection="1">
      <protection hidden="1"/>
    </xf>
    <xf numFmtId="0" fontId="67" fillId="20" borderId="0" xfId="29" applyFont="1" applyFill="1" applyAlignment="1">
      <alignment vertical="center"/>
    </xf>
    <xf numFmtId="0" fontId="170" fillId="20" borderId="0" xfId="29" applyFont="1" applyFill="1" applyAlignment="1">
      <alignment vertical="center"/>
    </xf>
    <xf numFmtId="0" fontId="171" fillId="20" borderId="0" xfId="21" applyFont="1" applyFill="1" applyAlignment="1" applyProtection="1">
      <alignment vertical="center"/>
      <protection hidden="1"/>
    </xf>
    <xf numFmtId="0" fontId="1" fillId="20" borderId="0" xfId="29" applyFont="1" applyFill="1"/>
    <xf numFmtId="0" fontId="171" fillId="20" borderId="0" xfId="0" applyFont="1" applyFill="1" applyAlignment="1">
      <alignment horizontal="left" vertical="center"/>
    </xf>
    <xf numFmtId="0" fontId="105" fillId="20" borderId="0" xfId="21" applyFont="1" applyFill="1" applyAlignment="1">
      <alignment horizontal="center" vertical="center"/>
    </xf>
    <xf numFmtId="0" fontId="173" fillId="20" borderId="0" xfId="0" applyFont="1" applyFill="1" applyAlignment="1">
      <alignment horizontal="left" vertical="top"/>
    </xf>
    <xf numFmtId="0" fontId="3" fillId="18" borderId="0" xfId="21" applyFill="1"/>
    <xf numFmtId="0" fontId="174" fillId="18" borderId="0" xfId="21" applyFont="1" applyFill="1"/>
    <xf numFmtId="0" fontId="65" fillId="18" borderId="0" xfId="21" applyFont="1" applyFill="1"/>
    <xf numFmtId="0" fontId="175" fillId="18" borderId="0" xfId="24" applyFont="1" applyFill="1" applyAlignment="1">
      <alignment horizontal="right" vertical="center"/>
    </xf>
    <xf numFmtId="0" fontId="65" fillId="18" borderId="0" xfId="24" applyFont="1" applyFill="1" applyAlignment="1">
      <alignment horizontal="right" vertical="center"/>
    </xf>
    <xf numFmtId="0" fontId="65" fillId="18" borderId="0" xfId="21" applyFont="1" applyFill="1" applyAlignment="1">
      <alignment vertical="center"/>
    </xf>
    <xf numFmtId="0" fontId="35" fillId="20" borderId="0" xfId="29" applyFill="1"/>
    <xf numFmtId="0" fontId="62" fillId="18" borderId="0" xfId="28" applyFont="1" applyFill="1" applyAlignment="1" applyProtection="1">
      <alignment vertical="center"/>
      <protection hidden="1"/>
    </xf>
    <xf numFmtId="0" fontId="176" fillId="20" borderId="0" xfId="21" applyFont="1" applyFill="1" applyAlignment="1">
      <alignment vertical="center"/>
    </xf>
    <xf numFmtId="0" fontId="177" fillId="46" borderId="0" xfId="21" applyFont="1" applyFill="1" applyAlignment="1" applyProtection="1">
      <alignment vertical="center"/>
      <protection hidden="1"/>
    </xf>
    <xf numFmtId="0" fontId="178" fillId="19" borderId="0" xfId="28" applyFont="1" applyFill="1" applyAlignment="1">
      <alignment vertical="center"/>
    </xf>
    <xf numFmtId="0" fontId="39" fillId="23" borderId="0" xfId="21" applyFont="1" applyFill="1" applyAlignment="1">
      <alignment vertical="center"/>
    </xf>
    <xf numFmtId="0" fontId="167" fillId="23" borderId="0" xfId="28" applyFont="1" applyFill="1" applyAlignment="1">
      <alignment vertical="center"/>
    </xf>
    <xf numFmtId="0" fontId="179" fillId="23" borderId="0" xfId="21" applyFont="1" applyFill="1" applyAlignment="1">
      <alignment vertical="center"/>
    </xf>
    <xf numFmtId="0" fontId="180" fillId="23" borderId="0" xfId="21" applyFont="1" applyFill="1"/>
    <xf numFmtId="0" fontId="181" fillId="20" borderId="0" xfId="21" applyFont="1" applyFill="1" applyAlignment="1">
      <alignment vertical="center"/>
    </xf>
    <xf numFmtId="0" fontId="179" fillId="20" borderId="0" xfId="21" applyFont="1" applyFill="1" applyAlignment="1">
      <alignment vertical="center"/>
    </xf>
    <xf numFmtId="0" fontId="180" fillId="20" borderId="0" xfId="21" applyFont="1" applyFill="1"/>
    <xf numFmtId="0" fontId="3" fillId="23" borderId="0" xfId="21" applyFill="1"/>
    <xf numFmtId="0" fontId="181" fillId="20" borderId="0" xfId="21" applyFont="1" applyFill="1"/>
    <xf numFmtId="0" fontId="178" fillId="19" borderId="0" xfId="28" applyFont="1" applyFill="1" applyAlignment="1" applyProtection="1">
      <alignment vertical="center"/>
    </xf>
    <xf numFmtId="0" fontId="167" fillId="23" borderId="0" xfId="28" applyFont="1" applyFill="1" applyAlignment="1" applyProtection="1">
      <alignment vertical="center"/>
    </xf>
    <xf numFmtId="0" fontId="177" fillId="46" borderId="0" xfId="21" applyFont="1" applyFill="1" applyAlignment="1" applyProtection="1">
      <alignment horizontal="center" vertical="center"/>
      <protection hidden="1"/>
    </xf>
    <xf numFmtId="0" fontId="182" fillId="19" borderId="0" xfId="32" applyFont="1" applyFill="1" applyAlignment="1">
      <alignment vertical="center"/>
    </xf>
    <xf numFmtId="0" fontId="61" fillId="23" borderId="0" xfId="32" applyFont="1" applyFill="1" applyAlignment="1">
      <alignment vertical="center"/>
    </xf>
    <xf numFmtId="0" fontId="171" fillId="20" borderId="0" xfId="21" applyFont="1" applyFill="1" applyAlignment="1">
      <alignment vertical="center"/>
    </xf>
    <xf numFmtId="0" fontId="177" fillId="46" borderId="0" xfId="0" applyFont="1" applyFill="1" applyAlignment="1">
      <alignment horizontal="center" vertical="center"/>
    </xf>
    <xf numFmtId="0" fontId="184" fillId="19" borderId="0" xfId="33" applyFont="1" applyFill="1" applyBorder="1" applyAlignment="1">
      <alignment horizontal="left" vertical="center"/>
    </xf>
    <xf numFmtId="0" fontId="65" fillId="23" borderId="0" xfId="24" applyFont="1" applyFill="1" applyAlignment="1">
      <alignment horizontal="left" vertical="center"/>
    </xf>
    <xf numFmtId="0" fontId="3" fillId="20" borderId="0" xfId="21" applyFill="1"/>
    <xf numFmtId="0" fontId="174" fillId="20" borderId="0" xfId="21" applyFont="1" applyFill="1"/>
    <xf numFmtId="0" fontId="65" fillId="20" borderId="0" xfId="21" applyFont="1" applyFill="1"/>
    <xf numFmtId="0" fontId="52" fillId="20" borderId="0" xfId="21" applyFont="1" applyFill="1" applyAlignment="1">
      <alignment vertical="center"/>
    </xf>
    <xf numFmtId="0" fontId="65" fillId="23" borderId="0" xfId="24" applyFont="1" applyFill="1" applyAlignment="1">
      <alignment horizontal="right" vertical="center"/>
    </xf>
    <xf numFmtId="0" fontId="175" fillId="23" borderId="0" xfId="21" applyFont="1" applyFill="1"/>
    <xf numFmtId="0" fontId="65" fillId="20" borderId="0" xfId="24" applyFont="1" applyFill="1" applyAlignment="1">
      <alignment horizontal="left" vertical="center"/>
    </xf>
    <xf numFmtId="0" fontId="175" fillId="23" borderId="0" xfId="0" applyFont="1" applyFill="1"/>
    <xf numFmtId="0" fontId="65" fillId="23" borderId="0" xfId="21" applyFont="1" applyFill="1"/>
    <xf numFmtId="0" fontId="177" fillId="23" borderId="0" xfId="29" applyFont="1" applyFill="1" applyAlignment="1">
      <alignment horizontal="center" vertical="center"/>
    </xf>
    <xf numFmtId="0" fontId="63" fillId="20" borderId="0" xfId="21" applyFont="1" applyFill="1" applyAlignment="1">
      <alignment vertical="center"/>
    </xf>
    <xf numFmtId="0" fontId="63" fillId="20" borderId="0" xfId="21" applyFont="1" applyFill="1" applyProtection="1">
      <protection hidden="1"/>
    </xf>
    <xf numFmtId="0" fontId="64" fillId="20" borderId="0" xfId="21" applyFont="1" applyFill="1" applyAlignment="1">
      <alignment vertical="center"/>
    </xf>
    <xf numFmtId="0" fontId="37" fillId="20" borderId="0" xfId="21" applyFont="1" applyFill="1" applyAlignment="1">
      <alignment vertical="center"/>
    </xf>
    <xf numFmtId="0" fontId="65" fillId="20" borderId="0" xfId="21" applyFont="1" applyFill="1" applyAlignment="1">
      <alignment vertical="center"/>
    </xf>
    <xf numFmtId="0" fontId="41" fillId="20" borderId="0" xfId="21" applyFont="1" applyFill="1" applyAlignment="1">
      <alignment horizontal="center" vertical="center"/>
    </xf>
    <xf numFmtId="0" fontId="185" fillId="20" borderId="0" xfId="29" applyFont="1" applyFill="1"/>
    <xf numFmtId="0" fontId="19" fillId="51" borderId="62" xfId="18" applyFont="1" applyFill="1" applyBorder="1" applyAlignment="1">
      <alignment vertical="top"/>
    </xf>
    <xf numFmtId="0" fontId="22" fillId="51" borderId="63" xfId="18" applyFont="1" applyFill="1" applyBorder="1" applyAlignment="1">
      <alignment vertical="top"/>
    </xf>
    <xf numFmtId="0" fontId="22" fillId="51" borderId="64" xfId="18" applyFont="1" applyFill="1" applyBorder="1" applyAlignment="1">
      <alignment vertical="top"/>
    </xf>
    <xf numFmtId="0" fontId="19" fillId="51" borderId="65" xfId="18" applyFont="1" applyFill="1" applyBorder="1" applyAlignment="1">
      <alignment vertical="top"/>
    </xf>
    <xf numFmtId="0" fontId="22" fillId="51" borderId="0" xfId="18" applyFont="1" applyFill="1" applyBorder="1" applyAlignment="1">
      <alignment vertical="top"/>
    </xf>
    <xf numFmtId="0" fontId="19" fillId="51" borderId="67" xfId="18" applyFont="1" applyFill="1" applyBorder="1" applyAlignment="1">
      <alignment vertical="top"/>
    </xf>
    <xf numFmtId="0" fontId="22" fillId="51" borderId="68" xfId="18" applyFont="1" applyFill="1" applyBorder="1" applyAlignment="1">
      <alignment vertical="top"/>
    </xf>
    <xf numFmtId="0" fontId="22" fillId="51" borderId="66" xfId="18" applyFont="1" applyFill="1" applyBorder="1" applyAlignment="1">
      <alignment vertical="top"/>
    </xf>
    <xf numFmtId="0" fontId="22" fillId="51" borderId="66" xfId="18" applyFont="1" applyFill="1" applyBorder="1" applyAlignment="1">
      <alignment vertical="center"/>
    </xf>
    <xf numFmtId="0" fontId="22" fillId="51" borderId="69" xfId="18" applyFont="1" applyFill="1" applyBorder="1" applyAlignment="1">
      <alignment vertical="top"/>
    </xf>
    <xf numFmtId="0" fontId="26" fillId="18" borderId="0" xfId="18" applyFont="1" applyFill="1" applyBorder="1" applyAlignment="1">
      <alignment vertical="top" wrapText="1"/>
    </xf>
    <xf numFmtId="0" fontId="34" fillId="22" borderId="0" xfId="0" applyFont="1" applyFill="1" applyBorder="1" applyAlignment="1">
      <alignment horizontal="center" vertical="center"/>
    </xf>
    <xf numFmtId="0" fontId="18" fillId="52" borderId="0" xfId="0" applyFont="1" applyFill="1" applyBorder="1" applyAlignment="1">
      <alignment horizontal="left" vertical="center"/>
    </xf>
    <xf numFmtId="0" fontId="17" fillId="22" borderId="0" xfId="0" applyFont="1" applyFill="1" applyAlignment="1">
      <alignment horizontal="left" vertical="center"/>
    </xf>
    <xf numFmtId="0" fontId="26" fillId="18" borderId="0" xfId="18" applyFont="1" applyFill="1" applyBorder="1" applyAlignment="1">
      <alignment vertical="top"/>
    </xf>
    <xf numFmtId="0" fontId="115" fillId="52" borderId="0" xfId="0" applyFont="1" applyFill="1" applyBorder="1" applyAlignment="1">
      <alignment horizontal="left" vertical="center"/>
    </xf>
    <xf numFmtId="0" fontId="23" fillId="18" borderId="0" xfId="18" applyFont="1" applyFill="1" applyBorder="1" applyAlignment="1">
      <alignment vertical="top"/>
    </xf>
    <xf numFmtId="0" fontId="23" fillId="18" borderId="0" xfId="18" applyFont="1" applyFill="1" applyBorder="1" applyAlignment="1">
      <alignment vertical="top" wrapText="1"/>
    </xf>
    <xf numFmtId="0" fontId="26" fillId="18" borderId="0" xfId="18" applyFont="1" applyFill="1" applyBorder="1" applyAlignment="1">
      <alignment horizontal="right" vertical="top"/>
    </xf>
    <xf numFmtId="0" fontId="9" fillId="18" borderId="0" xfId="0" applyFont="1" applyFill="1" applyBorder="1" applyAlignment="1" applyProtection="1">
      <alignment horizontal="left" vertical="center"/>
      <protection locked="0"/>
    </xf>
    <xf numFmtId="0" fontId="22" fillId="18" borderId="0" xfId="18" applyFont="1" applyFill="1" applyBorder="1" applyAlignment="1">
      <alignment vertical="top"/>
    </xf>
    <xf numFmtId="0" fontId="10" fillId="18" borderId="0" xfId="0" applyFont="1" applyFill="1" applyBorder="1" applyAlignment="1" applyProtection="1">
      <alignment horizontal="left" vertical="center"/>
      <protection locked="0"/>
    </xf>
    <xf numFmtId="0" fontId="10" fillId="18" borderId="0" xfId="0" applyFont="1" applyFill="1" applyBorder="1" applyAlignment="1" applyProtection="1">
      <alignment horizontal="right" vertical="center"/>
      <protection locked="0"/>
    </xf>
    <xf numFmtId="0" fontId="11" fillId="18" borderId="0" xfId="0" applyFont="1" applyFill="1" applyBorder="1" applyAlignment="1" applyProtection="1">
      <alignment horizontal="left" vertical="center"/>
      <protection locked="0"/>
    </xf>
    <xf numFmtId="0" fontId="14" fillId="18" borderId="0" xfId="0" applyFont="1" applyFill="1" applyBorder="1" applyAlignment="1" applyProtection="1">
      <alignment horizontal="left" vertical="center"/>
      <protection locked="0"/>
    </xf>
    <xf numFmtId="0" fontId="33" fillId="18" borderId="0" xfId="0" applyFont="1" applyFill="1" applyBorder="1" applyAlignment="1" applyProtection="1">
      <alignment horizontal="right" vertical="center"/>
      <protection locked="0"/>
    </xf>
    <xf numFmtId="0" fontId="22" fillId="18" borderId="0" xfId="18" applyFont="1" applyFill="1" applyBorder="1" applyAlignment="1">
      <alignment vertical="top" wrapText="1"/>
    </xf>
    <xf numFmtId="0" fontId="5" fillId="18" borderId="0" xfId="18" applyFont="1" applyFill="1" applyBorder="1" applyAlignment="1">
      <alignment vertical="top"/>
    </xf>
    <xf numFmtId="0" fontId="9" fillId="18" borderId="0" xfId="0" applyFont="1" applyFill="1" applyBorder="1" applyAlignment="1" applyProtection="1">
      <alignment horizontal="center" vertical="center"/>
      <protection locked="0"/>
    </xf>
    <xf numFmtId="0" fontId="22" fillId="18" borderId="0" xfId="18" applyFont="1" applyFill="1" applyAlignment="1">
      <alignment vertical="top"/>
    </xf>
    <xf numFmtId="0" fontId="12" fillId="21" borderId="0" xfId="0" applyFont="1" applyFill="1" applyBorder="1" applyAlignment="1" applyProtection="1">
      <alignment horizontal="center" vertical="center"/>
      <protection locked="0"/>
    </xf>
    <xf numFmtId="0" fontId="13" fillId="21" borderId="0" xfId="0" applyFont="1" applyFill="1" applyBorder="1" applyAlignment="1" applyProtection="1">
      <alignment horizontal="center" vertical="center"/>
      <protection locked="0"/>
    </xf>
    <xf numFmtId="0" fontId="15" fillId="18" borderId="0" xfId="0" applyFont="1" applyFill="1" applyBorder="1" applyAlignment="1" applyProtection="1">
      <alignment horizontal="right" vertical="center"/>
      <protection locked="0"/>
    </xf>
    <xf numFmtId="0" fontId="26" fillId="26" borderId="0" xfId="0" applyFont="1" applyFill="1" applyAlignment="1">
      <alignment horizontal="right" vertical="center"/>
    </xf>
    <xf numFmtId="0" fontId="26" fillId="26" borderId="0" xfId="0" applyFont="1" applyFill="1" applyAlignment="1">
      <alignment horizontal="left" vertical="center"/>
    </xf>
    <xf numFmtId="0" fontId="23" fillId="26" borderId="0" xfId="0" applyFont="1" applyFill="1" applyAlignment="1">
      <alignment horizontal="left" vertical="center"/>
    </xf>
    <xf numFmtId="0" fontId="23" fillId="26" borderId="0" xfId="18" applyFont="1" applyFill="1" applyBorder="1" applyAlignment="1">
      <alignment vertical="top" wrapText="1"/>
    </xf>
    <xf numFmtId="0" fontId="23" fillId="26" borderId="0" xfId="18" applyFont="1" applyFill="1" applyAlignment="1">
      <alignment vertical="top"/>
    </xf>
    <xf numFmtId="0" fontId="23" fillId="26" borderId="0" xfId="0" applyFont="1" applyFill="1" applyAlignment="1">
      <alignment horizontal="centerContinuous" vertical="center"/>
    </xf>
    <xf numFmtId="166" fontId="26" fillId="26" borderId="0" xfId="0" applyNumberFormat="1" applyFont="1" applyFill="1" applyAlignment="1">
      <alignment horizontal="left" vertical="center"/>
    </xf>
    <xf numFmtId="0" fontId="28" fillId="26" borderId="0" xfId="18" applyFont="1" applyFill="1" applyBorder="1" applyAlignment="1">
      <alignment vertical="top" wrapText="1"/>
    </xf>
    <xf numFmtId="0" fontId="21" fillId="26" borderId="70" xfId="0" applyFont="1" applyFill="1" applyBorder="1" applyAlignment="1">
      <alignment horizontal="centerContinuous" vertical="center"/>
    </xf>
    <xf numFmtId="0" fontId="26" fillId="23" borderId="0" xfId="17" applyFont="1" applyFill="1" applyAlignment="1">
      <alignment horizontal="left" vertical="center"/>
    </xf>
    <xf numFmtId="0" fontId="23" fillId="23" borderId="0" xfId="17" applyFont="1" applyFill="1" applyAlignment="1">
      <alignment vertical="center"/>
    </xf>
    <xf numFmtId="0" fontId="23" fillId="23" borderId="0" xfId="18" applyFont="1" applyFill="1" applyBorder="1" applyAlignment="1">
      <alignment horizontal="center" vertical="center" wrapText="1"/>
    </xf>
    <xf numFmtId="0" fontId="3" fillId="23" borderId="0" xfId="17" applyFill="1" applyAlignment="1">
      <alignment vertical="center"/>
    </xf>
    <xf numFmtId="0" fontId="24" fillId="23" borderId="0" xfId="18" applyFont="1" applyFill="1" applyBorder="1" applyAlignment="1">
      <alignment horizontal="center" vertical="center" wrapText="1"/>
    </xf>
    <xf numFmtId="0" fontId="30" fillId="23" borderId="0" xfId="6" applyFill="1" applyAlignment="1" applyProtection="1">
      <alignment horizontal="left" vertical="center"/>
    </xf>
    <xf numFmtId="0" fontId="30" fillId="23" borderId="0" xfId="6" applyFill="1" applyAlignment="1" applyProtection="1">
      <alignment vertical="center"/>
    </xf>
    <xf numFmtId="0" fontId="24" fillId="23" borderId="0" xfId="18" applyFont="1" applyFill="1" applyBorder="1" applyAlignment="1">
      <alignment horizontal="center" vertical="top" wrapText="1"/>
    </xf>
    <xf numFmtId="0" fontId="113" fillId="20" borderId="0" xfId="27" applyFont="1" applyFill="1" applyAlignment="1" applyProtection="1">
      <alignment horizontal="left" vertical="center"/>
    </xf>
    <xf numFmtId="0" fontId="23" fillId="18" borderId="0" xfId="18" applyFont="1" applyFill="1" applyBorder="1" applyAlignment="1">
      <alignment vertical="top" wrapText="1"/>
    </xf>
    <xf numFmtId="0" fontId="25" fillId="18" borderId="0" xfId="18" applyFont="1" applyFill="1" applyBorder="1" applyAlignment="1">
      <alignment vertical="top" wrapText="1"/>
    </xf>
    <xf numFmtId="0" fontId="26" fillId="26" borderId="0" xfId="18" applyFont="1" applyFill="1" applyBorder="1" applyAlignment="1">
      <alignment vertical="top" wrapText="1"/>
    </xf>
    <xf numFmtId="0" fontId="23" fillId="26" borderId="0" xfId="18" applyFont="1" applyFill="1" applyBorder="1" applyAlignment="1">
      <alignment vertical="top" wrapText="1"/>
    </xf>
    <xf numFmtId="0" fontId="26" fillId="18" borderId="0" xfId="18" applyFont="1" applyFill="1" applyBorder="1" applyAlignment="1">
      <alignment vertical="top" wrapText="1"/>
    </xf>
    <xf numFmtId="0" fontId="23" fillId="23" borderId="0" xfId="18" applyFont="1" applyFill="1" applyBorder="1" applyAlignment="1">
      <alignment horizontal="left" vertical="top" wrapText="1"/>
    </xf>
    <xf numFmtId="0" fontId="23" fillId="23" borderId="0" xfId="17" applyFont="1" applyFill="1" applyAlignment="1">
      <alignment horizontal="left" vertical="center" wrapText="1"/>
    </xf>
    <xf numFmtId="0" fontId="32" fillId="0" borderId="0" xfId="18" applyFont="1" applyAlignment="1">
      <alignment horizontal="center" vertical="top"/>
    </xf>
    <xf numFmtId="0" fontId="21" fillId="18" borderId="0" xfId="18" applyFont="1" applyFill="1" applyBorder="1" applyAlignment="1">
      <alignment horizontal="center" vertical="top" wrapText="1"/>
    </xf>
    <xf numFmtId="0" fontId="23" fillId="18" borderId="0" xfId="18" applyFont="1" applyFill="1" applyBorder="1" applyAlignment="1">
      <alignment vertical="top"/>
    </xf>
    <xf numFmtId="0" fontId="26" fillId="18" borderId="0" xfId="18" applyFont="1" applyFill="1" applyBorder="1" applyAlignment="1">
      <alignment vertical="top"/>
    </xf>
    <xf numFmtId="0" fontId="23" fillId="18" borderId="0" xfId="18" applyFont="1" applyFill="1" applyBorder="1" applyAlignment="1">
      <alignment vertical="center" wrapText="1"/>
    </xf>
    <xf numFmtId="0" fontId="19" fillId="51" borderId="65" xfId="18" applyFont="1" applyFill="1" applyBorder="1" applyAlignment="1">
      <alignment horizontal="left" vertical="top" wrapText="1"/>
    </xf>
    <xf numFmtId="0" fontId="19" fillId="51" borderId="0" xfId="18" applyFont="1" applyFill="1" applyBorder="1" applyAlignment="1">
      <alignment horizontal="left" vertical="top" wrapText="1"/>
    </xf>
    <xf numFmtId="0" fontId="27" fillId="18" borderId="0" xfId="18" applyFont="1" applyFill="1" applyBorder="1" applyAlignment="1">
      <alignment vertical="top" wrapText="1"/>
    </xf>
    <xf numFmtId="0" fontId="125" fillId="4" borderId="22" xfId="16" applyNumberFormat="1" applyFont="1" applyFill="1" applyBorder="1" applyAlignment="1">
      <alignment horizontal="center" vertical="center"/>
    </xf>
    <xf numFmtId="0" fontId="137" fillId="4" borderId="13" xfId="0" applyFont="1" applyFill="1" applyBorder="1" applyAlignment="1">
      <alignment horizontal="center" vertical="center"/>
    </xf>
    <xf numFmtId="0" fontId="138" fillId="0" borderId="0" xfId="16" applyNumberFormat="1" applyFont="1" applyFill="1" applyBorder="1" applyAlignment="1">
      <alignment vertical="center" wrapText="1"/>
    </xf>
    <xf numFmtId="178" fontId="46" fillId="0" borderId="3" xfId="16" applyNumberFormat="1" applyFont="1" applyFill="1" applyBorder="1" applyAlignment="1">
      <alignment horizontal="left" vertical="center"/>
    </xf>
    <xf numFmtId="0" fontId="139" fillId="0" borderId="0" xfId="16" applyNumberFormat="1" applyFont="1" applyFill="1" applyBorder="1" applyAlignment="1">
      <alignment vertical="center" wrapText="1"/>
    </xf>
    <xf numFmtId="0" fontId="142" fillId="0" borderId="0" xfId="16" applyFont="1" applyFill="1" applyBorder="1" applyAlignment="1">
      <alignment horizontal="center" vertical="center"/>
    </xf>
    <xf numFmtId="0" fontId="149" fillId="0" borderId="13" xfId="16" applyFont="1" applyFill="1" applyBorder="1" applyAlignment="1">
      <alignment horizontal="center" vertical="center"/>
    </xf>
    <xf numFmtId="0" fontId="128" fillId="0" borderId="13" xfId="16" applyNumberFormat="1" applyFont="1" applyFill="1" applyBorder="1" applyAlignment="1">
      <alignment horizontal="center" vertical="center" wrapText="1"/>
    </xf>
    <xf numFmtId="0" fontId="128" fillId="0" borderId="76" xfId="16" applyNumberFormat="1" applyFont="1" applyFill="1" applyBorder="1" applyAlignment="1">
      <alignment horizontal="center" vertical="center" wrapText="1"/>
    </xf>
    <xf numFmtId="0" fontId="133" fillId="0" borderId="8" xfId="16" applyFont="1" applyFill="1" applyBorder="1" applyAlignment="1">
      <alignment horizontal="center" vertical="center" wrapText="1"/>
    </xf>
    <xf numFmtId="0" fontId="117" fillId="14" borderId="11" xfId="16" applyFont="1" applyFill="1" applyBorder="1" applyAlignment="1">
      <alignment horizontal="center" vertical="center" wrapText="1"/>
    </xf>
    <xf numFmtId="0" fontId="51" fillId="0" borderId="21" xfId="0" applyFont="1" applyBorder="1" applyAlignment="1">
      <alignment horizontal="center" vertical="center"/>
    </xf>
    <xf numFmtId="167" fontId="45" fillId="0" borderId="78" xfId="0" applyNumberFormat="1" applyFont="1" applyBorder="1" applyAlignment="1">
      <alignment horizontal="center" vertical="center" wrapText="1"/>
    </xf>
    <xf numFmtId="0" fontId="131" fillId="0" borderId="9" xfId="16" applyNumberFormat="1" applyFont="1" applyFill="1" applyBorder="1" applyAlignment="1">
      <alignment horizontal="center" vertical="center" wrapText="1"/>
    </xf>
    <xf numFmtId="0" fontId="51" fillId="0" borderId="74" xfId="16" applyNumberFormat="1" applyFont="1" applyFill="1" applyBorder="1" applyAlignment="1">
      <alignment horizontal="center" vertical="center" wrapText="1"/>
    </xf>
    <xf numFmtId="178" fontId="48" fillId="0" borderId="6" xfId="16" applyNumberFormat="1" applyFont="1" applyFill="1" applyBorder="1" applyAlignment="1">
      <alignment horizontal="center" vertical="center"/>
    </xf>
    <xf numFmtId="0" fontId="150" fillId="14" borderId="75" xfId="16" applyFont="1" applyFill="1" applyBorder="1" applyAlignment="1">
      <alignment horizontal="center" vertical="center" wrapText="1"/>
    </xf>
    <xf numFmtId="0" fontId="128" fillId="0" borderId="39" xfId="0" applyNumberFormat="1" applyFont="1" applyFill="1" applyBorder="1" applyAlignment="1">
      <alignment horizontal="center" vertical="center" wrapText="1"/>
    </xf>
    <xf numFmtId="176" fontId="138" fillId="0" borderId="79" xfId="0" applyNumberFormat="1" applyFont="1" applyFill="1" applyBorder="1" applyAlignment="1">
      <alignment horizontal="center" vertical="center" wrapText="1"/>
    </xf>
    <xf numFmtId="0" fontId="116" fillId="0" borderId="50" xfId="0" applyFont="1" applyBorder="1" applyAlignment="1">
      <alignment horizontal="center" vertical="center" wrapText="1"/>
    </xf>
    <xf numFmtId="0" fontId="46" fillId="0" borderId="77" xfId="16" applyFont="1" applyFill="1" applyBorder="1" applyAlignment="1">
      <alignment horizontal="center" vertical="center"/>
    </xf>
    <xf numFmtId="0" fontId="116" fillId="0" borderId="0" xfId="0" applyFont="1" applyBorder="1" applyAlignment="1">
      <alignment horizontal="center" vertical="center" wrapText="1"/>
    </xf>
    <xf numFmtId="0" fontId="122" fillId="0" borderId="0" xfId="0" applyFont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/>
    </xf>
    <xf numFmtId="0" fontId="123" fillId="16" borderId="80" xfId="0" applyFont="1" applyFill="1" applyBorder="1" applyAlignment="1">
      <alignment horizontal="center" vertical="center"/>
    </xf>
    <xf numFmtId="0" fontId="57" fillId="0" borderId="81" xfId="0" applyFont="1" applyFill="1" applyBorder="1" applyAlignment="1">
      <alignment horizontal="center" vertical="center" wrapText="1"/>
    </xf>
    <xf numFmtId="0" fontId="51" fillId="0" borderId="81" xfId="0" applyFont="1" applyFill="1" applyBorder="1" applyAlignment="1">
      <alignment horizontal="center" vertical="center"/>
    </xf>
    <xf numFmtId="0" fontId="47" fillId="25" borderId="1" xfId="0" applyFont="1" applyFill="1" applyBorder="1" applyAlignment="1">
      <alignment horizontal="center" vertical="center" wrapText="1"/>
    </xf>
    <xf numFmtId="0" fontId="47" fillId="25" borderId="9" xfId="0" applyFont="1" applyFill="1" applyBorder="1" applyAlignment="1">
      <alignment horizontal="center" vertical="center" wrapText="1"/>
    </xf>
    <xf numFmtId="0" fontId="51" fillId="6" borderId="0" xfId="0" applyFont="1" applyFill="1" applyBorder="1" applyAlignment="1">
      <alignment horizontal="center" vertical="center"/>
    </xf>
    <xf numFmtId="0" fontId="51" fillId="6" borderId="13" xfId="0" applyFont="1" applyFill="1" applyBorder="1" applyAlignment="1">
      <alignment horizontal="center" vertical="center"/>
    </xf>
    <xf numFmtId="0" fontId="47" fillId="25" borderId="8" xfId="0" applyFont="1" applyFill="1" applyBorder="1" applyAlignment="1">
      <alignment horizontal="center" vertical="center" wrapText="1"/>
    </xf>
    <xf numFmtId="0" fontId="47" fillId="25" borderId="0" xfId="0" applyFont="1" applyFill="1" applyBorder="1" applyAlignment="1">
      <alignment horizontal="center" vertical="center" wrapText="1"/>
    </xf>
    <xf numFmtId="0" fontId="126" fillId="3" borderId="7" xfId="16" applyNumberFormat="1" applyFont="1" applyFill="1" applyBorder="1" applyAlignment="1">
      <alignment horizontal="center" vertical="center" wrapText="1"/>
    </xf>
    <xf numFmtId="0" fontId="128" fillId="0" borderId="13" xfId="16" applyNumberFormat="1" applyFont="1" applyFill="1" applyBorder="1" applyAlignment="1">
      <alignment horizontal="left" vertical="center" wrapText="1"/>
    </xf>
    <xf numFmtId="2" fontId="48" fillId="29" borderId="9" xfId="0" applyNumberFormat="1" applyFont="1" applyFill="1" applyBorder="1" applyAlignment="1" applyProtection="1">
      <alignment horizontal="center" vertical="center"/>
      <protection locked="0"/>
    </xf>
    <xf numFmtId="2" fontId="48" fillId="29" borderId="59" xfId="0" applyNumberFormat="1" applyFont="1" applyFill="1" applyBorder="1" applyAlignment="1" applyProtection="1">
      <alignment horizontal="center" vertical="center"/>
      <protection locked="0"/>
    </xf>
    <xf numFmtId="0" fontId="46" fillId="6" borderId="9" xfId="0" applyFont="1" applyFill="1" applyBorder="1" applyAlignment="1">
      <alignment horizontal="center" vertical="center" wrapText="1"/>
    </xf>
    <xf numFmtId="0" fontId="128" fillId="0" borderId="8" xfId="16" applyNumberFormat="1" applyFont="1" applyFill="1" applyBorder="1" applyAlignment="1">
      <alignment horizontal="center" vertical="center" wrapText="1"/>
    </xf>
    <xf numFmtId="0" fontId="128" fillId="0" borderId="0" xfId="16" applyNumberFormat="1" applyFont="1" applyFill="1" applyBorder="1" applyAlignment="1">
      <alignment horizontal="center" vertical="center" wrapText="1"/>
    </xf>
    <xf numFmtId="0" fontId="128" fillId="0" borderId="84" xfId="16" applyNumberFormat="1" applyFont="1" applyFill="1" applyBorder="1" applyAlignment="1">
      <alignment horizontal="center" vertical="center" wrapText="1"/>
    </xf>
    <xf numFmtId="0" fontId="128" fillId="0" borderId="85" xfId="16" applyNumberFormat="1" applyFont="1" applyFill="1" applyBorder="1" applyAlignment="1">
      <alignment horizontal="center" vertical="center" wrapText="1"/>
    </xf>
    <xf numFmtId="0" fontId="121" fillId="15" borderId="0" xfId="1" applyNumberFormat="1" applyFont="1" applyFill="1" applyBorder="1" applyAlignment="1" applyProtection="1">
      <alignment horizontal="center" vertical="center" wrapText="1"/>
    </xf>
    <xf numFmtId="0" fontId="121" fillId="15" borderId="13" xfId="1" applyNumberFormat="1" applyFont="1" applyFill="1" applyBorder="1" applyAlignment="1" applyProtection="1">
      <alignment horizontal="center" vertical="center" wrapText="1"/>
    </xf>
    <xf numFmtId="0" fontId="131" fillId="0" borderId="11" xfId="16" applyNumberFormat="1" applyFont="1" applyFill="1" applyBorder="1" applyAlignment="1">
      <alignment horizontal="center" vertical="center" wrapText="1"/>
    </xf>
    <xf numFmtId="0" fontId="138" fillId="0" borderId="0" xfId="16" applyNumberFormat="1" applyFont="1" applyFill="1" applyBorder="1" applyAlignment="1">
      <alignment horizontal="left" vertical="center" wrapText="1"/>
    </xf>
    <xf numFmtId="0" fontId="138" fillId="0" borderId="13" xfId="16" applyNumberFormat="1" applyFont="1" applyFill="1" applyBorder="1" applyAlignment="1">
      <alignment horizontal="left" vertical="center" wrapText="1"/>
    </xf>
    <xf numFmtId="0" fontId="139" fillId="0" borderId="0" xfId="16" applyNumberFormat="1" applyFont="1" applyFill="1" applyBorder="1" applyAlignment="1">
      <alignment horizontal="left" vertical="center" wrapText="1"/>
    </xf>
    <xf numFmtId="0" fontId="139" fillId="0" borderId="13" xfId="16" applyNumberFormat="1" applyFont="1" applyFill="1" applyBorder="1" applyAlignment="1">
      <alignment horizontal="left" vertical="center" wrapText="1"/>
    </xf>
    <xf numFmtId="0" fontId="123" fillId="16" borderId="61" xfId="0" applyFont="1" applyFill="1" applyBorder="1" applyAlignment="1">
      <alignment horizontal="center" vertical="center"/>
    </xf>
    <xf numFmtId="0" fontId="123" fillId="16" borderId="27" xfId="0" applyFont="1" applyFill="1" applyBorder="1" applyAlignment="1">
      <alignment horizontal="center" vertical="center"/>
    </xf>
    <xf numFmtId="0" fontId="123" fillId="16" borderId="28" xfId="0" applyFont="1" applyFill="1" applyBorder="1" applyAlignment="1">
      <alignment horizontal="center" vertical="center"/>
    </xf>
    <xf numFmtId="0" fontId="53" fillId="0" borderId="1" xfId="16" applyFont="1" applyFill="1" applyBorder="1" applyAlignment="1">
      <alignment horizontal="center" vertical="center"/>
    </xf>
    <xf numFmtId="0" fontId="53" fillId="0" borderId="9" xfId="16" applyFont="1" applyFill="1" applyBorder="1" applyAlignment="1">
      <alignment horizontal="center" vertical="center"/>
    </xf>
    <xf numFmtId="0" fontId="53" fillId="0" borderId="59" xfId="16" applyFont="1" applyFill="1" applyBorder="1" applyAlignment="1">
      <alignment horizontal="center" vertical="center"/>
    </xf>
    <xf numFmtId="0" fontId="138" fillId="0" borderId="23" xfId="16" applyNumberFormat="1" applyFont="1" applyFill="1" applyBorder="1" applyAlignment="1">
      <alignment vertical="center" wrapText="1"/>
    </xf>
    <xf numFmtId="0" fontId="138" fillId="0" borderId="11" xfId="16" applyNumberFormat="1" applyFont="1" applyFill="1" applyBorder="1" applyAlignment="1">
      <alignment horizontal="left" vertical="center" wrapText="1"/>
    </xf>
    <xf numFmtId="0" fontId="138" fillId="0" borderId="32" xfId="16" applyNumberFormat="1" applyFont="1" applyFill="1" applyBorder="1" applyAlignment="1">
      <alignment horizontal="left" vertical="center" wrapText="1"/>
    </xf>
    <xf numFmtId="0" fontId="133" fillId="0" borderId="0" xfId="0" applyNumberFormat="1" applyFont="1" applyFill="1" applyBorder="1" applyAlignment="1">
      <alignment horizontal="center" vertical="top"/>
    </xf>
    <xf numFmtId="0" fontId="133" fillId="0" borderId="13" xfId="0" applyNumberFormat="1" applyFont="1" applyFill="1" applyBorder="1" applyAlignment="1">
      <alignment horizontal="center" vertical="top"/>
    </xf>
    <xf numFmtId="0" fontId="133" fillId="0" borderId="11" xfId="0" applyNumberFormat="1" applyFont="1" applyFill="1" applyBorder="1" applyAlignment="1">
      <alignment horizontal="center" vertical="top"/>
    </xf>
    <xf numFmtId="0" fontId="133" fillId="0" borderId="32" xfId="0" applyNumberFormat="1" applyFont="1" applyFill="1" applyBorder="1" applyAlignment="1">
      <alignment horizontal="center" vertical="top"/>
    </xf>
    <xf numFmtId="0" fontId="123" fillId="16" borderId="1" xfId="0" applyFont="1" applyFill="1" applyBorder="1" applyAlignment="1">
      <alignment horizontal="center" vertical="center"/>
    </xf>
    <xf numFmtId="0" fontId="123" fillId="16" borderId="9" xfId="0" applyFont="1" applyFill="1" applyBorder="1" applyAlignment="1">
      <alignment horizontal="center" vertical="center"/>
    </xf>
    <xf numFmtId="0" fontId="123" fillId="16" borderId="59" xfId="0" applyFont="1" applyFill="1" applyBorder="1" applyAlignment="1">
      <alignment horizontal="center" vertical="center"/>
    </xf>
    <xf numFmtId="0" fontId="138" fillId="0" borderId="11" xfId="16" applyNumberFormat="1" applyFont="1" applyFill="1" applyBorder="1" applyAlignment="1">
      <alignment vertical="center" wrapText="1"/>
    </xf>
    <xf numFmtId="0" fontId="138" fillId="0" borderId="83" xfId="16" applyNumberFormat="1" applyFont="1" applyFill="1" applyBorder="1" applyAlignment="1">
      <alignment vertical="center" wrapText="1"/>
    </xf>
    <xf numFmtId="0" fontId="139" fillId="0" borderId="23" xfId="16" applyNumberFormat="1" applyFont="1" applyFill="1" applyBorder="1" applyAlignment="1">
      <alignment vertical="center" wrapText="1"/>
    </xf>
    <xf numFmtId="0" fontId="118" fillId="0" borderId="0" xfId="0" applyFont="1" applyAlignment="1">
      <alignment horizontal="center" vertical="center"/>
    </xf>
    <xf numFmtId="2" fontId="38" fillId="40" borderId="9" xfId="0" applyNumberFormat="1" applyFont="1" applyFill="1" applyBorder="1" applyAlignment="1" applyProtection="1">
      <alignment horizontal="center" vertical="center" wrapText="1"/>
      <protection locked="0"/>
    </xf>
    <xf numFmtId="2" fontId="38" fillId="40" borderId="59" xfId="0" applyNumberFormat="1" applyFont="1" applyFill="1" applyBorder="1" applyAlignment="1" applyProtection="1">
      <alignment horizontal="center" vertical="center" wrapText="1"/>
      <protection locked="0"/>
    </xf>
    <xf numFmtId="2" fontId="46" fillId="29" borderId="9" xfId="0" applyNumberFormat="1" applyFont="1" applyFill="1" applyBorder="1" applyAlignment="1" applyProtection="1">
      <alignment horizontal="center" vertical="center" wrapText="1"/>
      <protection locked="0"/>
    </xf>
    <xf numFmtId="2" fontId="46" fillId="29" borderId="59" xfId="0" applyNumberFormat="1" applyFont="1" applyFill="1" applyBorder="1" applyAlignment="1" applyProtection="1">
      <alignment horizontal="center" vertical="center" wrapText="1"/>
      <protection locked="0"/>
    </xf>
    <xf numFmtId="2" fontId="114" fillId="30" borderId="9" xfId="0" applyNumberFormat="1" applyFont="1" applyFill="1" applyBorder="1" applyAlignment="1" applyProtection="1">
      <alignment horizontal="center" vertical="center"/>
      <protection locked="0"/>
    </xf>
    <xf numFmtId="2" fontId="114" fillId="30" borderId="59" xfId="0" applyNumberFormat="1" applyFont="1" applyFill="1" applyBorder="1" applyAlignment="1" applyProtection="1">
      <alignment horizontal="center" vertical="center"/>
      <protection locked="0"/>
    </xf>
    <xf numFmtId="2" fontId="161" fillId="30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30" borderId="89" xfId="0" applyNumberFormat="1" applyFont="1" applyFill="1" applyBorder="1" applyAlignment="1" applyProtection="1">
      <alignment horizontal="center" vertical="center" wrapText="1"/>
      <protection locked="0"/>
    </xf>
    <xf numFmtId="2" fontId="46" fillId="29" borderId="9" xfId="0" applyNumberFormat="1" applyFont="1" applyFill="1" applyBorder="1" applyAlignment="1" applyProtection="1">
      <alignment horizontal="center" vertical="center"/>
      <protection locked="0"/>
    </xf>
    <xf numFmtId="2" fontId="46" fillId="29" borderId="59" xfId="0" applyNumberFormat="1" applyFont="1" applyFill="1" applyBorder="1" applyAlignment="1" applyProtection="1">
      <alignment horizontal="center" vertical="center"/>
      <protection locked="0"/>
    </xf>
    <xf numFmtId="2" fontId="51" fillId="29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29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31" borderId="9" xfId="0" applyNumberFormat="1" applyFont="1" applyFill="1" applyBorder="1" applyAlignment="1" applyProtection="1">
      <alignment horizontal="center" vertical="center"/>
      <protection locked="0"/>
    </xf>
    <xf numFmtId="2" fontId="114" fillId="31" borderId="59" xfId="0" applyNumberFormat="1" applyFont="1" applyFill="1" applyBorder="1" applyAlignment="1" applyProtection="1">
      <alignment horizontal="center" vertical="center"/>
      <protection locked="0"/>
    </xf>
    <xf numFmtId="2" fontId="161" fillId="31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31" borderId="89" xfId="0" applyNumberFormat="1" applyFont="1" applyFill="1" applyBorder="1" applyAlignment="1" applyProtection="1">
      <alignment horizontal="center" vertical="center" wrapText="1"/>
      <protection locked="0"/>
    </xf>
    <xf numFmtId="2" fontId="46" fillId="32" borderId="9" xfId="0" applyNumberFormat="1" applyFont="1" applyFill="1" applyBorder="1" applyAlignment="1" applyProtection="1">
      <alignment horizontal="center" vertical="center"/>
      <protection locked="0"/>
    </xf>
    <xf numFmtId="2" fontId="46" fillId="32" borderId="59" xfId="0" applyNumberFormat="1" applyFont="1" applyFill="1" applyBorder="1" applyAlignment="1" applyProtection="1">
      <alignment horizontal="center" vertical="center"/>
      <protection locked="0"/>
    </xf>
    <xf numFmtId="2" fontId="51" fillId="32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32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42" borderId="9" xfId="0" applyNumberFormat="1" applyFont="1" applyFill="1" applyBorder="1" applyAlignment="1" applyProtection="1">
      <alignment horizontal="center" vertical="center"/>
      <protection locked="0"/>
    </xf>
    <xf numFmtId="2" fontId="114" fillId="42" borderId="59" xfId="0" applyNumberFormat="1" applyFont="1" applyFill="1" applyBorder="1" applyAlignment="1" applyProtection="1">
      <alignment horizontal="center" vertical="center"/>
      <protection locked="0"/>
    </xf>
    <xf numFmtId="2" fontId="161" fillId="42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42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39" borderId="9" xfId="0" applyNumberFormat="1" applyFont="1" applyFill="1" applyBorder="1" applyAlignment="1" applyProtection="1">
      <alignment horizontal="center" vertical="center" wrapText="1"/>
      <protection locked="0"/>
    </xf>
    <xf numFmtId="2" fontId="114" fillId="39" borderId="59" xfId="0" applyNumberFormat="1" applyFont="1" applyFill="1" applyBorder="1" applyAlignment="1" applyProtection="1">
      <alignment horizontal="center" vertical="center" wrapText="1"/>
      <protection locked="0"/>
    </xf>
    <xf numFmtId="2" fontId="54" fillId="39" borderId="9" xfId="0" applyNumberFormat="1" applyFont="1" applyFill="1" applyBorder="1" applyAlignment="1" applyProtection="1">
      <alignment horizontal="center" vertical="center" wrapText="1"/>
      <protection locked="0"/>
    </xf>
    <xf numFmtId="2" fontId="54" fillId="39" borderId="59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Alignment="1">
      <alignment horizontal="center" vertical="center"/>
    </xf>
    <xf numFmtId="2" fontId="47" fillId="29" borderId="9" xfId="0" applyNumberFormat="1" applyFont="1" applyFill="1" applyBorder="1" applyAlignment="1" applyProtection="1">
      <alignment horizontal="center" vertical="center" wrapText="1"/>
      <protection locked="0"/>
    </xf>
    <xf numFmtId="2" fontId="47" fillId="29" borderId="59" xfId="0" applyNumberFormat="1" applyFont="1" applyFill="1" applyBorder="1" applyAlignment="1" applyProtection="1">
      <alignment horizontal="center" vertical="center" wrapText="1"/>
      <protection locked="0"/>
    </xf>
    <xf numFmtId="2" fontId="46" fillId="17" borderId="9" xfId="0" applyNumberFormat="1" applyFont="1" applyFill="1" applyBorder="1" applyAlignment="1" applyProtection="1">
      <alignment horizontal="center" vertical="center"/>
      <protection locked="0"/>
    </xf>
    <xf numFmtId="2" fontId="46" fillId="17" borderId="59" xfId="0" applyNumberFormat="1" applyFont="1" applyFill="1" applyBorder="1" applyAlignment="1" applyProtection="1">
      <alignment horizontal="center" vertical="center"/>
      <protection locked="0"/>
    </xf>
    <xf numFmtId="2" fontId="51" fillId="17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17" borderId="89" xfId="0" applyNumberFormat="1" applyFont="1" applyFill="1" applyBorder="1" applyAlignment="1" applyProtection="1">
      <alignment horizontal="center" vertical="center" wrapText="1"/>
      <protection locked="0"/>
    </xf>
    <xf numFmtId="2" fontId="46" fillId="38" borderId="9" xfId="0" applyNumberFormat="1" applyFont="1" applyFill="1" applyBorder="1" applyAlignment="1" applyProtection="1">
      <alignment horizontal="center" vertical="center"/>
      <protection locked="0"/>
    </xf>
    <xf numFmtId="2" fontId="46" fillId="38" borderId="59" xfId="0" applyNumberFormat="1" applyFont="1" applyFill="1" applyBorder="1" applyAlignment="1" applyProtection="1">
      <alignment horizontal="center" vertical="center"/>
      <protection locked="0"/>
    </xf>
    <xf numFmtId="2" fontId="46" fillId="36" borderId="9" xfId="0" applyNumberFormat="1" applyFont="1" applyFill="1" applyBorder="1" applyAlignment="1" applyProtection="1">
      <alignment horizontal="center" vertical="center"/>
      <protection locked="0"/>
    </xf>
    <xf numFmtId="2" fontId="46" fillId="36" borderId="59" xfId="0" applyNumberFormat="1" applyFont="1" applyFill="1" applyBorder="1" applyAlignment="1" applyProtection="1">
      <alignment horizontal="center" vertical="center"/>
      <protection locked="0"/>
    </xf>
    <xf numFmtId="2" fontId="51" fillId="36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36" borderId="89" xfId="0" applyNumberFormat="1" applyFont="1" applyFill="1" applyBorder="1" applyAlignment="1" applyProtection="1">
      <alignment horizontal="center" vertical="center" wrapText="1"/>
      <protection locked="0"/>
    </xf>
    <xf numFmtId="0" fontId="158" fillId="6" borderId="86" xfId="16" applyFont="1" applyFill="1" applyBorder="1" applyAlignment="1">
      <alignment horizontal="center" vertical="center" wrapText="1"/>
    </xf>
    <xf numFmtId="0" fontId="53" fillId="6" borderId="0" xfId="14" applyFont="1" applyFill="1" applyBorder="1" applyAlignment="1">
      <alignment horizontal="center" vertical="center" wrapText="1"/>
    </xf>
    <xf numFmtId="0" fontId="153" fillId="0" borderId="87" xfId="0" applyFont="1" applyBorder="1" applyAlignment="1" applyProtection="1">
      <alignment horizontal="center" vertical="center"/>
    </xf>
    <xf numFmtId="0" fontId="153" fillId="0" borderId="87" xfId="0" applyFont="1" applyBorder="1" applyAlignment="1" applyProtection="1">
      <alignment horizontal="center" vertical="center" wrapText="1"/>
    </xf>
    <xf numFmtId="0" fontId="118" fillId="0" borderId="86" xfId="0" applyFont="1" applyFill="1" applyBorder="1" applyAlignment="1">
      <alignment horizontal="center" vertical="center" wrapText="1"/>
    </xf>
    <xf numFmtId="2" fontId="5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38" fillId="5" borderId="0" xfId="16" applyFont="1" applyFill="1" applyBorder="1" applyAlignment="1">
      <alignment horizontal="center" vertical="center"/>
    </xf>
    <xf numFmtId="2" fontId="51" fillId="38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38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39" borderId="9" xfId="0" applyNumberFormat="1" applyFont="1" applyFill="1" applyBorder="1" applyAlignment="1" applyProtection="1">
      <alignment horizontal="center" vertical="center"/>
      <protection locked="0"/>
    </xf>
    <xf numFmtId="2" fontId="114" fillId="39" borderId="59" xfId="0" applyNumberFormat="1" applyFont="1" applyFill="1" applyBorder="1" applyAlignment="1" applyProtection="1">
      <alignment horizontal="center" vertical="center"/>
      <protection locked="0"/>
    </xf>
    <xf numFmtId="2" fontId="161" fillId="39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39" borderId="89" xfId="0" applyNumberFormat="1" applyFont="1" applyFill="1" applyBorder="1" applyAlignment="1" applyProtection="1">
      <alignment horizontal="center" vertical="center" wrapText="1"/>
      <protection locked="0"/>
    </xf>
    <xf numFmtId="2" fontId="46" fillId="33" borderId="9" xfId="0" applyNumberFormat="1" applyFont="1" applyFill="1" applyBorder="1" applyAlignment="1" applyProtection="1">
      <alignment horizontal="center" vertical="center"/>
      <protection locked="0"/>
    </xf>
    <xf numFmtId="2" fontId="46" fillId="33" borderId="59" xfId="0" applyNumberFormat="1" applyFont="1" applyFill="1" applyBorder="1" applyAlignment="1" applyProtection="1">
      <alignment horizontal="center" vertical="center"/>
      <protection locked="0"/>
    </xf>
    <xf numFmtId="2" fontId="51" fillId="33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33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34" borderId="9" xfId="0" applyNumberFormat="1" applyFont="1" applyFill="1" applyBorder="1" applyAlignment="1" applyProtection="1">
      <alignment horizontal="center" vertical="center"/>
      <protection locked="0"/>
    </xf>
    <xf numFmtId="2" fontId="114" fillId="34" borderId="59" xfId="0" applyNumberFormat="1" applyFont="1" applyFill="1" applyBorder="1" applyAlignment="1" applyProtection="1">
      <alignment horizontal="center" vertical="center"/>
      <protection locked="0"/>
    </xf>
    <xf numFmtId="2" fontId="161" fillId="34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34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35" borderId="9" xfId="0" applyNumberFormat="1" applyFont="1" applyFill="1" applyBorder="1" applyAlignment="1" applyProtection="1">
      <alignment horizontal="center" vertical="center"/>
      <protection locked="0"/>
    </xf>
    <xf numFmtId="2" fontId="114" fillId="35" borderId="59" xfId="0" applyNumberFormat="1" applyFont="1" applyFill="1" applyBorder="1" applyAlignment="1" applyProtection="1">
      <alignment horizontal="center" vertical="center"/>
      <protection locked="0"/>
    </xf>
    <xf numFmtId="2" fontId="161" fillId="35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35" borderId="89" xfId="0" applyNumberFormat="1" applyFont="1" applyFill="1" applyBorder="1" applyAlignment="1" applyProtection="1">
      <alignment horizontal="center" vertical="center" wrapText="1"/>
      <protection locked="0"/>
    </xf>
    <xf numFmtId="2" fontId="55" fillId="40" borderId="9" xfId="0" applyNumberFormat="1" applyFont="1" applyFill="1" applyBorder="1" applyAlignment="1" applyProtection="1">
      <alignment horizontal="center" vertical="center" wrapText="1"/>
      <protection locked="0"/>
    </xf>
    <xf numFmtId="2" fontId="55" fillId="40" borderId="59" xfId="0" applyNumberFormat="1" applyFont="1" applyFill="1" applyBorder="1" applyAlignment="1" applyProtection="1">
      <alignment horizontal="center" vertical="center" wrapText="1"/>
      <protection locked="0"/>
    </xf>
    <xf numFmtId="2" fontId="51" fillId="40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40" borderId="89" xfId="0" applyNumberFormat="1" applyFont="1" applyFill="1" applyBorder="1" applyAlignment="1" applyProtection="1">
      <alignment horizontal="center" vertical="center" wrapText="1"/>
      <protection locked="0"/>
    </xf>
    <xf numFmtId="0" fontId="129" fillId="5" borderId="3" xfId="16" applyFont="1" applyFill="1" applyBorder="1" applyAlignment="1" applyProtection="1">
      <alignment horizontal="center" vertical="center"/>
      <protection locked="0"/>
    </xf>
    <xf numFmtId="0" fontId="129" fillId="5" borderId="88" xfId="16" applyFont="1" applyFill="1" applyBorder="1" applyAlignment="1" applyProtection="1">
      <alignment horizontal="center" vertical="center" wrapText="1"/>
      <protection locked="0"/>
    </xf>
    <xf numFmtId="0" fontId="129" fillId="5" borderId="3" xfId="16" applyFont="1" applyFill="1" applyBorder="1" applyAlignment="1" applyProtection="1">
      <alignment horizontal="center" vertical="center" wrapText="1"/>
      <protection locked="0"/>
    </xf>
    <xf numFmtId="2" fontId="46" fillId="43" borderId="9" xfId="0" applyNumberFormat="1" applyFont="1" applyFill="1" applyBorder="1" applyAlignment="1" applyProtection="1">
      <alignment horizontal="center" vertical="center"/>
      <protection locked="0"/>
    </xf>
    <xf numFmtId="2" fontId="46" fillId="43" borderId="59" xfId="0" applyNumberFormat="1" applyFont="1" applyFill="1" applyBorder="1" applyAlignment="1" applyProtection="1">
      <alignment horizontal="center" vertical="center"/>
      <protection locked="0"/>
    </xf>
    <xf numFmtId="2" fontId="51" fillId="43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43" borderId="89" xfId="0" applyNumberFormat="1" applyFont="1" applyFill="1" applyBorder="1" applyAlignment="1" applyProtection="1">
      <alignment horizontal="center" vertical="center" wrapText="1"/>
      <protection locked="0"/>
    </xf>
    <xf numFmtId="2" fontId="46" fillId="37" borderId="9" xfId="0" applyNumberFormat="1" applyFont="1" applyFill="1" applyBorder="1" applyAlignment="1" applyProtection="1">
      <alignment horizontal="center" vertical="center"/>
      <protection locked="0"/>
    </xf>
    <xf numFmtId="2" fontId="46" fillId="37" borderId="59" xfId="0" applyNumberFormat="1" applyFont="1" applyFill="1" applyBorder="1" applyAlignment="1" applyProtection="1">
      <alignment horizontal="center" vertical="center"/>
      <protection locked="0"/>
    </xf>
    <xf numFmtId="2" fontId="51" fillId="37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37" borderId="89" xfId="0" applyNumberFormat="1" applyFont="1" applyFill="1" applyBorder="1" applyAlignment="1" applyProtection="1">
      <alignment horizontal="center" vertical="center" wrapText="1"/>
      <protection locked="0"/>
    </xf>
    <xf numFmtId="2" fontId="46" fillId="40" borderId="9" xfId="0" applyNumberFormat="1" applyFont="1" applyFill="1" applyBorder="1" applyAlignment="1" applyProtection="1">
      <alignment horizontal="center" vertical="center"/>
      <protection locked="0"/>
    </xf>
    <xf numFmtId="2" fontId="46" fillId="40" borderId="59" xfId="0" applyNumberFormat="1" applyFont="1" applyFill="1" applyBorder="1" applyAlignment="1" applyProtection="1">
      <alignment horizontal="center" vertical="center"/>
      <protection locked="0"/>
    </xf>
    <xf numFmtId="2" fontId="46" fillId="41" borderId="9" xfId="0" applyNumberFormat="1" applyFont="1" applyFill="1" applyBorder="1" applyAlignment="1" applyProtection="1">
      <alignment horizontal="center" vertical="center"/>
      <protection locked="0"/>
    </xf>
    <xf numFmtId="2" fontId="46" fillId="41" borderId="59" xfId="0" applyNumberFormat="1" applyFont="1" applyFill="1" applyBorder="1" applyAlignment="1" applyProtection="1">
      <alignment horizontal="center" vertical="center"/>
      <protection locked="0"/>
    </xf>
    <xf numFmtId="2" fontId="51" fillId="41" borderId="0" xfId="0" applyNumberFormat="1" applyFont="1" applyFill="1" applyBorder="1" applyAlignment="1" applyProtection="1">
      <alignment horizontal="center" vertical="center" wrapText="1"/>
      <protection locked="0"/>
    </xf>
    <xf numFmtId="2" fontId="51" fillId="41" borderId="89" xfId="0" applyNumberFormat="1" applyFont="1" applyFill="1" applyBorder="1" applyAlignment="1" applyProtection="1">
      <alignment horizontal="center" vertical="center" wrapText="1"/>
      <protection locked="0"/>
    </xf>
    <xf numFmtId="2" fontId="156" fillId="40" borderId="0" xfId="0" applyNumberFormat="1" applyFont="1" applyFill="1" applyBorder="1" applyAlignment="1" applyProtection="1">
      <alignment horizontal="center" vertical="center" wrapText="1"/>
      <protection locked="0"/>
    </xf>
    <xf numFmtId="2" fontId="156" fillId="40" borderId="89" xfId="0" applyNumberFormat="1" applyFont="1" applyFill="1" applyBorder="1" applyAlignment="1" applyProtection="1">
      <alignment horizontal="center" vertical="center" wrapText="1"/>
      <protection locked="0"/>
    </xf>
    <xf numFmtId="2" fontId="114" fillId="35" borderId="9" xfId="0" applyNumberFormat="1" applyFont="1" applyFill="1" applyBorder="1" applyAlignment="1" applyProtection="1">
      <alignment horizontal="center" vertical="center" wrapText="1"/>
      <protection locked="0"/>
    </xf>
    <xf numFmtId="2" fontId="114" fillId="35" borderId="59" xfId="0" applyNumberFormat="1" applyFont="1" applyFill="1" applyBorder="1" applyAlignment="1" applyProtection="1">
      <alignment horizontal="center" vertical="center" wrapText="1"/>
      <protection locked="0"/>
    </xf>
    <xf numFmtId="2" fontId="155" fillId="35" borderId="9" xfId="0" applyNumberFormat="1" applyFont="1" applyFill="1" applyBorder="1" applyAlignment="1" applyProtection="1">
      <alignment horizontal="center" vertical="center" wrapText="1"/>
      <protection locked="0"/>
    </xf>
    <xf numFmtId="2" fontId="155" fillId="35" borderId="59" xfId="0" applyNumberFormat="1" applyFont="1" applyFill="1" applyBorder="1" applyAlignment="1" applyProtection="1">
      <alignment horizontal="center" vertical="center" wrapText="1"/>
      <protection locked="0"/>
    </xf>
    <xf numFmtId="2" fontId="114" fillId="45" borderId="9" xfId="0" applyNumberFormat="1" applyFont="1" applyFill="1" applyBorder="1" applyAlignment="1" applyProtection="1">
      <alignment horizontal="center" vertical="center" wrapText="1"/>
      <protection locked="0"/>
    </xf>
    <xf numFmtId="2" fontId="114" fillId="45" borderId="59" xfId="0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0" applyFont="1" applyAlignment="1">
      <alignment horizontal="center" vertical="center" wrapText="1"/>
    </xf>
    <xf numFmtId="0" fontId="162" fillId="13" borderId="0" xfId="0" applyFont="1" applyFill="1" applyBorder="1" applyAlignment="1">
      <alignment horizontal="center" vertical="center" wrapText="1"/>
    </xf>
    <xf numFmtId="2" fontId="114" fillId="44" borderId="9" xfId="0" applyNumberFormat="1" applyFont="1" applyFill="1" applyBorder="1" applyAlignment="1" applyProtection="1">
      <alignment horizontal="center" vertical="center"/>
      <protection locked="0"/>
    </xf>
    <xf numFmtId="2" fontId="114" fillId="44" borderId="59" xfId="0" applyNumberFormat="1" applyFont="1" applyFill="1" applyBorder="1" applyAlignment="1" applyProtection="1">
      <alignment horizontal="center" vertical="center"/>
      <protection locked="0"/>
    </xf>
    <xf numFmtId="2" fontId="161" fillId="44" borderId="0" xfId="0" applyNumberFormat="1" applyFont="1" applyFill="1" applyBorder="1" applyAlignment="1" applyProtection="1">
      <alignment horizontal="center" vertical="center" wrapText="1"/>
      <protection locked="0"/>
    </xf>
    <xf numFmtId="2" fontId="161" fillId="44" borderId="89" xfId="0" applyNumberFormat="1" applyFont="1" applyFill="1" applyBorder="1" applyAlignment="1" applyProtection="1">
      <alignment horizontal="center" vertical="center" wrapText="1"/>
      <protection locked="0"/>
    </xf>
    <xf numFmtId="0" fontId="47" fillId="0" borderId="0" xfId="0" applyFont="1" applyAlignment="1">
      <alignment horizontal="center" vertical="center" wrapText="1"/>
    </xf>
  </cellXfs>
  <cellStyles count="35">
    <cellStyle name="Lien hypertexte" xfId="1" builtinId="8"/>
    <cellStyle name="Lien hypertexte 2" xfId="2" xr:uid="{00000000-0005-0000-0000-000001000000}"/>
    <cellStyle name="Lien hypertexte 2 2" xfId="33" xr:uid="{ED96961D-33C8-4773-8DE7-3DC73D1387AA}"/>
    <cellStyle name="Lien hypertexte 3" xfId="3" xr:uid="{00000000-0005-0000-0000-000002000000}"/>
    <cellStyle name="Lien hypertexte 3 2" xfId="22" xr:uid="{246A7B4E-1F25-47B1-8C15-75908E054593}"/>
    <cellStyle name="Lien hypertexte 3 2 2" xfId="28" xr:uid="{02278CA4-F96D-4AD3-986F-689EFAA14521}"/>
    <cellStyle name="Lien hypertexte 4" xfId="4" xr:uid="{00000000-0005-0000-0000-000003000000}"/>
    <cellStyle name="Lien hypertexte 5" xfId="5" xr:uid="{00000000-0005-0000-0000-000004000000}"/>
    <cellStyle name="Lien hypertexte 5 2" xfId="32" xr:uid="{1412C28B-725C-445E-BE7B-A94433D8CD7B}"/>
    <cellStyle name="Lien hypertexte_PG Positionnement 2009" xfId="6" xr:uid="{00000000-0005-0000-0000-000005000000}"/>
    <cellStyle name="Lien hypertexte_PG Positionnement 2009 2" xfId="27" xr:uid="{C0B665BC-5380-409E-850E-B3774DDE1EF9}"/>
    <cellStyle name="Milliers 2" xfId="7" xr:uid="{00000000-0005-0000-0000-000006000000}"/>
    <cellStyle name="Non d‚fini" xfId="8" xr:uid="{00000000-0005-0000-0000-000007000000}"/>
    <cellStyle name="Normal" xfId="0" builtinId="0"/>
    <cellStyle name="Normal 12" xfId="19" xr:uid="{C373E7A9-11D9-4D98-A873-AF9F3638B9FB}"/>
    <cellStyle name="Normal 2" xfId="9" xr:uid="{00000000-0005-0000-0000-000009000000}"/>
    <cellStyle name="Normal 2 2" xfId="10" xr:uid="{00000000-0005-0000-0000-00000A000000}"/>
    <cellStyle name="Normal 2 2 2" xfId="11" xr:uid="{00000000-0005-0000-0000-00000B000000}"/>
    <cellStyle name="Normal 2 2 2 2" xfId="21" xr:uid="{B520E626-03B6-4C85-9081-C1CFB6606DA3}"/>
    <cellStyle name="Normal 2 2 3" xfId="20" xr:uid="{93B9E41A-8646-413B-8B12-F9F3E99BF3F4}"/>
    <cellStyle name="Normal 2 3" xfId="30" xr:uid="{F9E7E950-3A6D-48B6-AF5A-242DDCED9A9A}"/>
    <cellStyle name="Normal 2 4" xfId="34" xr:uid="{4929CD81-CE74-4BA6-9FD6-DFD5F312E80B}"/>
    <cellStyle name="Normal 3" xfId="23" xr:uid="{F62EEDC8-3C90-4096-B905-139200255D42}"/>
    <cellStyle name="Normal 4" xfId="12" xr:uid="{00000000-0005-0000-0000-00000C000000}"/>
    <cellStyle name="Normal 4 3" xfId="13" xr:uid="{00000000-0005-0000-0000-00000D000000}"/>
    <cellStyle name="Normal 4 3 4" xfId="29" xr:uid="{43B3C992-2976-44A8-B31E-85AEBCF69238}"/>
    <cellStyle name="Normal 5 2" xfId="31" xr:uid="{AAEB71F8-F129-4107-9B0A-F46EAF56634C}"/>
    <cellStyle name="Normal_Base de données recettes (1)" xfId="14" xr:uid="{00000000-0005-0000-0000-00000E000000}"/>
    <cellStyle name="Normal_Comparer recettes 2009 OK 2 2" xfId="24" xr:uid="{D3C49C38-5E99-47D7-9463-5C09EDCAAE37}"/>
    <cellStyle name="Normal_EFECTIF1" xfId="15" xr:uid="{00000000-0005-0000-0000-000014000000}"/>
    <cellStyle name="Normal_Forum Marais 15 09 2001" xfId="16" xr:uid="{00000000-0005-0000-0000-000015000000}"/>
    <cellStyle name="Normal_Forum Marais 15 09 2001_Fiche technique C2 Mars 2008 " xfId="25" xr:uid="{355C8C18-00F7-479B-94CB-98AD4209A562}"/>
    <cellStyle name="Normal_Gantt 27 janvier" xfId="17" xr:uid="{00000000-0005-0000-0000-000016000000}"/>
    <cellStyle name="Normal_Gantt 27 janvier 2" xfId="26" xr:uid="{834D6FF1-2B16-4A39-B36A-07AB018C0B49}"/>
    <cellStyle name="Normal_space" xfId="18" xr:uid="{00000000-0005-0000-0000-00001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FDFDF"/>
      <rgbColor rgb="00000080"/>
      <rgbColor rgb="00FF00FF"/>
      <rgbColor rgb="00FFE57F"/>
      <rgbColor rgb="0000FFFF"/>
      <rgbColor rgb="00800080"/>
      <rgbColor rgb="00800000"/>
      <rgbColor rgb="00008080"/>
      <rgbColor rgb="000000FF"/>
      <rgbColor rgb="0000CCFF"/>
      <rgbColor rgb="00EFEFEF"/>
      <rgbColor rgb="00CCFFCC"/>
      <rgbColor rgb="00FFFF99"/>
      <rgbColor rgb="0099CCFF"/>
      <rgbColor rgb="00FF99CC"/>
      <rgbColor rgb="00CC99FF"/>
      <rgbColor rgb="00FFCC99"/>
      <rgbColor rgb="003366FF"/>
      <rgbColor rgb="0000EF00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141418</xdr:colOff>
      <xdr:row>72</xdr:row>
      <xdr:rowOff>41013</xdr:rowOff>
    </xdr:from>
    <xdr:to>
      <xdr:col>28</xdr:col>
      <xdr:colOff>139700</xdr:colOff>
      <xdr:row>75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6B88CD-DCF3-442A-8FB6-5B4986572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45618" y="40719113"/>
          <a:ext cx="1522282" cy="1711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28575</xdr:colOff>
      <xdr:row>2</xdr:row>
      <xdr:rowOff>85725</xdr:rowOff>
    </xdr:to>
    <xdr:pic>
      <xdr:nvPicPr>
        <xdr:cNvPr id="8231" name="Picture 1">
          <a:extLst>
            <a:ext uri="{FF2B5EF4-FFF2-40B4-BE49-F238E27FC236}">
              <a16:creationId xmlns:a16="http://schemas.microsoft.com/office/drawing/2014/main" id="{0FBAFE72-FBFF-4F6E-B511-40D21632A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0"/>
          <a:ext cx="71437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-downloads.com/remository/Download/Professionnels/Planification-et-gestion-de-projets/SPACE.html" TargetMode="External"/><Relationship Id="rId1" Type="http://schemas.openxmlformats.org/officeDocument/2006/relationships/hyperlink" Target="http://www.excel-downloads.com/forum/111720-space.html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CDAE-8F09-4B47-90F6-4E80DA7AC0E6}">
  <dimension ref="A1:AR144"/>
  <sheetViews>
    <sheetView tabSelected="1" zoomScale="75" zoomScaleNormal="75" workbookViewId="0">
      <selection activeCell="N9" sqref="N9"/>
    </sheetView>
  </sheetViews>
  <sheetFormatPr baseColWidth="10" defaultRowHeight="12.75"/>
  <cols>
    <col min="1" max="2" width="11.42578125" style="23"/>
    <col min="3" max="3" width="16" style="23" customWidth="1"/>
    <col min="4" max="18" width="11.42578125" style="23"/>
    <col min="19" max="19" width="16" style="23" customWidth="1"/>
    <col min="20" max="20" width="12.140625" style="23" customWidth="1"/>
    <col min="21" max="21" width="15.28515625" style="23" customWidth="1"/>
    <col min="22" max="22" width="11.42578125" style="23"/>
    <col min="23" max="23" width="14.140625" style="23" customWidth="1"/>
    <col min="24" max="16384" width="11.42578125" style="23"/>
  </cols>
  <sheetData>
    <row r="1" spans="1:44" ht="30" customHeight="1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17"/>
      <c r="M1" s="17"/>
      <c r="N1" s="17"/>
      <c r="O1" s="17"/>
      <c r="P1" s="17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</row>
    <row r="2" spans="1:44" ht="30" customHeight="1">
      <c r="A2" s="21"/>
      <c r="B2" s="24" t="s">
        <v>632</v>
      </c>
      <c r="C2" s="21"/>
      <c r="D2" s="21"/>
      <c r="E2" s="21"/>
      <c r="F2" s="21"/>
      <c r="G2" s="21"/>
      <c r="H2" s="21"/>
      <c r="I2" s="17"/>
      <c r="J2" s="21"/>
      <c r="K2" s="21"/>
      <c r="L2" s="17"/>
      <c r="M2" s="17"/>
      <c r="N2" s="17"/>
      <c r="O2" s="17"/>
      <c r="P2" s="17"/>
      <c r="Q2" s="22"/>
      <c r="R2" s="308" t="s">
        <v>774</v>
      </c>
      <c r="S2" s="307"/>
      <c r="T2" s="307"/>
      <c r="U2" s="307"/>
      <c r="V2" s="22"/>
      <c r="W2" s="22"/>
      <c r="X2" s="22"/>
      <c r="Y2" s="22"/>
      <c r="Z2" s="22"/>
      <c r="AA2" s="22"/>
      <c r="AB2" s="22"/>
      <c r="AC2" s="22"/>
    </row>
    <row r="3" spans="1:44" ht="30" customHeight="1">
      <c r="A3" s="21"/>
      <c r="B3" s="25" t="s">
        <v>633</v>
      </c>
      <c r="C3" s="26"/>
      <c r="D3" s="21"/>
      <c r="E3" s="21"/>
      <c r="F3" s="21"/>
      <c r="G3" s="21"/>
      <c r="H3" s="21"/>
      <c r="I3" s="17"/>
      <c r="J3" s="21"/>
      <c r="K3" s="21"/>
      <c r="L3" s="17"/>
      <c r="M3" s="17"/>
      <c r="N3" s="17"/>
      <c r="O3" s="17"/>
      <c r="P3" s="17"/>
      <c r="Q3" s="22"/>
      <c r="R3" s="308" t="s">
        <v>773</v>
      </c>
      <c r="S3" s="307"/>
      <c r="T3" s="307"/>
      <c r="U3" s="307"/>
      <c r="V3" s="22"/>
      <c r="W3" s="22"/>
      <c r="X3" s="22"/>
      <c r="Y3" s="22"/>
      <c r="Z3" s="22"/>
      <c r="AA3" s="22"/>
      <c r="AB3" s="22"/>
      <c r="AC3" s="22"/>
    </row>
    <row r="4" spans="1:44" ht="30" customHeight="1">
      <c r="A4" s="21"/>
      <c r="B4" s="25" t="s">
        <v>771</v>
      </c>
      <c r="C4" s="26"/>
      <c r="D4" s="21"/>
      <c r="E4" s="21"/>
      <c r="F4" s="21"/>
      <c r="G4" s="21"/>
      <c r="H4" s="21"/>
      <c r="I4" s="17"/>
      <c r="J4" s="21"/>
      <c r="K4" s="21"/>
      <c r="L4" s="17"/>
      <c r="M4" s="17"/>
      <c r="N4" s="17"/>
      <c r="O4" s="17"/>
      <c r="P4" s="17"/>
      <c r="Q4" s="22"/>
      <c r="R4" s="305" t="s">
        <v>772</v>
      </c>
      <c r="S4" s="306"/>
      <c r="T4" s="306"/>
      <c r="U4" s="306"/>
      <c r="V4" s="22"/>
      <c r="W4" s="22"/>
      <c r="X4" s="22"/>
      <c r="Y4" s="22"/>
      <c r="Z4" s="22"/>
      <c r="AA4" s="22"/>
      <c r="AB4" s="22"/>
      <c r="AC4" s="22"/>
    </row>
    <row r="5" spans="1:44" ht="30" customHeight="1">
      <c r="A5" s="21"/>
      <c r="B5" s="25" t="s">
        <v>634</v>
      </c>
      <c r="C5" s="26"/>
      <c r="D5" s="21"/>
      <c r="E5" s="21"/>
      <c r="F5" s="21"/>
      <c r="G5" s="21"/>
      <c r="H5" s="21"/>
      <c r="I5" s="17"/>
      <c r="J5" s="21"/>
      <c r="K5" s="21"/>
      <c r="L5" s="17"/>
      <c r="M5" s="17"/>
      <c r="N5" s="17"/>
      <c r="O5" s="17"/>
      <c r="P5" s="17"/>
      <c r="Q5" s="22"/>
      <c r="R5" s="305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</row>
    <row r="6" spans="1:44" ht="30" customHeight="1">
      <c r="A6" s="21"/>
      <c r="B6" s="25" t="s">
        <v>635</v>
      </c>
      <c r="C6" s="21"/>
      <c r="D6" s="21"/>
      <c r="E6" s="21"/>
      <c r="F6" s="21"/>
      <c r="G6" s="21"/>
      <c r="H6" s="21"/>
      <c r="I6" s="17"/>
      <c r="J6" s="21"/>
      <c r="K6" s="21"/>
      <c r="L6" s="17"/>
      <c r="M6" s="17"/>
      <c r="N6" s="17"/>
      <c r="O6" s="17"/>
      <c r="P6" s="17"/>
      <c r="Q6" s="22"/>
      <c r="R6" s="305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44" ht="30" customHeight="1">
      <c r="A7" s="21"/>
      <c r="B7" s="25"/>
      <c r="C7" s="21"/>
      <c r="D7" s="21"/>
      <c r="E7" s="21"/>
      <c r="F7" s="21"/>
      <c r="G7" s="21"/>
      <c r="H7" s="21"/>
      <c r="I7" s="17"/>
      <c r="J7" s="21"/>
      <c r="K7" s="21"/>
      <c r="L7" s="17"/>
      <c r="M7" s="17"/>
      <c r="N7" s="17"/>
      <c r="O7" s="17"/>
      <c r="P7" s="17"/>
      <c r="Q7" s="22"/>
      <c r="R7" s="305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</row>
    <row r="8" spans="1:44" ht="30" customHeight="1">
      <c r="A8" s="21"/>
      <c r="B8" s="25"/>
      <c r="C8" s="21"/>
      <c r="D8" s="21"/>
      <c r="E8" s="21"/>
      <c r="F8" s="21"/>
      <c r="G8" s="21"/>
      <c r="H8" s="21"/>
      <c r="I8" s="17"/>
      <c r="J8" s="21"/>
      <c r="K8" s="21"/>
      <c r="L8" s="17"/>
      <c r="M8" s="17"/>
      <c r="N8" s="17"/>
      <c r="O8" s="17"/>
      <c r="P8" s="17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44" s="33" customFormat="1" ht="40.5" customHeight="1">
      <c r="A9" s="30"/>
      <c r="B9" s="27" t="s">
        <v>657</v>
      </c>
      <c r="C9" s="30"/>
      <c r="D9" s="30"/>
      <c r="E9" s="30"/>
      <c r="F9" s="30"/>
      <c r="G9" s="30"/>
      <c r="H9" s="30"/>
      <c r="I9" s="17"/>
      <c r="J9" s="30"/>
      <c r="K9" s="30"/>
      <c r="L9" s="17"/>
      <c r="M9" s="17"/>
      <c r="N9" s="17"/>
      <c r="O9" s="17"/>
      <c r="P9" s="17"/>
      <c r="Q9" s="27" t="s">
        <v>658</v>
      </c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4" s="33" customFormat="1" ht="40.5" customHeight="1">
      <c r="A10" s="30"/>
      <c r="B10" s="34"/>
      <c r="C10" s="67" t="s">
        <v>659</v>
      </c>
      <c r="D10" s="30"/>
      <c r="E10" s="310" t="s">
        <v>660</v>
      </c>
      <c r="F10" s="17"/>
      <c r="G10" s="28" t="s">
        <v>661</v>
      </c>
      <c r="H10" s="30"/>
      <c r="I10" s="17"/>
      <c r="J10" s="305" t="s">
        <v>662</v>
      </c>
      <c r="K10" s="30"/>
      <c r="L10" s="17"/>
      <c r="M10" s="17"/>
      <c r="N10" s="17"/>
      <c r="O10" s="17"/>
      <c r="P10" s="17"/>
      <c r="Q10" s="311" t="s">
        <v>663</v>
      </c>
      <c r="R10" s="312"/>
      <c r="S10" s="29">
        <v>15.5</v>
      </c>
      <c r="T10" s="31"/>
      <c r="U10" s="313">
        <v>15.5</v>
      </c>
      <c r="V10" s="31"/>
      <c r="W10" s="314">
        <v>15.5</v>
      </c>
      <c r="X10" s="31"/>
      <c r="Y10" s="31"/>
      <c r="Z10" s="31"/>
      <c r="AA10" s="31"/>
      <c r="AB10" s="31"/>
      <c r="AC10" s="31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</row>
    <row r="11" spans="1:44" s="33" customFormat="1" ht="40.5" customHeight="1">
      <c r="A11" s="30"/>
      <c r="B11" s="34"/>
      <c r="C11" s="67" t="s">
        <v>664</v>
      </c>
      <c r="D11" s="30"/>
      <c r="E11" s="310" t="s">
        <v>665</v>
      </c>
      <c r="F11" s="17"/>
      <c r="G11" s="28" t="s">
        <v>666</v>
      </c>
      <c r="H11" s="30"/>
      <c r="I11" s="17"/>
      <c r="J11" s="305" t="s">
        <v>667</v>
      </c>
      <c r="K11" s="30"/>
      <c r="L11" s="17"/>
      <c r="M11" s="17"/>
      <c r="N11" s="17"/>
      <c r="O11" s="17"/>
      <c r="P11" s="17"/>
      <c r="Q11" s="315" t="s">
        <v>668</v>
      </c>
      <c r="R11" s="312"/>
      <c r="S11" s="310" t="s">
        <v>669</v>
      </c>
      <c r="T11" s="31"/>
      <c r="U11" s="316" t="s">
        <v>670</v>
      </c>
      <c r="V11" s="31"/>
      <c r="W11" s="310" t="s">
        <v>671</v>
      </c>
      <c r="X11" s="31"/>
      <c r="Y11" s="31"/>
      <c r="Z11" s="31"/>
      <c r="AA11" s="31"/>
      <c r="AB11" s="31"/>
      <c r="AC11" s="31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3" customFormat="1" ht="40.5" customHeight="1">
      <c r="A12" s="30"/>
      <c r="B12" s="34"/>
      <c r="C12" s="30"/>
      <c r="D12" s="30"/>
      <c r="E12" s="30"/>
      <c r="F12" s="30"/>
      <c r="G12" s="30"/>
      <c r="H12" s="30"/>
      <c r="I12" s="17"/>
      <c r="J12" s="30"/>
      <c r="K12" s="30"/>
      <c r="L12" s="17"/>
      <c r="M12" s="17"/>
      <c r="N12" s="17"/>
      <c r="O12" s="17"/>
      <c r="P12" s="17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4" s="33" customFormat="1" ht="40.5" customHeight="1">
      <c r="A13" s="30"/>
      <c r="B13" s="27" t="s">
        <v>672</v>
      </c>
      <c r="C13" s="30"/>
      <c r="D13" s="30"/>
      <c r="E13" s="30"/>
      <c r="F13" s="30"/>
      <c r="G13" s="30"/>
      <c r="H13" s="30"/>
      <c r="I13" s="17"/>
      <c r="J13" s="30"/>
      <c r="K13" s="30"/>
      <c r="L13" s="17"/>
      <c r="M13" s="17"/>
      <c r="N13" s="17"/>
      <c r="O13" s="17"/>
      <c r="P13" s="17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44" s="33" customFormat="1" ht="40.5" customHeight="1">
      <c r="A14" s="30"/>
      <c r="B14" s="34"/>
      <c r="C14" s="317" t="s">
        <v>673</v>
      </c>
      <c r="D14" s="30"/>
      <c r="E14" s="30"/>
      <c r="F14" s="30"/>
      <c r="G14" s="30"/>
      <c r="H14" s="318" t="s">
        <v>674</v>
      </c>
      <c r="I14" s="318"/>
      <c r="J14" s="30"/>
      <c r="K14" s="30"/>
      <c r="L14" s="17"/>
      <c r="M14" s="17"/>
      <c r="N14" s="17"/>
      <c r="O14" s="17"/>
      <c r="P14" s="319" t="s">
        <v>675</v>
      </c>
      <c r="Q14" s="319"/>
      <c r="R14" s="31"/>
      <c r="S14" s="31"/>
      <c r="T14" s="31"/>
      <c r="U14" s="31"/>
      <c r="V14" s="320" t="s">
        <v>676</v>
      </c>
      <c r="W14" s="320"/>
      <c r="X14" s="31"/>
      <c r="Y14" s="31"/>
      <c r="Z14" s="31"/>
      <c r="AA14" s="31"/>
      <c r="AB14" s="31"/>
      <c r="AC14" s="31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</row>
    <row r="15" spans="1:44" s="33" customFormat="1" ht="40.5" customHeight="1">
      <c r="A15" s="30"/>
      <c r="B15" s="34"/>
      <c r="C15" s="321" t="s">
        <v>677</v>
      </c>
      <c r="D15" s="30"/>
      <c r="E15" s="30"/>
      <c r="F15" s="30"/>
      <c r="G15" s="30"/>
      <c r="H15" s="322" t="s">
        <v>678</v>
      </c>
      <c r="I15" s="322"/>
      <c r="J15" s="30"/>
      <c r="K15" s="30"/>
      <c r="L15" s="17"/>
      <c r="M15" s="17"/>
      <c r="N15" s="17"/>
      <c r="O15" s="17"/>
      <c r="P15" s="323" t="s">
        <v>679</v>
      </c>
      <c r="Q15" s="323"/>
      <c r="R15" s="31"/>
      <c r="S15" s="31"/>
      <c r="T15" s="31"/>
      <c r="U15" s="31"/>
      <c r="V15" s="324" t="s">
        <v>680</v>
      </c>
      <c r="W15" s="324"/>
      <c r="X15" s="31"/>
      <c r="Y15" s="31"/>
      <c r="Z15" s="31"/>
      <c r="AA15" s="31"/>
      <c r="AB15" s="31"/>
      <c r="AC15" s="31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</row>
    <row r="16" spans="1:44" s="33" customFormat="1" ht="40.5" customHeight="1">
      <c r="A16" s="30"/>
      <c r="B16" s="34"/>
      <c r="C16" s="325" t="s">
        <v>681</v>
      </c>
      <c r="D16" s="30"/>
      <c r="E16" s="30"/>
      <c r="F16" s="30"/>
      <c r="G16" s="30"/>
      <c r="H16" s="30"/>
      <c r="I16" s="17"/>
      <c r="J16" s="30"/>
      <c r="K16" s="30"/>
      <c r="L16" s="17"/>
      <c r="M16" s="17"/>
      <c r="N16" s="17"/>
      <c r="O16" s="17"/>
      <c r="P16" s="17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</row>
    <row r="17" spans="1:33" s="33" customFormat="1" ht="40.5" customHeight="1">
      <c r="A17" s="30"/>
      <c r="B17" s="27" t="s">
        <v>682</v>
      </c>
      <c r="C17" s="30"/>
      <c r="D17" s="30"/>
      <c r="E17" s="30"/>
      <c r="F17" s="30"/>
      <c r="G17" s="30"/>
      <c r="H17" s="30"/>
      <c r="I17" s="17"/>
      <c r="J17" s="30"/>
      <c r="K17" s="30"/>
      <c r="L17" s="17"/>
      <c r="M17" s="17"/>
      <c r="N17" s="17"/>
      <c r="O17" s="17"/>
      <c r="P17" s="17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2"/>
      <c r="AE17" s="32"/>
      <c r="AF17" s="32"/>
      <c r="AG17" s="32"/>
    </row>
    <row r="18" spans="1:33" s="33" customFormat="1" ht="40.5" customHeight="1">
      <c r="A18" s="30"/>
      <c r="B18" s="34"/>
      <c r="C18" s="35" t="s">
        <v>612</v>
      </c>
      <c r="D18" s="36" t="s">
        <v>613</v>
      </c>
      <c r="E18" s="37" t="s">
        <v>614</v>
      </c>
      <c r="F18" s="38" t="s">
        <v>615</v>
      </c>
      <c r="G18" s="39" t="s">
        <v>616</v>
      </c>
      <c r="H18" s="40" t="s">
        <v>617</v>
      </c>
      <c r="I18" s="41" t="s">
        <v>618</v>
      </c>
      <c r="J18" s="42" t="s">
        <v>619</v>
      </c>
      <c r="K18" s="43" t="s">
        <v>620</v>
      </c>
      <c r="L18" s="44" t="s">
        <v>621</v>
      </c>
      <c r="M18" s="45" t="s">
        <v>622</v>
      </c>
      <c r="N18" s="46" t="s">
        <v>623</v>
      </c>
      <c r="O18" s="47" t="s">
        <v>624</v>
      </c>
      <c r="P18" s="38" t="s">
        <v>625</v>
      </c>
      <c r="Q18" s="48" t="s">
        <v>626</v>
      </c>
      <c r="R18" s="49" t="s">
        <v>627</v>
      </c>
      <c r="S18" s="50" t="s">
        <v>628</v>
      </c>
      <c r="T18" s="51" t="s">
        <v>629</v>
      </c>
      <c r="U18" s="52" t="s">
        <v>630</v>
      </c>
      <c r="V18" s="37" t="s">
        <v>631</v>
      </c>
      <c r="W18" s="31"/>
      <c r="X18" s="31"/>
      <c r="Y18" s="31"/>
      <c r="Z18" s="31"/>
      <c r="AA18" s="31"/>
      <c r="AB18" s="31"/>
      <c r="AC18" s="31"/>
      <c r="AD18" s="32"/>
      <c r="AE18" s="32"/>
      <c r="AF18" s="32"/>
      <c r="AG18" s="32"/>
    </row>
    <row r="19" spans="1:33" s="33" customFormat="1" ht="40.5" customHeight="1">
      <c r="A19" s="30"/>
      <c r="B19" s="34"/>
      <c r="C19" s="30"/>
      <c r="D19" s="30"/>
      <c r="E19" s="30"/>
      <c r="F19" s="30"/>
      <c r="G19" s="30"/>
      <c r="H19" s="30"/>
      <c r="I19" s="17"/>
      <c r="J19" s="30"/>
      <c r="K19" s="30"/>
      <c r="L19" s="17"/>
      <c r="M19" s="17"/>
      <c r="N19" s="17"/>
      <c r="O19" s="17"/>
      <c r="P19" s="17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2"/>
      <c r="AE19" s="32"/>
      <c r="AF19" s="32"/>
      <c r="AG19" s="32"/>
    </row>
    <row r="20" spans="1:33" s="33" customFormat="1" ht="40.5" customHeight="1">
      <c r="A20" s="30"/>
      <c r="B20" s="34"/>
      <c r="C20" s="53" t="s">
        <v>612</v>
      </c>
      <c r="D20" s="53" t="s">
        <v>613</v>
      </c>
      <c r="E20" s="53" t="s">
        <v>614</v>
      </c>
      <c r="F20" s="53" t="s">
        <v>615</v>
      </c>
      <c r="G20" s="53" t="s">
        <v>616</v>
      </c>
      <c r="H20" s="53" t="s">
        <v>617</v>
      </c>
      <c r="I20" s="53" t="s">
        <v>618</v>
      </c>
      <c r="J20" s="53" t="s">
        <v>619</v>
      </c>
      <c r="K20" s="53" t="s">
        <v>620</v>
      </c>
      <c r="L20" s="53" t="s">
        <v>621</v>
      </c>
      <c r="M20" s="53" t="s">
        <v>622</v>
      </c>
      <c r="N20" s="53" t="s">
        <v>623</v>
      </c>
      <c r="O20" s="53" t="s">
        <v>624</v>
      </c>
      <c r="P20" s="53" t="s">
        <v>625</v>
      </c>
      <c r="Q20" s="53" t="s">
        <v>626</v>
      </c>
      <c r="R20" s="53" t="s">
        <v>627</v>
      </c>
      <c r="S20" s="53" t="s">
        <v>628</v>
      </c>
      <c r="T20" s="53" t="s">
        <v>629</v>
      </c>
      <c r="U20" s="53" t="s">
        <v>630</v>
      </c>
      <c r="V20" s="53" t="s">
        <v>631</v>
      </c>
      <c r="W20" s="31"/>
      <c r="X20" s="31"/>
      <c r="Y20" s="31"/>
      <c r="Z20" s="31"/>
      <c r="AA20" s="31"/>
      <c r="AB20" s="31"/>
      <c r="AC20" s="31"/>
      <c r="AD20" s="32"/>
      <c r="AE20" s="32"/>
      <c r="AF20" s="32"/>
      <c r="AG20" s="32"/>
    </row>
    <row r="21" spans="1:33" s="33" customFormat="1" ht="40.5" customHeight="1">
      <c r="A21" s="30"/>
      <c r="B21" s="34"/>
      <c r="C21" s="30"/>
      <c r="D21" s="30"/>
      <c r="E21" s="30"/>
      <c r="F21" s="30"/>
      <c r="G21" s="30"/>
      <c r="H21" s="30"/>
      <c r="I21" s="17"/>
      <c r="J21" s="30"/>
      <c r="K21" s="30"/>
      <c r="L21" s="17"/>
      <c r="M21" s="17"/>
      <c r="N21" s="17"/>
      <c r="O21" s="17"/>
      <c r="P21" s="17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2"/>
      <c r="AE21" s="32"/>
      <c r="AF21" s="32"/>
      <c r="AG21" s="32"/>
    </row>
    <row r="22" spans="1:33" s="33" customFormat="1" ht="40.5" customHeight="1">
      <c r="A22" s="30"/>
      <c r="B22" s="34"/>
      <c r="C22" s="54">
        <v>1</v>
      </c>
      <c r="D22" s="54" t="s">
        <v>683</v>
      </c>
      <c r="E22" s="54" t="s">
        <v>684</v>
      </c>
      <c r="F22" s="54" t="s">
        <v>685</v>
      </c>
      <c r="G22" s="54" t="s">
        <v>686</v>
      </c>
      <c r="H22" s="54" t="s">
        <v>687</v>
      </c>
      <c r="I22" s="54" t="s">
        <v>688</v>
      </c>
      <c r="J22" s="54" t="s">
        <v>689</v>
      </c>
      <c r="K22" s="54" t="s">
        <v>690</v>
      </c>
      <c r="L22" s="54" t="s">
        <v>691</v>
      </c>
      <c r="M22" s="54" t="s">
        <v>692</v>
      </c>
      <c r="N22" s="54" t="s">
        <v>693</v>
      </c>
      <c r="O22" s="54" t="s">
        <v>694</v>
      </c>
      <c r="P22" s="54" t="s">
        <v>695</v>
      </c>
      <c r="Q22" s="54" t="s">
        <v>696</v>
      </c>
      <c r="R22" s="54" t="s">
        <v>697</v>
      </c>
      <c r="S22" s="54" t="s">
        <v>698</v>
      </c>
      <c r="T22" s="54" t="s">
        <v>699</v>
      </c>
      <c r="U22" s="54" t="s">
        <v>700</v>
      </c>
      <c r="V22" s="54" t="s">
        <v>701</v>
      </c>
      <c r="W22" s="31"/>
      <c r="X22" s="31"/>
      <c r="Y22" s="31"/>
      <c r="Z22" s="31"/>
      <c r="AA22" s="31"/>
      <c r="AB22" s="31"/>
      <c r="AC22" s="31"/>
      <c r="AD22" s="32"/>
      <c r="AE22" s="32"/>
      <c r="AF22" s="32"/>
      <c r="AG22" s="32"/>
    </row>
    <row r="23" spans="1:33" s="33" customFormat="1" ht="40.5" customHeight="1">
      <c r="A23" s="30"/>
      <c r="B23" s="34"/>
      <c r="C23" s="30"/>
      <c r="D23" s="30"/>
      <c r="E23" s="30"/>
      <c r="F23" s="30"/>
      <c r="G23" s="30"/>
      <c r="H23" s="30"/>
      <c r="I23" s="17"/>
      <c r="J23" s="30"/>
      <c r="K23" s="30"/>
      <c r="L23" s="17"/>
      <c r="M23" s="17"/>
      <c r="N23" s="17"/>
      <c r="O23" s="17"/>
      <c r="P23" s="17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2"/>
      <c r="AE23" s="32"/>
      <c r="AF23" s="32"/>
      <c r="AG23" s="32"/>
    </row>
    <row r="24" spans="1:33" s="33" customFormat="1" ht="40.5" customHeight="1">
      <c r="A24" s="30"/>
      <c r="B24" s="34"/>
      <c r="C24" s="55">
        <v>1</v>
      </c>
      <c r="D24" s="56">
        <v>2</v>
      </c>
      <c r="E24" s="55">
        <v>3</v>
      </c>
      <c r="F24" s="56">
        <v>4</v>
      </c>
      <c r="G24" s="55">
        <v>5</v>
      </c>
      <c r="H24" s="56">
        <v>6</v>
      </c>
      <c r="I24" s="55">
        <v>7</v>
      </c>
      <c r="J24" s="56">
        <v>8</v>
      </c>
      <c r="K24" s="55">
        <v>9</v>
      </c>
      <c r="L24" s="56">
        <v>10</v>
      </c>
      <c r="M24" s="55">
        <v>11</v>
      </c>
      <c r="N24" s="56">
        <v>12</v>
      </c>
      <c r="O24" s="55">
        <v>13</v>
      </c>
      <c r="P24" s="56">
        <v>14</v>
      </c>
      <c r="Q24" s="55">
        <v>15</v>
      </c>
      <c r="R24" s="56">
        <v>16</v>
      </c>
      <c r="S24" s="55">
        <v>17</v>
      </c>
      <c r="T24" s="56">
        <v>18</v>
      </c>
      <c r="U24" s="55">
        <v>19</v>
      </c>
      <c r="V24" s="56">
        <v>20</v>
      </c>
      <c r="W24" s="31"/>
      <c r="X24" s="31"/>
      <c r="Y24" s="31"/>
      <c r="Z24" s="31"/>
      <c r="AA24" s="31"/>
      <c r="AB24" s="31"/>
      <c r="AC24" s="31"/>
      <c r="AD24" s="32"/>
      <c r="AE24" s="32"/>
      <c r="AF24" s="32"/>
      <c r="AG24" s="32"/>
    </row>
    <row r="25" spans="1:33" s="33" customFormat="1" ht="40.5" customHeight="1">
      <c r="A25" s="30"/>
      <c r="B25" s="34"/>
      <c r="C25" s="30"/>
      <c r="D25" s="30"/>
      <c r="E25" s="30"/>
      <c r="F25" s="30"/>
      <c r="G25" s="30"/>
      <c r="H25" s="30"/>
      <c r="I25" s="17"/>
      <c r="J25" s="30"/>
      <c r="K25" s="30"/>
      <c r="L25" s="17"/>
      <c r="M25" s="17"/>
      <c r="N25" s="17"/>
      <c r="O25" s="17"/>
      <c r="P25" s="17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2"/>
      <c r="AE25" s="32"/>
      <c r="AF25" s="32"/>
      <c r="AG25" s="32"/>
    </row>
    <row r="26" spans="1:33" s="33" customFormat="1" ht="40.5" customHeight="1">
      <c r="A26" s="30"/>
      <c r="B26" s="34"/>
      <c r="C26" s="326" t="s">
        <v>775</v>
      </c>
      <c r="D26" s="327"/>
      <c r="E26" s="327"/>
      <c r="F26" s="327"/>
      <c r="G26" s="17"/>
      <c r="H26" s="17"/>
      <c r="I26" s="17"/>
      <c r="J26" s="17"/>
      <c r="K26" s="17"/>
      <c r="L26" s="328" t="s">
        <v>776</v>
      </c>
      <c r="M26" s="17"/>
      <c r="N26" s="17"/>
      <c r="O26" s="17"/>
      <c r="P26" s="17"/>
      <c r="Q26" s="31"/>
      <c r="R26" s="329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2"/>
      <c r="AE26" s="32"/>
      <c r="AF26" s="32"/>
      <c r="AG26" s="32"/>
    </row>
    <row r="27" spans="1:33" s="33" customFormat="1" ht="40.5" customHeight="1">
      <c r="A27" s="30"/>
      <c r="B27" s="34"/>
      <c r="C27" s="330" t="s">
        <v>777</v>
      </c>
      <c r="D27" s="327"/>
      <c r="E27" s="327"/>
      <c r="F27" s="327"/>
      <c r="G27" s="329"/>
      <c r="H27" s="331"/>
      <c r="I27" s="327"/>
      <c r="J27" s="327"/>
      <c r="K27" s="30"/>
      <c r="L27" s="17"/>
      <c r="M27" s="17"/>
      <c r="N27" s="17"/>
      <c r="O27" s="17"/>
      <c r="P27" s="17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2"/>
      <c r="AE27" s="32"/>
      <c r="AF27" s="32"/>
      <c r="AG27" s="32"/>
    </row>
    <row r="28" spans="1:33" s="33" customFormat="1" ht="40.5" customHeight="1">
      <c r="A28" s="30"/>
      <c r="B28" s="34"/>
      <c r="C28" s="332" t="s">
        <v>778</v>
      </c>
      <c r="D28" s="327"/>
      <c r="E28" s="327"/>
      <c r="F28" s="327"/>
      <c r="G28" s="329"/>
      <c r="H28" s="331"/>
      <c r="I28" s="327"/>
      <c r="J28" s="327"/>
      <c r="K28" s="30"/>
      <c r="L28" s="17"/>
      <c r="M28" s="17"/>
      <c r="N28" s="17"/>
      <c r="O28" s="17"/>
      <c r="P28" s="17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2"/>
      <c r="AE28" s="32"/>
      <c r="AF28" s="32"/>
      <c r="AG28" s="32"/>
    </row>
    <row r="29" spans="1:33" s="33" customFormat="1" ht="40.5" customHeight="1">
      <c r="A29" s="30"/>
      <c r="B29" s="34"/>
      <c r="C29" s="30"/>
      <c r="D29" s="30"/>
      <c r="E29" s="30"/>
      <c r="F29" s="30"/>
      <c r="G29" s="30"/>
      <c r="H29" s="30"/>
      <c r="I29" s="17"/>
      <c r="J29" s="30"/>
      <c r="K29" s="30"/>
      <c r="L29" s="17"/>
      <c r="M29" s="17"/>
      <c r="N29" s="17"/>
      <c r="O29" s="17"/>
      <c r="P29" s="17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2"/>
      <c r="AE29" s="32"/>
      <c r="AF29" s="32"/>
      <c r="AG29" s="32"/>
    </row>
    <row r="30" spans="1:33" s="33" customFormat="1" ht="40.5" customHeight="1">
      <c r="A30" s="30"/>
      <c r="B30" s="27" t="s">
        <v>702</v>
      </c>
      <c r="C30" s="30"/>
      <c r="D30" s="30"/>
      <c r="E30" s="30"/>
      <c r="F30" s="30"/>
      <c r="G30" s="30"/>
      <c r="H30" s="30"/>
      <c r="I30" s="17"/>
      <c r="J30" s="30"/>
      <c r="K30" s="30"/>
      <c r="L30" s="17"/>
      <c r="M30" s="17"/>
      <c r="N30" s="17"/>
      <c r="O30" s="17"/>
      <c r="P30" s="17"/>
      <c r="Q30" s="31"/>
      <c r="R30" s="27"/>
      <c r="S30" s="27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2"/>
      <c r="AE30" s="32"/>
      <c r="AF30" s="32"/>
      <c r="AG30" s="32"/>
    </row>
    <row r="31" spans="1:33" s="33" customFormat="1" ht="40.5" customHeight="1">
      <c r="A31" s="30"/>
      <c r="B31" s="333" t="s">
        <v>656</v>
      </c>
      <c r="C31" s="333" t="s">
        <v>703</v>
      </c>
      <c r="D31" s="333" t="s">
        <v>704</v>
      </c>
      <c r="E31" s="333" t="s">
        <v>705</v>
      </c>
      <c r="F31" s="333" t="s">
        <v>89</v>
      </c>
      <c r="G31" s="333" t="s">
        <v>706</v>
      </c>
      <c r="H31" s="333" t="s">
        <v>652</v>
      </c>
      <c r="I31" s="333" t="s">
        <v>707</v>
      </c>
      <c r="J31" s="333" t="s">
        <v>708</v>
      </c>
      <c r="K31" s="333" t="s">
        <v>709</v>
      </c>
      <c r="L31" s="333" t="s">
        <v>710</v>
      </c>
      <c r="M31" s="333" t="s">
        <v>711</v>
      </c>
      <c r="N31" s="333" t="s">
        <v>712</v>
      </c>
      <c r="O31" s="333" t="s">
        <v>713</v>
      </c>
      <c r="P31" s="333" t="s">
        <v>714</v>
      </c>
      <c r="Q31" s="333" t="s">
        <v>715</v>
      </c>
      <c r="R31" s="333" t="s">
        <v>716</v>
      </c>
      <c r="S31" s="333" t="s">
        <v>717</v>
      </c>
      <c r="T31" s="333" t="s">
        <v>718</v>
      </c>
      <c r="U31" s="333" t="s">
        <v>719</v>
      </c>
      <c r="V31" s="333"/>
      <c r="W31" s="333"/>
      <c r="X31" s="333"/>
      <c r="Y31" s="333"/>
      <c r="Z31" s="333"/>
      <c r="AA31" s="333"/>
      <c r="AB31" s="31"/>
      <c r="AC31" s="31"/>
      <c r="AD31" s="32"/>
      <c r="AE31" s="32"/>
      <c r="AF31" s="32"/>
      <c r="AG31" s="32"/>
    </row>
    <row r="32" spans="1:33" s="33" customFormat="1" ht="40.5" customHeight="1">
      <c r="A32" s="30"/>
      <c r="B32" s="27"/>
      <c r="C32" s="30"/>
      <c r="D32" s="30"/>
      <c r="E32" s="30"/>
      <c r="F32" s="30"/>
      <c r="G32" s="30"/>
      <c r="H32" s="30"/>
      <c r="I32" s="17"/>
      <c r="J32" s="30"/>
      <c r="K32" s="30"/>
      <c r="L32" s="17"/>
      <c r="M32" s="17"/>
      <c r="N32" s="17"/>
      <c r="O32" s="17"/>
      <c r="P32" s="17"/>
      <c r="Q32" s="31"/>
      <c r="R32" s="27"/>
      <c r="S32" s="334"/>
      <c r="T32" s="333"/>
      <c r="U32" s="333"/>
      <c r="V32" s="333"/>
      <c r="W32" s="333"/>
      <c r="X32" s="333"/>
      <c r="Y32" s="333"/>
      <c r="Z32" s="333"/>
      <c r="AA32" s="333"/>
      <c r="AB32" s="31"/>
      <c r="AC32" s="31"/>
      <c r="AD32" s="32"/>
      <c r="AE32" s="32"/>
      <c r="AF32" s="32"/>
      <c r="AG32" s="32"/>
    </row>
    <row r="33" spans="1:33" s="33" customFormat="1" ht="40.5" customHeight="1">
      <c r="A33" s="30"/>
      <c r="B33" s="34"/>
      <c r="C33" s="57" t="s">
        <v>720</v>
      </c>
      <c r="D33" s="58"/>
      <c r="E33" s="31"/>
      <c r="F33" s="59" t="s">
        <v>721</v>
      </c>
      <c r="G33" s="60"/>
      <c r="H33" s="60"/>
      <c r="I33" s="60"/>
      <c r="J33" s="60"/>
      <c r="K33" s="60"/>
      <c r="L33" s="60"/>
      <c r="M33" s="31"/>
      <c r="N33" s="31"/>
      <c r="O33" s="17"/>
      <c r="P33" s="17"/>
      <c r="Q33" s="31"/>
      <c r="R33" s="31"/>
      <c r="S33" s="334"/>
      <c r="T33" s="333"/>
      <c r="U33" s="333"/>
      <c r="V33" s="333"/>
      <c r="W33" s="333"/>
      <c r="X33" s="333"/>
      <c r="Y33" s="333"/>
      <c r="Z33" s="333"/>
      <c r="AA33" s="333"/>
      <c r="AB33" s="31"/>
      <c r="AC33" s="31"/>
      <c r="AD33" s="32"/>
      <c r="AE33" s="32"/>
      <c r="AF33" s="32"/>
      <c r="AG33" s="32"/>
    </row>
    <row r="34" spans="1:33" s="33" customFormat="1" ht="40.5" customHeight="1">
      <c r="A34" s="30"/>
      <c r="B34" s="34"/>
      <c r="C34" s="61">
        <v>3</v>
      </c>
      <c r="D34" s="58"/>
      <c r="E34" s="30"/>
      <c r="F34" s="30"/>
      <c r="G34" s="30"/>
      <c r="H34" s="17"/>
      <c r="I34" s="17"/>
      <c r="J34" s="17"/>
      <c r="K34" s="17"/>
      <c r="L34" s="17"/>
      <c r="M34" s="17"/>
      <c r="N34" s="17"/>
      <c r="O34" s="17"/>
      <c r="P34" s="17"/>
      <c r="Q34" s="31"/>
      <c r="R34" s="31"/>
      <c r="S34" s="334"/>
      <c r="T34" s="333"/>
      <c r="U34" s="333"/>
      <c r="V34" s="333"/>
      <c r="W34" s="333"/>
      <c r="X34" s="333"/>
      <c r="Y34" s="333"/>
      <c r="Z34" s="333"/>
      <c r="AA34" s="333"/>
      <c r="AB34" s="31"/>
      <c r="AC34" s="31"/>
      <c r="AD34" s="32"/>
      <c r="AE34" s="32"/>
      <c r="AF34" s="32"/>
      <c r="AG34" s="32"/>
    </row>
    <row r="35" spans="1:33" s="33" customFormat="1" ht="40.5" customHeight="1">
      <c r="A35" s="30"/>
      <c r="B35" s="34"/>
      <c r="C35" s="30"/>
      <c r="D35" s="30"/>
      <c r="E35" s="30"/>
      <c r="F35" s="30"/>
      <c r="G35" s="30"/>
      <c r="H35" s="62" t="s">
        <v>722</v>
      </c>
      <c r="I35" s="63"/>
      <c r="J35" s="63"/>
      <c r="K35" s="30"/>
      <c r="L35" s="17"/>
      <c r="M35" s="17"/>
      <c r="N35" s="64" t="s">
        <v>723</v>
      </c>
      <c r="O35" s="65" t="s">
        <v>605</v>
      </c>
      <c r="P35" s="66" t="s">
        <v>724</v>
      </c>
      <c r="Q35" s="31"/>
      <c r="R35" s="31"/>
      <c r="S35" s="334"/>
      <c r="T35" s="333"/>
      <c r="U35" s="333"/>
      <c r="V35" s="333"/>
      <c r="W35" s="333"/>
      <c r="X35" s="333"/>
      <c r="Y35" s="333"/>
      <c r="Z35" s="333"/>
      <c r="AA35" s="333"/>
      <c r="AB35" s="31"/>
      <c r="AC35" s="31"/>
      <c r="AD35" s="32"/>
      <c r="AE35" s="32"/>
      <c r="AF35" s="32"/>
      <c r="AG35" s="32"/>
    </row>
    <row r="36" spans="1:33" s="33" customFormat="1" ht="40.5" customHeight="1">
      <c r="A36" s="30"/>
      <c r="B36" s="34"/>
      <c r="C36" s="67" t="s">
        <v>725</v>
      </c>
      <c r="D36" s="30"/>
      <c r="E36" s="68"/>
      <c r="F36" s="30"/>
      <c r="G36" s="30"/>
      <c r="H36" s="69" t="s">
        <v>726</v>
      </c>
      <c r="I36" s="69" t="s">
        <v>727</v>
      </c>
      <c r="J36" s="69" t="s">
        <v>728</v>
      </c>
      <c r="K36" s="333" t="s">
        <v>729</v>
      </c>
      <c r="L36" s="31"/>
      <c r="M36" s="31"/>
      <c r="N36" s="67" t="s">
        <v>730</v>
      </c>
      <c r="O36" s="31"/>
      <c r="P36" s="31"/>
      <c r="Q36" s="31"/>
      <c r="R36" s="31"/>
      <c r="S36" s="334"/>
      <c r="T36" s="333"/>
      <c r="U36" s="333"/>
      <c r="V36" s="333"/>
      <c r="W36" s="333"/>
      <c r="X36" s="333"/>
      <c r="Y36" s="333"/>
      <c r="Z36" s="333"/>
      <c r="AA36" s="333"/>
      <c r="AB36" s="31"/>
      <c r="AC36" s="31"/>
      <c r="AD36" s="32"/>
      <c r="AE36" s="32"/>
      <c r="AF36" s="32"/>
      <c r="AG36" s="32"/>
    </row>
    <row r="37" spans="1:33" s="33" customFormat="1" ht="40.5" customHeight="1">
      <c r="A37" s="30"/>
      <c r="B37" s="34"/>
      <c r="C37" s="67" t="s">
        <v>731</v>
      </c>
      <c r="D37" s="30"/>
      <c r="E37" s="68"/>
      <c r="F37" s="30"/>
      <c r="G37" s="30"/>
      <c r="H37" s="69" t="s">
        <v>732</v>
      </c>
      <c r="I37" s="69" t="s">
        <v>733</v>
      </c>
      <c r="J37" s="69" t="s">
        <v>734</v>
      </c>
      <c r="K37" s="333" t="s">
        <v>735</v>
      </c>
      <c r="L37" s="17"/>
      <c r="M37" s="17"/>
      <c r="N37" s="64" t="s">
        <v>492</v>
      </c>
      <c r="O37" s="65" t="s">
        <v>736</v>
      </c>
      <c r="P37" s="65" t="s">
        <v>737</v>
      </c>
      <c r="Q37" s="31"/>
      <c r="R37" s="31"/>
      <c r="S37" s="334"/>
      <c r="T37" s="333"/>
      <c r="U37" s="333"/>
      <c r="V37" s="333"/>
      <c r="W37" s="333"/>
      <c r="X37" s="333"/>
      <c r="Y37" s="333"/>
      <c r="Z37" s="333"/>
      <c r="AA37" s="333"/>
      <c r="AB37" s="31"/>
      <c r="AC37" s="31"/>
      <c r="AD37" s="32"/>
      <c r="AE37" s="32"/>
      <c r="AF37" s="32"/>
      <c r="AG37" s="32"/>
    </row>
    <row r="38" spans="1:33" s="33" customFormat="1" ht="40.5" customHeight="1">
      <c r="A38" s="30"/>
      <c r="B38" s="34"/>
      <c r="C38" s="67"/>
      <c r="D38" s="30"/>
      <c r="E38" s="67"/>
      <c r="F38" s="70"/>
      <c r="G38" s="67"/>
      <c r="H38" s="67"/>
      <c r="I38" s="30"/>
      <c r="J38" s="30"/>
      <c r="K38" s="30"/>
      <c r="L38" s="30"/>
      <c r="M38" s="30"/>
      <c r="N38" s="30"/>
      <c r="O38" s="30"/>
      <c r="P38" s="31"/>
      <c r="Q38" s="31"/>
      <c r="R38" s="31"/>
      <c r="S38" s="334"/>
      <c r="T38" s="333"/>
      <c r="U38" s="333"/>
      <c r="V38" s="333"/>
      <c r="W38" s="333"/>
      <c r="X38" s="333"/>
      <c r="Y38" s="333"/>
      <c r="Z38" s="333"/>
      <c r="AA38" s="333"/>
      <c r="AB38" s="31"/>
      <c r="AC38" s="31"/>
      <c r="AD38" s="32"/>
      <c r="AE38" s="32"/>
      <c r="AF38" s="32"/>
      <c r="AG38" s="32"/>
    </row>
    <row r="39" spans="1:33" s="32" customFormat="1" ht="44.25" customHeight="1">
      <c r="A39" s="335"/>
      <c r="B39" s="336"/>
      <c r="C39" s="337"/>
      <c r="D39" s="338"/>
      <c r="E39" s="338"/>
      <c r="F39" s="339"/>
      <c r="G39" s="339"/>
      <c r="H39" s="339"/>
      <c r="I39" s="339"/>
      <c r="J39" s="340"/>
      <c r="K39" s="337"/>
      <c r="L39" s="337"/>
      <c r="M39" s="337"/>
      <c r="N39" s="337"/>
      <c r="O39" s="337"/>
      <c r="P39" s="337"/>
      <c r="Q39" s="337"/>
      <c r="R39" s="337"/>
      <c r="S39" s="337"/>
      <c r="T39" s="337"/>
      <c r="U39" s="337"/>
      <c r="V39" s="337"/>
      <c r="W39" s="337"/>
      <c r="X39" s="337"/>
      <c r="Y39" s="337"/>
      <c r="Z39" s="337"/>
      <c r="AA39" s="337"/>
      <c r="AB39" s="337"/>
      <c r="AC39" s="337"/>
    </row>
    <row r="40" spans="1:33" s="33" customFormat="1" ht="39.950000000000003" customHeight="1">
      <c r="A40" s="30"/>
      <c r="B40" s="74"/>
      <c r="C40" s="72"/>
      <c r="D40" s="75"/>
      <c r="E40" s="75"/>
      <c r="F40" s="75"/>
      <c r="G40" s="75"/>
      <c r="H40" s="75"/>
      <c r="I40" s="75"/>
      <c r="J40" s="75"/>
      <c r="K40" s="75"/>
      <c r="L40" s="341"/>
      <c r="M40" s="341"/>
      <c r="N40" s="341"/>
      <c r="O40" s="341"/>
      <c r="P40" s="34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2"/>
      <c r="AE40" s="32"/>
      <c r="AF40" s="32"/>
      <c r="AG40" s="32"/>
    </row>
    <row r="41" spans="1:33" s="32" customFormat="1" ht="39.950000000000003" customHeight="1">
      <c r="A41" s="30"/>
      <c r="B41" s="74"/>
      <c r="C41" s="309" t="s">
        <v>653</v>
      </c>
      <c r="D41" s="342" t="s">
        <v>654</v>
      </c>
      <c r="E41" s="342"/>
      <c r="F41" s="342"/>
      <c r="G41" s="342"/>
      <c r="H41" s="342"/>
      <c r="I41" s="342"/>
      <c r="J41" s="342"/>
      <c r="K41" s="342"/>
      <c r="L41" s="342"/>
      <c r="M41" s="342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</row>
    <row r="42" spans="1:33" s="32" customFormat="1" ht="39.950000000000003" customHeight="1">
      <c r="A42" s="30"/>
      <c r="B42" s="74"/>
      <c r="C42" s="343" t="s">
        <v>779</v>
      </c>
      <c r="D42" s="343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32" customFormat="1" ht="39.950000000000003" customHeight="1">
      <c r="A43" s="30"/>
      <c r="B43" s="74"/>
      <c r="C43" s="343" t="s">
        <v>751</v>
      </c>
      <c r="D43" s="343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33" s="32" customFormat="1" ht="39.950000000000003" customHeight="1">
      <c r="A44" s="30"/>
      <c r="B44" s="74"/>
      <c r="C44" s="344" t="s">
        <v>752</v>
      </c>
      <c r="D44" s="345" t="s">
        <v>754</v>
      </c>
      <c r="E44" s="346"/>
      <c r="F44" s="347"/>
      <c r="G44" s="346"/>
      <c r="H44" s="346"/>
      <c r="I44" s="346"/>
      <c r="J44" s="346"/>
      <c r="K44" s="348"/>
      <c r="L44" s="348"/>
      <c r="M44" s="349"/>
      <c r="N44" s="350" t="s">
        <v>753</v>
      </c>
      <c r="O44" s="350"/>
      <c r="P44" s="351"/>
      <c r="Q44" s="351"/>
      <c r="R44" s="351"/>
      <c r="S44" s="351"/>
      <c r="T44" s="351"/>
      <c r="U44" s="351"/>
      <c r="V44" s="352"/>
      <c r="W44" s="305"/>
      <c r="X44" s="305"/>
      <c r="Y44" s="305"/>
      <c r="Z44" s="305"/>
      <c r="AA44" s="305"/>
      <c r="AB44" s="305"/>
      <c r="AC44" s="305"/>
    </row>
    <row r="45" spans="1:33" s="32" customFormat="1" ht="39.950000000000003" customHeight="1">
      <c r="A45" s="30"/>
      <c r="B45" s="74"/>
      <c r="C45" s="344"/>
      <c r="D45" s="345" t="s">
        <v>755</v>
      </c>
      <c r="E45" s="353"/>
      <c r="F45" s="353"/>
      <c r="G45" s="353"/>
      <c r="H45" s="353"/>
      <c r="I45" s="353"/>
      <c r="J45" s="353"/>
      <c r="K45" s="349"/>
      <c r="L45" s="349"/>
      <c r="M45" s="349"/>
      <c r="N45" s="354"/>
      <c r="O45" s="354"/>
      <c r="P45" s="352"/>
      <c r="Q45" s="352"/>
      <c r="R45" s="352"/>
      <c r="S45" s="352"/>
      <c r="T45" s="352"/>
      <c r="U45" s="352"/>
      <c r="V45" s="352"/>
      <c r="W45" s="305"/>
      <c r="X45" s="305"/>
      <c r="Y45" s="305"/>
      <c r="Z45" s="305"/>
      <c r="AA45" s="305"/>
      <c r="AB45" s="305"/>
      <c r="AC45" s="305"/>
    </row>
    <row r="46" spans="1:33" s="32" customFormat="1" ht="39.950000000000003" customHeight="1">
      <c r="A46" s="30"/>
      <c r="B46" s="74"/>
      <c r="C46" s="344"/>
      <c r="D46" s="345" t="s">
        <v>759</v>
      </c>
      <c r="E46" s="346"/>
      <c r="F46" s="346"/>
      <c r="G46" s="346"/>
      <c r="H46" s="346"/>
      <c r="I46" s="353"/>
      <c r="J46" s="346"/>
      <c r="K46" s="348"/>
      <c r="L46" s="348"/>
      <c r="M46" s="348"/>
      <c r="N46" s="350" t="s">
        <v>758</v>
      </c>
      <c r="O46" s="350"/>
      <c r="P46" s="351"/>
      <c r="Q46" s="351"/>
      <c r="R46" s="351"/>
      <c r="S46" s="351"/>
      <c r="T46" s="351"/>
      <c r="U46" s="351"/>
      <c r="V46" s="352"/>
      <c r="W46" s="305"/>
      <c r="X46" s="305"/>
      <c r="Y46" s="305"/>
      <c r="Z46" s="305"/>
      <c r="AA46" s="305"/>
      <c r="AB46" s="305"/>
      <c r="AC46" s="305"/>
    </row>
    <row r="47" spans="1:33" s="32" customFormat="1" ht="39.950000000000003" customHeight="1">
      <c r="A47" s="30"/>
      <c r="B47" s="74"/>
      <c r="C47" s="344"/>
      <c r="D47" s="345" t="s">
        <v>761</v>
      </c>
      <c r="E47" s="353"/>
      <c r="F47" s="346"/>
      <c r="G47" s="346"/>
      <c r="H47" s="346"/>
      <c r="I47" s="346"/>
      <c r="J47" s="346"/>
      <c r="K47" s="348"/>
      <c r="L47" s="348"/>
      <c r="M47" s="348"/>
      <c r="N47" s="350" t="s">
        <v>760</v>
      </c>
      <c r="O47" s="350"/>
      <c r="P47" s="351"/>
      <c r="Q47" s="351"/>
      <c r="R47" s="351"/>
      <c r="S47" s="351"/>
      <c r="T47" s="351"/>
      <c r="U47" s="351"/>
      <c r="V47" s="352"/>
      <c r="W47" s="305"/>
      <c r="X47" s="305"/>
      <c r="Y47" s="305"/>
      <c r="Z47" s="305"/>
      <c r="AA47" s="305"/>
      <c r="AB47" s="305"/>
      <c r="AC47" s="305"/>
    </row>
    <row r="48" spans="1:33" s="32" customFormat="1" ht="39.950000000000003" customHeight="1">
      <c r="A48" s="30"/>
      <c r="B48" s="74"/>
      <c r="C48" s="344"/>
      <c r="D48" s="345" t="s">
        <v>763</v>
      </c>
      <c r="E48" s="346"/>
      <c r="F48" s="346"/>
      <c r="G48" s="346"/>
      <c r="H48" s="353"/>
      <c r="I48" s="346"/>
      <c r="J48" s="346"/>
      <c r="K48" s="348"/>
      <c r="L48" s="348"/>
      <c r="M48" s="348"/>
      <c r="N48" s="350" t="s">
        <v>762</v>
      </c>
      <c r="O48" s="350"/>
      <c r="P48" s="351"/>
      <c r="Q48" s="351"/>
      <c r="R48" s="351"/>
      <c r="S48" s="351"/>
      <c r="T48" s="351"/>
      <c r="U48" s="351"/>
      <c r="V48" s="352"/>
      <c r="W48" s="305"/>
      <c r="X48" s="305"/>
      <c r="Y48" s="305"/>
      <c r="Z48" s="305"/>
      <c r="AA48" s="305"/>
      <c r="AB48" s="305"/>
      <c r="AC48" s="305"/>
    </row>
    <row r="49" spans="1:33" s="32" customFormat="1" ht="39.950000000000003" customHeight="1">
      <c r="A49" s="30"/>
      <c r="B49" s="74"/>
      <c r="C49" s="344"/>
      <c r="D49" s="345" t="s">
        <v>765</v>
      </c>
      <c r="E49" s="353"/>
      <c r="F49" s="346"/>
      <c r="G49" s="346"/>
      <c r="H49" s="346"/>
      <c r="I49" s="346"/>
      <c r="J49" s="346"/>
      <c r="K49" s="348"/>
      <c r="L49" s="348"/>
      <c r="M49" s="348"/>
      <c r="N49" s="350" t="s">
        <v>764</v>
      </c>
      <c r="O49" s="350"/>
      <c r="P49" s="351"/>
      <c r="Q49" s="351"/>
      <c r="R49" s="351"/>
      <c r="S49" s="351"/>
      <c r="T49" s="351"/>
      <c r="U49" s="351"/>
      <c r="V49" s="352"/>
      <c r="W49" s="305"/>
      <c r="X49" s="305"/>
      <c r="Y49" s="305"/>
      <c r="Z49" s="305"/>
      <c r="AA49" s="305"/>
      <c r="AB49" s="305"/>
      <c r="AC49" s="305"/>
    </row>
    <row r="50" spans="1:33" s="32" customFormat="1" ht="39.950000000000003" customHeight="1">
      <c r="A50" s="30"/>
      <c r="B50" s="74"/>
      <c r="C50" s="344"/>
      <c r="D50" s="355" t="s">
        <v>757</v>
      </c>
      <c r="E50" s="346"/>
      <c r="F50" s="346"/>
      <c r="G50" s="353"/>
      <c r="H50" s="346"/>
      <c r="I50" s="356"/>
      <c r="J50" s="346"/>
      <c r="K50" s="348"/>
      <c r="L50" s="348"/>
      <c r="M50" s="348"/>
      <c r="N50" s="350" t="s">
        <v>756</v>
      </c>
      <c r="O50" s="350"/>
      <c r="P50" s="351"/>
      <c r="Q50" s="351"/>
      <c r="R50" s="351"/>
      <c r="S50" s="351"/>
      <c r="T50" s="351"/>
      <c r="U50" s="351"/>
      <c r="V50" s="352"/>
      <c r="W50" s="305"/>
      <c r="X50" s="305"/>
      <c r="Y50" s="305"/>
      <c r="Z50" s="305"/>
      <c r="AA50" s="305"/>
      <c r="AB50" s="305"/>
      <c r="AC50" s="305"/>
    </row>
    <row r="51" spans="1:33" s="32" customFormat="1" ht="39.950000000000003" customHeight="1">
      <c r="A51" s="30"/>
      <c r="B51" s="74"/>
      <c r="C51" s="344"/>
      <c r="D51" s="345" t="s">
        <v>767</v>
      </c>
      <c r="E51" s="353"/>
      <c r="F51" s="346"/>
      <c r="G51" s="346"/>
      <c r="H51" s="346"/>
      <c r="I51" s="346"/>
      <c r="J51" s="346"/>
      <c r="K51" s="348"/>
      <c r="L51" s="348"/>
      <c r="M51" s="348"/>
      <c r="N51" s="350" t="s">
        <v>766</v>
      </c>
      <c r="O51" s="350"/>
      <c r="P51" s="351"/>
      <c r="Q51" s="351"/>
      <c r="R51" s="351"/>
      <c r="S51" s="351"/>
      <c r="T51" s="351"/>
      <c r="U51" s="351"/>
      <c r="V51" s="352"/>
      <c r="W51" s="305"/>
      <c r="X51" s="305"/>
      <c r="Y51" s="305"/>
      <c r="Z51" s="305"/>
      <c r="AA51" s="305"/>
      <c r="AB51" s="305"/>
      <c r="AC51" s="305"/>
    </row>
    <row r="52" spans="1:33" s="32" customFormat="1" ht="39.950000000000003" customHeight="1">
      <c r="A52" s="30"/>
      <c r="B52" s="74"/>
      <c r="C52" s="31"/>
      <c r="D52" s="305"/>
      <c r="E52" s="305"/>
      <c r="F52" s="305"/>
      <c r="G52" s="305"/>
      <c r="H52" s="305"/>
      <c r="I52" s="305"/>
      <c r="J52" s="305"/>
      <c r="K52" s="305"/>
      <c r="L52" s="305"/>
      <c r="M52" s="305"/>
      <c r="N52" s="305"/>
      <c r="O52" s="305"/>
      <c r="P52" s="305"/>
      <c r="Q52" s="305"/>
      <c r="R52" s="305"/>
      <c r="S52" s="305"/>
      <c r="T52" s="305"/>
      <c r="U52" s="305"/>
      <c r="V52" s="305"/>
      <c r="W52" s="305"/>
      <c r="X52" s="305"/>
      <c r="Y52" s="305"/>
      <c r="Z52" s="305"/>
      <c r="AA52" s="305"/>
      <c r="AB52" s="305"/>
      <c r="AC52" s="305"/>
    </row>
    <row r="53" spans="1:33" s="32" customFormat="1" ht="39.950000000000003" customHeight="1">
      <c r="A53" s="30"/>
      <c r="B53" s="74"/>
      <c r="C53" s="357" t="s">
        <v>653</v>
      </c>
      <c r="D53" s="358" t="s">
        <v>638</v>
      </c>
      <c r="E53" s="359"/>
      <c r="F53" s="359"/>
      <c r="G53" s="359"/>
      <c r="H53" s="359"/>
      <c r="I53" s="359"/>
      <c r="J53" s="359"/>
      <c r="K53" s="359"/>
      <c r="L53" s="359"/>
      <c r="M53" s="359"/>
      <c r="N53" s="341"/>
      <c r="O53" s="341"/>
      <c r="P53" s="34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</row>
    <row r="54" spans="1:33" s="32" customFormat="1" ht="39.950000000000003" customHeight="1">
      <c r="A54" s="30"/>
      <c r="B54" s="74"/>
      <c r="C54" s="31"/>
      <c r="D54" s="360" t="s">
        <v>768</v>
      </c>
      <c r="E54" s="31"/>
      <c r="F54" s="31"/>
      <c r="G54" s="31"/>
      <c r="H54" s="31"/>
      <c r="I54" s="31"/>
      <c r="J54" s="31"/>
      <c r="K54" s="31"/>
      <c r="L54" s="31"/>
      <c r="M54" s="31"/>
      <c r="N54" s="341"/>
      <c r="O54" s="341"/>
      <c r="P54" s="34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33" s="32" customFormat="1" ht="39.950000000000003" customHeight="1">
      <c r="A55" s="30"/>
      <c r="B55" s="74"/>
      <c r="C55" s="361" t="s">
        <v>752</v>
      </c>
      <c r="D55" s="362" t="s">
        <v>769</v>
      </c>
      <c r="E55" s="363"/>
      <c r="F55" s="363"/>
      <c r="G55" s="363"/>
      <c r="H55" s="363"/>
      <c r="I55" s="363"/>
      <c r="J55" s="363"/>
      <c r="K55" s="363"/>
      <c r="L55" s="363"/>
      <c r="M55" s="363"/>
      <c r="N55" s="341"/>
      <c r="O55" s="341"/>
      <c r="P55" s="34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</row>
    <row r="56" spans="1:33" s="32" customFormat="1" ht="39.950000000000003" customHeight="1">
      <c r="A56" s="30"/>
      <c r="B56" s="74"/>
      <c r="C56" s="361"/>
      <c r="D56" s="362" t="s">
        <v>770</v>
      </c>
      <c r="E56" s="363"/>
      <c r="F56" s="363"/>
      <c r="G56" s="363"/>
      <c r="H56" s="363"/>
      <c r="I56" s="363"/>
      <c r="J56" s="363"/>
      <c r="K56" s="363"/>
      <c r="L56" s="363"/>
      <c r="M56" s="363"/>
      <c r="N56" s="341"/>
      <c r="O56" s="341"/>
      <c r="P56" s="34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</row>
    <row r="57" spans="1:33" s="32" customFormat="1" ht="39.950000000000003" customHeight="1">
      <c r="A57" s="30"/>
      <c r="B57" s="74"/>
      <c r="C57" s="361"/>
      <c r="D57" s="362" t="s">
        <v>780</v>
      </c>
      <c r="E57" s="363"/>
      <c r="F57" s="363"/>
      <c r="G57" s="363"/>
      <c r="H57" s="363"/>
      <c r="I57" s="363"/>
      <c r="J57" s="363"/>
      <c r="K57" s="363"/>
      <c r="L57" s="363"/>
      <c r="M57" s="363"/>
      <c r="N57" s="341"/>
      <c r="O57" s="341"/>
      <c r="P57" s="34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</row>
    <row r="58" spans="1:33" s="32" customFormat="1" ht="39.950000000000003" customHeight="1">
      <c r="A58" s="30"/>
      <c r="B58" s="74"/>
      <c r="C58" s="361"/>
      <c r="D58" s="362" t="s">
        <v>781</v>
      </c>
      <c r="E58" s="363"/>
      <c r="F58" s="363"/>
      <c r="G58" s="363"/>
      <c r="H58" s="363"/>
      <c r="I58" s="363"/>
      <c r="J58" s="363"/>
      <c r="K58" s="363"/>
      <c r="L58" s="363"/>
      <c r="M58" s="363"/>
      <c r="N58" s="341"/>
      <c r="O58" s="341"/>
      <c r="P58" s="34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</row>
    <row r="59" spans="1:33" s="32" customFormat="1" ht="39.950000000000003" customHeight="1">
      <c r="A59" s="30"/>
      <c r="B59" s="74"/>
      <c r="C59" s="361"/>
      <c r="D59" s="362" t="s">
        <v>782</v>
      </c>
      <c r="E59" s="363"/>
      <c r="F59" s="363"/>
      <c r="G59" s="363"/>
      <c r="H59" s="363"/>
      <c r="I59" s="363"/>
      <c r="J59" s="363"/>
      <c r="K59" s="363"/>
      <c r="L59" s="363"/>
      <c r="M59" s="363"/>
      <c r="N59" s="341"/>
      <c r="O59" s="341"/>
      <c r="P59" s="34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</row>
    <row r="60" spans="1:33" s="32" customFormat="1" ht="39.950000000000003" customHeight="1">
      <c r="A60" s="30"/>
      <c r="B60" s="74"/>
      <c r="C60" s="361"/>
      <c r="D60" s="362" t="s">
        <v>783</v>
      </c>
      <c r="E60" s="363"/>
      <c r="F60" s="363"/>
      <c r="G60" s="363"/>
      <c r="H60" s="363"/>
      <c r="I60" s="363"/>
      <c r="J60" s="363"/>
      <c r="K60" s="363"/>
      <c r="L60" s="363"/>
      <c r="M60" s="363"/>
      <c r="N60" s="341"/>
      <c r="O60" s="341"/>
      <c r="P60" s="34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</row>
    <row r="61" spans="1:33" s="32" customFormat="1" ht="39.950000000000003" customHeight="1">
      <c r="A61" s="30"/>
      <c r="B61" s="74"/>
      <c r="C61" s="361"/>
      <c r="D61" s="362" t="s">
        <v>784</v>
      </c>
      <c r="E61" s="363"/>
      <c r="F61" s="363"/>
      <c r="G61" s="363"/>
      <c r="H61" s="363"/>
      <c r="I61" s="363"/>
      <c r="J61" s="363"/>
      <c r="K61" s="363"/>
      <c r="L61" s="363"/>
      <c r="M61" s="363"/>
      <c r="N61" s="341"/>
      <c r="O61" s="341"/>
      <c r="P61" s="34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</row>
    <row r="62" spans="1:33" s="33" customFormat="1" ht="36.75" customHeight="1">
      <c r="A62" s="30"/>
      <c r="B62" s="74"/>
      <c r="C62" s="72"/>
      <c r="D62" s="75"/>
      <c r="E62" s="75"/>
      <c r="F62" s="75"/>
      <c r="G62" s="75"/>
      <c r="H62" s="75"/>
      <c r="I62" s="75"/>
      <c r="J62" s="75"/>
      <c r="K62" s="75"/>
      <c r="L62" s="341"/>
      <c r="M62" s="341"/>
      <c r="N62" s="341"/>
      <c r="O62" s="341"/>
      <c r="P62" s="34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2"/>
      <c r="AE62" s="32"/>
      <c r="AF62" s="32"/>
      <c r="AG62" s="32"/>
    </row>
    <row r="63" spans="1:33" s="32" customFormat="1" ht="36.75" customHeight="1">
      <c r="A63" s="364"/>
      <c r="B63" s="365"/>
      <c r="C63" s="361" t="s">
        <v>785</v>
      </c>
      <c r="D63" s="362" t="s">
        <v>786</v>
      </c>
      <c r="E63" s="363"/>
      <c r="F63" s="363"/>
      <c r="G63" s="363"/>
      <c r="H63" s="363"/>
      <c r="I63" s="363"/>
      <c r="J63" s="363"/>
      <c r="K63" s="363"/>
      <c r="L63" s="363"/>
      <c r="M63" s="363"/>
      <c r="N63" s="366" t="s">
        <v>787</v>
      </c>
      <c r="O63" s="341"/>
      <c r="P63" s="341"/>
      <c r="Q63" s="366"/>
      <c r="R63" s="367"/>
      <c r="S63" s="367"/>
      <c r="T63" s="367"/>
      <c r="U63" s="367"/>
      <c r="V63" s="367"/>
      <c r="W63" s="367"/>
      <c r="X63" s="367"/>
      <c r="Y63" s="71"/>
      <c r="Z63" s="367"/>
      <c r="AA63" s="71"/>
      <c r="AB63" s="31"/>
      <c r="AC63" s="31"/>
    </row>
    <row r="64" spans="1:33" s="32" customFormat="1" ht="36.75" customHeight="1">
      <c r="A64" s="364"/>
      <c r="B64" s="365"/>
      <c r="C64" s="361" t="s">
        <v>785</v>
      </c>
      <c r="D64" s="362" t="s">
        <v>788</v>
      </c>
      <c r="E64" s="363"/>
      <c r="F64" s="363"/>
      <c r="G64" s="363"/>
      <c r="H64" s="363"/>
      <c r="I64" s="363"/>
      <c r="J64" s="353"/>
      <c r="K64" s="368"/>
      <c r="L64" s="369"/>
      <c r="M64" s="369"/>
      <c r="N64" s="370" t="s">
        <v>789</v>
      </c>
      <c r="O64" s="341"/>
      <c r="P64" s="341"/>
      <c r="Q64" s="370"/>
      <c r="R64" s="367"/>
      <c r="S64" s="367"/>
      <c r="T64" s="367"/>
      <c r="U64" s="367"/>
      <c r="V64" s="367"/>
      <c r="W64" s="367"/>
      <c r="X64" s="367"/>
      <c r="Y64" s="71"/>
      <c r="Z64" s="367"/>
      <c r="AA64" s="71"/>
      <c r="AB64" s="31"/>
      <c r="AC64" s="31"/>
    </row>
    <row r="65" spans="1:44" s="32" customFormat="1" ht="36.75" customHeight="1">
      <c r="A65" s="364"/>
      <c r="B65" s="365"/>
      <c r="C65" s="361" t="s">
        <v>785</v>
      </c>
      <c r="D65" s="362" t="s">
        <v>790</v>
      </c>
      <c r="E65" s="363"/>
      <c r="F65" s="363"/>
      <c r="G65" s="353"/>
      <c r="H65" s="371"/>
      <c r="I65" s="353"/>
      <c r="J65" s="371"/>
      <c r="K65" s="368"/>
      <c r="L65" s="369"/>
      <c r="M65" s="369"/>
      <c r="N65" s="370" t="s">
        <v>791</v>
      </c>
      <c r="O65" s="341"/>
      <c r="P65" s="341"/>
      <c r="Q65" s="370"/>
      <c r="R65" s="367"/>
      <c r="S65" s="367"/>
      <c r="T65" s="367"/>
      <c r="U65" s="367"/>
      <c r="V65" s="367"/>
      <c r="W65" s="367"/>
      <c r="X65" s="367"/>
      <c r="Y65" s="71"/>
      <c r="Z65" s="367"/>
      <c r="AA65" s="71"/>
      <c r="AB65" s="31"/>
      <c r="AC65" s="31"/>
    </row>
    <row r="66" spans="1:44" s="32" customFormat="1" ht="36.75" customHeight="1">
      <c r="A66" s="364"/>
      <c r="B66" s="365"/>
      <c r="C66" s="361" t="s">
        <v>785</v>
      </c>
      <c r="D66" s="362" t="s">
        <v>792</v>
      </c>
      <c r="E66" s="363"/>
      <c r="F66" s="363"/>
      <c r="G66" s="363"/>
      <c r="H66" s="363"/>
      <c r="I66" s="363"/>
      <c r="J66" s="372"/>
      <c r="K66" s="369"/>
      <c r="L66" s="369"/>
      <c r="M66" s="369"/>
      <c r="N66" s="341"/>
      <c r="O66" s="341"/>
      <c r="P66" s="341"/>
      <c r="Q66" s="366"/>
      <c r="R66" s="367"/>
      <c r="S66" s="367"/>
      <c r="T66" s="367"/>
      <c r="U66" s="367"/>
      <c r="V66" s="367"/>
      <c r="W66" s="367"/>
      <c r="X66" s="367"/>
      <c r="Y66" s="71"/>
      <c r="Z66" s="367"/>
      <c r="AA66" s="71"/>
      <c r="AB66" s="31"/>
      <c r="AC66" s="31"/>
    </row>
    <row r="67" spans="1:44" s="32" customFormat="1" ht="36.75" customHeight="1">
      <c r="A67" s="364"/>
      <c r="B67" s="365"/>
      <c r="C67" s="361" t="s">
        <v>653</v>
      </c>
      <c r="D67" s="362" t="s">
        <v>793</v>
      </c>
      <c r="E67" s="363"/>
      <c r="F67" s="363"/>
      <c r="G67" s="363"/>
      <c r="H67" s="363"/>
      <c r="I67" s="363"/>
      <c r="J67" s="363"/>
      <c r="K67" s="363"/>
      <c r="L67" s="363"/>
      <c r="M67" s="373"/>
      <c r="N67" s="341"/>
      <c r="O67" s="341"/>
      <c r="P67" s="341"/>
      <c r="Q67" s="366"/>
      <c r="R67" s="367"/>
      <c r="S67" s="367"/>
      <c r="T67" s="367"/>
      <c r="U67" s="367"/>
      <c r="V67" s="367"/>
      <c r="W67" s="367"/>
      <c r="X67" s="367"/>
      <c r="Y67" s="71"/>
      <c r="Z67" s="367"/>
      <c r="AA67" s="71"/>
      <c r="AB67" s="31"/>
      <c r="AC67" s="31"/>
    </row>
    <row r="68" spans="1:44" s="33" customFormat="1" ht="36.75" customHeight="1">
      <c r="A68" s="30"/>
      <c r="B68" s="74"/>
      <c r="C68" s="72"/>
      <c r="D68" s="75"/>
      <c r="E68" s="75"/>
      <c r="F68" s="75"/>
      <c r="G68" s="75"/>
      <c r="H68" s="75"/>
      <c r="I68" s="75"/>
      <c r="J68" s="75"/>
      <c r="K68" s="75"/>
      <c r="L68" s="341"/>
      <c r="M68" s="341"/>
      <c r="N68" s="341"/>
      <c r="O68" s="341"/>
      <c r="P68" s="34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2"/>
      <c r="AE68" s="32"/>
      <c r="AF68" s="32"/>
      <c r="AG68" s="32"/>
    </row>
    <row r="69" spans="1:44" s="32" customFormat="1" ht="39.950000000000003" customHeight="1">
      <c r="A69" s="30"/>
      <c r="B69" s="374" t="s">
        <v>636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</row>
    <row r="70" spans="1:44" s="32" customFormat="1" ht="39.950000000000003" customHeight="1">
      <c r="A70" s="30"/>
      <c r="B70" s="375" t="s">
        <v>637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</row>
    <row r="71" spans="1:44" s="33" customFormat="1" ht="39.950000000000003" customHeight="1">
      <c r="A71" s="30"/>
      <c r="B71" s="376" t="s">
        <v>655</v>
      </c>
      <c r="C71" s="377"/>
      <c r="D71" s="30"/>
      <c r="E71" s="30"/>
      <c r="F71" s="30"/>
      <c r="G71" s="30"/>
      <c r="H71" s="30"/>
      <c r="I71" s="341"/>
      <c r="J71" s="30"/>
      <c r="K71" s="30"/>
      <c r="L71" s="341"/>
      <c r="M71" s="341"/>
      <c r="N71" s="341"/>
      <c r="O71" s="341"/>
      <c r="P71" s="341"/>
      <c r="Q71" s="31"/>
      <c r="R71" s="31"/>
      <c r="S71" s="31"/>
      <c r="T71" s="31"/>
      <c r="U71" s="31"/>
      <c r="V71" s="31"/>
      <c r="W71" s="378"/>
      <c r="X71" s="31"/>
      <c r="Y71" s="379"/>
      <c r="Z71" s="31"/>
      <c r="AA71" s="31"/>
      <c r="AB71" s="31"/>
      <c r="AC71" s="31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</row>
    <row r="72" spans="1:44" s="33" customFormat="1" ht="39.950000000000003" customHeight="1">
      <c r="A72" s="30"/>
      <c r="B72" s="34"/>
      <c r="C72" s="30"/>
      <c r="D72" s="30"/>
      <c r="E72" s="30"/>
      <c r="F72" s="30"/>
      <c r="G72" s="30"/>
      <c r="H72" s="30"/>
      <c r="I72" s="341"/>
      <c r="J72" s="30"/>
      <c r="K72" s="30"/>
      <c r="L72" s="341"/>
      <c r="M72" s="341"/>
      <c r="N72" s="341"/>
      <c r="O72" s="341"/>
      <c r="P72" s="34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44" s="33" customFormat="1" ht="39.950000000000003" customHeight="1">
      <c r="A73" s="30"/>
      <c r="B73" s="27" t="s">
        <v>738</v>
      </c>
      <c r="C73" s="72"/>
      <c r="D73" s="72"/>
      <c r="E73" s="72"/>
      <c r="F73" s="72"/>
      <c r="G73" s="72"/>
      <c r="H73" s="73"/>
      <c r="I73" s="73"/>
      <c r="J73" s="73"/>
      <c r="K73" s="73"/>
      <c r="L73" s="380"/>
      <c r="M73" s="380"/>
      <c r="N73" s="312"/>
      <c r="O73" s="312"/>
      <c r="P73" s="312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2"/>
      <c r="AE73" s="32"/>
      <c r="AF73" s="32"/>
      <c r="AG73" s="32"/>
    </row>
    <row r="74" spans="1:44" s="33" customFormat="1" ht="39.950000000000003" customHeight="1">
      <c r="A74" s="30"/>
      <c r="B74" s="72" t="s">
        <v>739</v>
      </c>
      <c r="C74" s="72"/>
      <c r="D74" s="72"/>
      <c r="E74" s="72"/>
      <c r="F74" s="72"/>
      <c r="G74" s="72"/>
      <c r="H74" s="72"/>
      <c r="I74" s="72"/>
      <c r="J74" s="72"/>
      <c r="K74" s="72"/>
      <c r="L74" s="341"/>
      <c r="M74" s="341"/>
      <c r="N74" s="341"/>
      <c r="O74" s="341"/>
      <c r="P74" s="34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2"/>
      <c r="AE74" s="32"/>
      <c r="AF74" s="32"/>
      <c r="AG74" s="32"/>
    </row>
    <row r="75" spans="1:44" s="33" customFormat="1" ht="39.950000000000003" customHeight="1">
      <c r="A75" s="309" t="s">
        <v>653</v>
      </c>
      <c r="B75" s="72"/>
      <c r="C75" s="431" t="s">
        <v>6</v>
      </c>
      <c r="D75" s="431"/>
      <c r="E75" s="431"/>
      <c r="F75" s="431"/>
      <c r="G75" s="431"/>
      <c r="H75" s="431"/>
      <c r="I75" s="431"/>
      <c r="J75" s="431"/>
      <c r="K75" s="431"/>
      <c r="L75" s="341"/>
      <c r="M75" s="341"/>
      <c r="N75" s="341"/>
      <c r="O75" s="341"/>
      <c r="P75" s="34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2"/>
      <c r="AE75" s="32"/>
      <c r="AF75" s="32"/>
      <c r="AG75" s="32"/>
    </row>
    <row r="76" spans="1:44" s="33" customFormat="1" ht="39.950000000000003" customHeight="1">
      <c r="A76" s="309" t="s">
        <v>794</v>
      </c>
      <c r="B76" s="431" t="s">
        <v>7</v>
      </c>
      <c r="C76" s="431"/>
      <c r="D76" s="431"/>
      <c r="E76" s="431"/>
      <c r="F76" s="431"/>
      <c r="G76" s="431"/>
      <c r="H76" s="431"/>
      <c r="I76" s="431"/>
      <c r="J76" s="431"/>
      <c r="K76" s="431"/>
      <c r="L76" s="431"/>
      <c r="M76" s="431"/>
      <c r="N76" s="431"/>
      <c r="O76" s="431"/>
      <c r="P76" s="431"/>
      <c r="Q76" s="431"/>
      <c r="R76" s="431"/>
      <c r="S76" s="431"/>
      <c r="T76" s="431"/>
      <c r="U76" s="431"/>
      <c r="V76" s="431"/>
      <c r="W76" s="31"/>
      <c r="X76" s="31"/>
      <c r="Y76" s="31"/>
      <c r="Z76" s="31"/>
      <c r="AA76" s="31"/>
      <c r="AB76" s="31"/>
      <c r="AC76" s="31"/>
      <c r="AD76" s="32"/>
      <c r="AE76" s="32"/>
      <c r="AF76" s="32"/>
      <c r="AG76" s="32"/>
    </row>
    <row r="77" spans="1:44" s="33" customFormat="1" ht="39.950000000000003" customHeight="1">
      <c r="A77" s="30"/>
      <c r="B77" s="34"/>
      <c r="C77" s="30"/>
      <c r="D77" s="30"/>
      <c r="E77" s="30"/>
      <c r="F77" s="30"/>
      <c r="G77" s="30"/>
      <c r="H77" s="30"/>
      <c r="I77" s="341"/>
      <c r="J77" s="30"/>
      <c r="K77" s="30"/>
      <c r="L77" s="341"/>
      <c r="M77" s="341"/>
      <c r="N77" s="341"/>
      <c r="O77" s="341"/>
      <c r="P77" s="34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</row>
    <row r="78" spans="1:44" s="32" customFormat="1"/>
    <row r="79" spans="1:44" s="32" customFormat="1"/>
    <row r="80" spans="1:44" s="32" customFormat="1"/>
    <row r="81" s="32" customFormat="1"/>
    <row r="82" s="32" customFormat="1"/>
    <row r="83" s="32" customFormat="1"/>
    <row r="84" s="32" customFormat="1"/>
    <row r="85" s="32" customFormat="1"/>
    <row r="86" s="32" customFormat="1"/>
    <row r="87" s="32" customFormat="1"/>
    <row r="88" s="32" customFormat="1"/>
    <row r="89" s="32" customFormat="1"/>
    <row r="90" s="32" customFormat="1"/>
    <row r="91" s="32" customFormat="1"/>
    <row r="92" s="32" customFormat="1"/>
    <row r="93" s="32" customFormat="1"/>
    <row r="94" s="32" customFormat="1"/>
    <row r="95" s="32" customFormat="1"/>
    <row r="96" s="32" customFormat="1"/>
    <row r="97" s="32" customFormat="1"/>
    <row r="98" s="32" customFormat="1"/>
    <row r="99" s="32" customFormat="1"/>
    <row r="100" s="32" customFormat="1"/>
    <row r="101" s="32" customFormat="1"/>
    <row r="102" s="32" customFormat="1"/>
    <row r="103" s="32" customFormat="1"/>
    <row r="104" s="32" customFormat="1"/>
    <row r="105" s="32" customFormat="1"/>
    <row r="106" s="32" customFormat="1"/>
    <row r="107" s="32" customFormat="1"/>
    <row r="108" s="32" customFormat="1"/>
    <row r="109" s="32" customFormat="1"/>
    <row r="110" s="32" customFormat="1"/>
    <row r="111" s="32" customFormat="1"/>
    <row r="112" s="32" customFormat="1"/>
    <row r="113" s="32" customFormat="1"/>
    <row r="114" s="32" customFormat="1"/>
    <row r="115" s="32" customFormat="1"/>
    <row r="116" s="32" customFormat="1"/>
    <row r="117" s="32" customFormat="1"/>
    <row r="118" s="32" customFormat="1"/>
    <row r="119" s="32" customFormat="1"/>
    <row r="120" s="32" customFormat="1"/>
    <row r="121" s="32" customFormat="1"/>
    <row r="122" s="32" customFormat="1"/>
    <row r="123" s="32" customFormat="1"/>
    <row r="124" s="32" customFormat="1"/>
    <row r="125" s="32" customFormat="1"/>
    <row r="126" s="32" customFormat="1"/>
    <row r="127" s="32" customFormat="1"/>
    <row r="128" s="32" customFormat="1"/>
    <row r="129" s="32" customFormat="1"/>
    <row r="130" s="32" customFormat="1"/>
    <row r="131" s="32" customFormat="1"/>
    <row r="132" s="32" customFormat="1"/>
    <row r="133" s="32" customFormat="1"/>
    <row r="134" s="32" customFormat="1"/>
    <row r="135" s="32" customFormat="1"/>
    <row r="136" s="32" customFormat="1"/>
    <row r="137" s="32" customFormat="1"/>
    <row r="138" s="32" customFormat="1"/>
    <row r="139" s="32" customFormat="1"/>
    <row r="140" s="32" customFormat="1"/>
    <row r="141" s="32" customFormat="1"/>
    <row r="142" s="32" customFormat="1"/>
    <row r="143" s="32" customFormat="1"/>
    <row r="144" s="32" customFormat="1"/>
  </sheetData>
  <mergeCells count="2">
    <mergeCell ref="C75:K75"/>
    <mergeCell ref="B76:V76"/>
  </mergeCells>
  <hyperlinks>
    <hyperlink ref="C75" r:id="rId1" display="http://www.excel-downloads.com/forum/111720-space.html" xr:uid="{8EE1B746-7B82-4EEF-8923-5D1CD1022C98}"/>
    <hyperlink ref="B76" r:id="rId2" xr:uid="{166079A0-D4EE-49E3-BE46-5D556931CEAF}"/>
    <hyperlink ref="B41" r:id="rId3" display="Les unités pifométriques" xr:uid="{E1E99EE5-45E2-415C-8920-CF6BCF5E4154}"/>
    <hyperlink ref="D46" r:id="rId4" xr:uid="{4D1D91AB-D59C-407D-AB5D-DB86A4F11643}"/>
    <hyperlink ref="D47" r:id="rId5" xr:uid="{290D5485-4A53-4809-A7C4-429E43655283}"/>
    <hyperlink ref="D48" r:id="rId6" xr:uid="{91179E37-CF56-4F14-9A98-5C21AA38ADFD}"/>
    <hyperlink ref="D49" r:id="rId7" xr:uid="{53C25AB4-A150-4E6E-834E-CFE04C6025E6}"/>
    <hyperlink ref="D51" r:id="rId8" xr:uid="{62C0069E-AD67-44B7-BD48-9D24FC2E062E}"/>
    <hyperlink ref="D45" r:id="rId9" xr:uid="{4B126344-1C4A-4F73-A9C1-2D5A9F63EF7A}"/>
    <hyperlink ref="B55" r:id="rId10" display="https://www.youtube.com/watch?v=YfGrccEQGKk" xr:uid="{0D75BA88-6FDC-419C-9DFC-DB5B00AB06B8}"/>
    <hyperlink ref="B56" r:id="rId11" display="https://www.youtube.com/watch?v=li4XNespLxg" xr:uid="{077AA9CF-02EA-4F61-886F-03BDDBFA07B8}"/>
    <hyperlink ref="B53:M53" r:id="rId12" display="Différence entre un fichier XLS et XLSX (ou XLSM)" xr:uid="{E3D66FD8-0B66-48FF-8D80-94D848ACA00A}"/>
    <hyperlink ref="D50" r:id="rId13" xr:uid="{83D8AB7B-085A-40B0-A785-7DA3DF539E29}"/>
    <hyperlink ref="B58:H58" r:id="rId14" display="Forum Bureautique" xr:uid="{7CA4F8A2-9487-46B8-AC41-7EC1F3927911}"/>
    <hyperlink ref="B59:M59" r:id="rId15" display="Alternatives à Microsoft Excel : 5 programmes gratuits et convaincants" xr:uid="{0496044F-F66D-49F1-B093-54870BECA951}"/>
    <hyperlink ref="B60:J60" r:id="rId16" display="Excel SI-ALORS: comment fonctionne la formule SI ?" xr:uid="{A3C3423B-5E32-46A7-AE2C-654F4D1EC3DA}"/>
    <hyperlink ref="B61:I61" r:id="rId17" display="Les 20 meilleurs Tricks Mathématiques" xr:uid="{CA11DFCC-DBDA-45DF-A477-03E2A9E0B642}"/>
    <hyperlink ref="D64" r:id="rId18" xr:uid="{6F5C29FD-30C8-4033-897E-83F94AD706B3}"/>
    <hyperlink ref="D65" r:id="rId19" xr:uid="{10C14075-3406-412D-93D3-7C292AE3CF71}"/>
    <hyperlink ref="D63" r:id="rId20" xr:uid="{B85579B0-E5FB-45E2-9D1F-7F8EB731F0BA}"/>
    <hyperlink ref="D66" r:id="rId21" xr:uid="{FFB4399A-B53D-4917-A0E2-3CFE4A40AE0B}"/>
    <hyperlink ref="D67" r:id="rId22" xr:uid="{E50AE12A-86E2-434A-A558-1BB9D2225709}"/>
    <hyperlink ref="D41" r:id="rId23" xr:uid="{438A2C5A-5EBE-45FA-8D30-AD9C75AFDA5C}"/>
    <hyperlink ref="D55" r:id="rId24" xr:uid="{8F6099BB-95CF-47D6-8483-6EE84F91B713}"/>
    <hyperlink ref="D56" r:id="rId25" xr:uid="{31E93D31-1E3C-4B98-B668-5345F196A9A8}"/>
    <hyperlink ref="D53" r:id="rId26" xr:uid="{2D3605C6-2611-4AD7-81D4-4CCD3707A416}"/>
    <hyperlink ref="D57" r:id="rId27" xr:uid="{03977588-31FC-42BB-A9C8-7E89B1E567DB}"/>
    <hyperlink ref="D58" r:id="rId28" xr:uid="{6DBA912F-37CE-4110-8416-5FE610A3ED88}"/>
    <hyperlink ref="D59" r:id="rId29" xr:uid="{FEE4B132-E044-44BF-9872-8D54D053875C}"/>
    <hyperlink ref="D60" r:id="rId30" xr:uid="{B9A855E2-E285-4FAF-824B-4320C72FA39C}"/>
    <hyperlink ref="D61" r:id="rId31" xr:uid="{651CFAD5-5643-4E19-A5D2-95CDD965C76A}"/>
    <hyperlink ref="D44" r:id="rId32" xr:uid="{41A3ECCC-6BFC-4C29-B708-687EB79071DC}"/>
  </hyperlinks>
  <pageMargins left="0.7" right="0.7" top="0.75" bottom="0.75" header="0.3" footer="0.3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2:O82"/>
  <sheetViews>
    <sheetView showGridLines="0" showZeros="0" zoomScaleNormal="100" workbookViewId="0">
      <selection activeCell="S78" sqref="S78"/>
    </sheetView>
  </sheetViews>
  <sheetFormatPr baseColWidth="10" defaultColWidth="10.28515625" defaultRowHeight="15.75"/>
  <cols>
    <col min="1" max="1" width="2.5703125" style="1" customWidth="1"/>
    <col min="2" max="2" width="10.28515625" style="2" customWidth="1"/>
    <col min="3" max="3" width="10" style="1" customWidth="1"/>
    <col min="4" max="4" width="8.42578125" style="1" customWidth="1"/>
    <col min="5" max="7" width="10.28515625" style="1" customWidth="1"/>
    <col min="8" max="8" width="12.5703125" style="1" customWidth="1"/>
    <col min="9" max="13" width="10.28515625" style="1" customWidth="1"/>
    <col min="14" max="14" width="10" style="1" customWidth="1"/>
    <col min="15" max="15" width="8.28515625" style="1" customWidth="1"/>
    <col min="16" max="16" width="2.42578125" style="1" customWidth="1"/>
    <col min="17" max="16384" width="10.28515625" style="1"/>
  </cols>
  <sheetData>
    <row r="2" spans="1:15" ht="31.5" customHeight="1">
      <c r="A2" s="439" t="s">
        <v>741</v>
      </c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</row>
    <row r="3" spans="1:15" ht="33.75" customHeight="1">
      <c r="B3" s="15" t="str">
        <f ca="1">CELL("nomfichier")</f>
        <v>C:\Users\Joël Leboucher\Desktop\UPRT a faire\EN CHANTIER\fait\PORTION\[ff-7-restauration-Michel.Maincent.xlsx]Nota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27" customHeight="1">
      <c r="B4" s="381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3"/>
    </row>
    <row r="5" spans="1:15" ht="9.75" customHeight="1">
      <c r="B5" s="384"/>
      <c r="C5" s="385"/>
      <c r="D5" s="385"/>
      <c r="E5" s="391"/>
      <c r="F5" s="391"/>
      <c r="G5" s="391"/>
      <c r="H5" s="391"/>
      <c r="I5" s="391"/>
      <c r="J5" s="391"/>
      <c r="K5" s="391"/>
      <c r="L5" s="391"/>
      <c r="M5" s="391"/>
      <c r="N5" s="391"/>
      <c r="O5" s="388"/>
    </row>
    <row r="6" spans="1:15" ht="48" customHeight="1">
      <c r="B6" s="384"/>
      <c r="C6" s="385"/>
      <c r="D6" s="385"/>
      <c r="E6" s="440" t="s">
        <v>742</v>
      </c>
      <c r="F6" s="440"/>
      <c r="G6" s="440"/>
      <c r="H6" s="440"/>
      <c r="I6" s="440"/>
      <c r="J6" s="440"/>
      <c r="K6" s="440"/>
      <c r="L6" s="440"/>
      <c r="M6" s="440"/>
      <c r="N6" s="440"/>
      <c r="O6" s="388"/>
    </row>
    <row r="7" spans="1:15" ht="18.75" customHeight="1">
      <c r="B7" s="384" t="s">
        <v>15</v>
      </c>
      <c r="C7" s="385"/>
      <c r="D7" s="385"/>
      <c r="E7" s="392"/>
      <c r="F7" s="392" t="s">
        <v>749</v>
      </c>
      <c r="G7" s="393" t="s">
        <v>743</v>
      </c>
      <c r="H7" s="394"/>
      <c r="I7" s="391"/>
      <c r="J7" s="391"/>
      <c r="K7" s="395" t="s">
        <v>750</v>
      </c>
      <c r="L7" s="391"/>
      <c r="M7" s="391"/>
      <c r="N7" s="391"/>
      <c r="O7" s="388"/>
    </row>
    <row r="8" spans="1:15" ht="24" customHeight="1">
      <c r="B8" s="384"/>
      <c r="C8" s="385"/>
      <c r="D8" s="385"/>
      <c r="E8" s="391"/>
      <c r="F8" s="391"/>
      <c r="G8" s="396" t="s">
        <v>740</v>
      </c>
      <c r="H8" s="394"/>
      <c r="I8" s="391"/>
      <c r="J8" s="391"/>
      <c r="K8" s="391"/>
      <c r="L8" s="391"/>
      <c r="M8" s="391"/>
      <c r="N8" s="391"/>
      <c r="O8" s="388"/>
    </row>
    <row r="9" spans="1:15" ht="15.75" customHeight="1">
      <c r="B9" s="384"/>
      <c r="C9" s="385"/>
      <c r="D9" s="385"/>
      <c r="E9" s="385"/>
      <c r="F9" s="385"/>
      <c r="G9" s="385"/>
      <c r="H9" s="385"/>
      <c r="I9" s="385"/>
      <c r="J9" s="385"/>
      <c r="K9" s="385"/>
      <c r="L9" s="385"/>
      <c r="M9" s="385"/>
      <c r="N9" s="385"/>
      <c r="O9" s="388"/>
    </row>
    <row r="10" spans="1:15" ht="38.25" customHeight="1">
      <c r="B10" s="384" t="s">
        <v>11</v>
      </c>
      <c r="C10" s="385"/>
      <c r="D10" s="385"/>
      <c r="E10" s="432" t="s">
        <v>25</v>
      </c>
      <c r="F10" s="441"/>
      <c r="G10" s="441"/>
      <c r="H10" s="441"/>
      <c r="I10" s="441"/>
      <c r="J10" s="441"/>
      <c r="K10" s="441"/>
      <c r="L10" s="441"/>
      <c r="M10" s="441"/>
      <c r="N10" s="441"/>
      <c r="O10" s="388"/>
    </row>
    <row r="11" spans="1:15" ht="18" customHeight="1">
      <c r="B11" s="384"/>
      <c r="C11" s="385"/>
      <c r="D11" s="385"/>
      <c r="E11" s="436" t="s">
        <v>26</v>
      </c>
      <c r="F11" s="442" t="s">
        <v>26</v>
      </c>
      <c r="G11" s="442"/>
      <c r="H11" s="442"/>
      <c r="I11" s="442"/>
      <c r="J11" s="442"/>
      <c r="K11" s="442"/>
      <c r="L11" s="442"/>
      <c r="M11" s="442"/>
      <c r="N11" s="442"/>
      <c r="O11" s="388"/>
    </row>
    <row r="12" spans="1:15" ht="18.75" customHeight="1">
      <c r="B12" s="384"/>
      <c r="C12" s="385"/>
      <c r="D12" s="385"/>
      <c r="E12" s="397"/>
      <c r="F12" s="397"/>
      <c r="G12" s="397"/>
      <c r="H12" s="397" t="s">
        <v>27</v>
      </c>
      <c r="I12" s="397"/>
      <c r="J12" s="397"/>
      <c r="K12" s="397"/>
      <c r="L12" s="397"/>
      <c r="M12" s="397"/>
      <c r="N12" s="397"/>
      <c r="O12" s="388"/>
    </row>
    <row r="13" spans="1:15" ht="21" customHeight="1">
      <c r="B13" s="384"/>
      <c r="C13" s="385"/>
      <c r="D13" s="385"/>
      <c r="E13" s="398"/>
      <c r="F13" s="397"/>
      <c r="G13" s="397"/>
      <c r="H13" s="399" t="s">
        <v>28</v>
      </c>
      <c r="I13" s="9" t="s">
        <v>29</v>
      </c>
      <c r="J13" s="10"/>
      <c r="K13" s="10"/>
      <c r="L13" s="10"/>
      <c r="M13" s="10"/>
      <c r="N13" s="397"/>
      <c r="O13" s="388"/>
    </row>
    <row r="14" spans="1:15" ht="20.25" customHeight="1">
      <c r="B14" s="384"/>
      <c r="C14" s="385"/>
      <c r="D14" s="385"/>
      <c r="E14" s="398"/>
      <c r="F14" s="400"/>
      <c r="G14" s="400" t="s">
        <v>30</v>
      </c>
      <c r="H14" s="401"/>
      <c r="I14" s="409"/>
      <c r="J14" s="409"/>
      <c r="K14" s="409"/>
      <c r="L14" s="410"/>
      <c r="M14" s="409"/>
      <c r="N14" s="397"/>
      <c r="O14" s="388"/>
    </row>
    <row r="15" spans="1:15" ht="23.25" customHeight="1">
      <c r="B15" s="384"/>
      <c r="C15" s="385"/>
      <c r="D15" s="385"/>
      <c r="E15" s="398"/>
      <c r="F15" s="402"/>
      <c r="G15" s="401"/>
      <c r="H15" s="403" t="s">
        <v>31</v>
      </c>
      <c r="I15" s="11" t="s">
        <v>32</v>
      </c>
      <c r="J15" s="12"/>
      <c r="K15" s="12"/>
      <c r="L15" s="12"/>
      <c r="M15" s="12"/>
      <c r="N15" s="397"/>
      <c r="O15" s="388"/>
    </row>
    <row r="16" spans="1:15" ht="20.25" customHeight="1">
      <c r="B16" s="384"/>
      <c r="C16" s="385"/>
      <c r="D16" s="385"/>
      <c r="E16" s="398"/>
      <c r="F16" s="404" t="s">
        <v>10</v>
      </c>
      <c r="G16" s="401"/>
      <c r="H16" s="401"/>
      <c r="I16" s="411"/>
      <c r="J16" s="412"/>
      <c r="K16" s="412"/>
      <c r="L16" s="412"/>
      <c r="M16" s="412"/>
      <c r="N16" s="397"/>
      <c r="O16" s="388"/>
    </row>
    <row r="17" spans="2:15" ht="15.75" customHeight="1">
      <c r="B17" s="384"/>
      <c r="C17" s="385"/>
      <c r="D17" s="385"/>
      <c r="E17" s="391"/>
      <c r="F17" s="405"/>
      <c r="G17" s="401"/>
      <c r="H17" s="406" t="s">
        <v>33</v>
      </c>
      <c r="I17" s="13" t="s">
        <v>34</v>
      </c>
      <c r="J17" s="13"/>
      <c r="K17" s="13"/>
      <c r="L17" s="413" t="s">
        <v>35</v>
      </c>
      <c r="M17" s="14" t="s">
        <v>36</v>
      </c>
      <c r="N17" s="395"/>
      <c r="O17" s="388"/>
    </row>
    <row r="18" spans="2:15" ht="18.75" customHeight="1">
      <c r="B18" s="384"/>
      <c r="C18" s="385"/>
      <c r="D18" s="385"/>
      <c r="E18" s="407"/>
      <c r="F18" s="408"/>
      <c r="G18" s="408"/>
      <c r="H18" s="408"/>
      <c r="I18" s="408"/>
      <c r="J18" s="408"/>
      <c r="K18" s="408"/>
      <c r="L18" s="408"/>
      <c r="M18" s="408"/>
      <c r="N18" s="408"/>
      <c r="O18" s="388"/>
    </row>
    <row r="19" spans="2:15" ht="15.75" customHeight="1">
      <c r="B19" s="384"/>
      <c r="C19" s="385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8"/>
    </row>
    <row r="20" spans="2:15" ht="20.25" customHeight="1">
      <c r="B20" s="444" t="s">
        <v>14</v>
      </c>
      <c r="C20" s="445"/>
      <c r="D20" s="445"/>
      <c r="E20" s="436" t="s">
        <v>37</v>
      </c>
      <c r="F20" s="436"/>
      <c r="G20" s="436"/>
      <c r="H20" s="436"/>
      <c r="I20" s="436"/>
      <c r="J20" s="436"/>
      <c r="K20" s="436"/>
      <c r="L20" s="436"/>
      <c r="M20" s="436"/>
      <c r="N20" s="436"/>
      <c r="O20" s="388"/>
    </row>
    <row r="21" spans="2:15" ht="17.25" customHeight="1">
      <c r="B21" s="444"/>
      <c r="C21" s="445"/>
      <c r="D21" s="445"/>
      <c r="E21" s="446" t="s">
        <v>40</v>
      </c>
      <c r="F21" s="446"/>
      <c r="G21" s="446"/>
      <c r="H21" s="446"/>
      <c r="I21" s="446"/>
      <c r="J21" s="446"/>
      <c r="K21" s="446"/>
      <c r="L21" s="446"/>
      <c r="M21" s="446"/>
      <c r="N21" s="446"/>
      <c r="O21" s="388"/>
    </row>
    <row r="22" spans="2:15" ht="18" customHeight="1">
      <c r="B22" s="384"/>
      <c r="C22" s="385"/>
      <c r="D22" s="385"/>
      <c r="E22" s="446" t="s">
        <v>41</v>
      </c>
      <c r="F22" s="446"/>
      <c r="G22" s="446"/>
      <c r="H22" s="446"/>
      <c r="I22" s="446"/>
      <c r="J22" s="446"/>
      <c r="K22" s="446"/>
      <c r="L22" s="446"/>
      <c r="M22" s="446"/>
      <c r="N22" s="446"/>
      <c r="O22" s="388"/>
    </row>
    <row r="23" spans="2:15" ht="30" customHeight="1">
      <c r="B23" s="384"/>
      <c r="C23" s="385"/>
      <c r="D23" s="385"/>
      <c r="E23" s="432" t="s">
        <v>38</v>
      </c>
      <c r="F23" s="432"/>
      <c r="G23" s="432"/>
      <c r="H23" s="432"/>
      <c r="I23" s="432"/>
      <c r="J23" s="432"/>
      <c r="K23" s="432"/>
      <c r="L23" s="432"/>
      <c r="M23" s="432"/>
      <c r="N23" s="432"/>
      <c r="O23" s="388"/>
    </row>
    <row r="24" spans="2:15" ht="33" customHeight="1">
      <c r="B24" s="384"/>
      <c r="C24" s="385"/>
      <c r="D24" s="385"/>
      <c r="E24" s="432" t="s">
        <v>39</v>
      </c>
      <c r="F24" s="432"/>
      <c r="G24" s="432"/>
      <c r="H24" s="432"/>
      <c r="I24" s="432"/>
      <c r="J24" s="432"/>
      <c r="K24" s="432"/>
      <c r="L24" s="432"/>
      <c r="M24" s="432"/>
      <c r="N24" s="432"/>
      <c r="O24" s="388"/>
    </row>
    <row r="25" spans="2:15" ht="30.75" customHeight="1">
      <c r="B25" s="384"/>
      <c r="C25" s="385"/>
      <c r="D25" s="385"/>
      <c r="E25" s="432" t="s">
        <v>42</v>
      </c>
      <c r="F25" s="432"/>
      <c r="G25" s="432"/>
      <c r="H25" s="432"/>
      <c r="I25" s="432"/>
      <c r="J25" s="432"/>
      <c r="K25" s="432"/>
      <c r="L25" s="432"/>
      <c r="M25" s="432"/>
      <c r="N25" s="432"/>
      <c r="O25" s="388"/>
    </row>
    <row r="26" spans="2:15" ht="32.25" customHeight="1">
      <c r="B26" s="384"/>
      <c r="C26" s="385"/>
      <c r="D26" s="385"/>
      <c r="E26" s="432" t="s">
        <v>610</v>
      </c>
      <c r="F26" s="432"/>
      <c r="G26" s="432"/>
      <c r="H26" s="432"/>
      <c r="I26" s="432"/>
      <c r="J26" s="432"/>
      <c r="K26" s="432"/>
      <c r="L26" s="432"/>
      <c r="M26" s="432"/>
      <c r="N26" s="432"/>
      <c r="O26" s="388"/>
    </row>
    <row r="27" spans="2:15" ht="32.25" customHeight="1">
      <c r="B27" s="384"/>
      <c r="C27" s="385"/>
      <c r="D27" s="385"/>
      <c r="E27" s="433" t="s">
        <v>43</v>
      </c>
      <c r="F27" s="433"/>
      <c r="G27" s="433"/>
      <c r="H27" s="433"/>
      <c r="I27" s="433"/>
      <c r="J27" s="433"/>
      <c r="K27" s="433"/>
      <c r="L27" s="433"/>
      <c r="M27" s="433"/>
      <c r="N27" s="433"/>
      <c r="O27" s="388"/>
    </row>
    <row r="28" spans="2:15" ht="18" customHeight="1">
      <c r="B28" s="384"/>
      <c r="C28" s="385"/>
      <c r="D28" s="385"/>
      <c r="E28" s="432" t="s">
        <v>44</v>
      </c>
      <c r="F28" s="432"/>
      <c r="G28" s="432"/>
      <c r="H28" s="432"/>
      <c r="I28" s="432"/>
      <c r="J28" s="432"/>
      <c r="K28" s="432"/>
      <c r="L28" s="432"/>
      <c r="M28" s="432"/>
      <c r="N28" s="432"/>
      <c r="O28" s="388"/>
    </row>
    <row r="29" spans="2:15" ht="20.25" customHeight="1">
      <c r="B29" s="384"/>
      <c r="C29" s="385"/>
      <c r="D29" s="385"/>
      <c r="E29" s="432" t="s">
        <v>45</v>
      </c>
      <c r="F29" s="432"/>
      <c r="G29" s="432"/>
      <c r="H29" s="432"/>
      <c r="I29" s="432"/>
      <c r="J29" s="432"/>
      <c r="K29" s="432"/>
      <c r="L29" s="432"/>
      <c r="M29" s="432"/>
      <c r="N29" s="432"/>
      <c r="O29" s="388"/>
    </row>
    <row r="30" spans="2:15" ht="18.75" customHeight="1">
      <c r="B30" s="384"/>
      <c r="C30" s="385"/>
      <c r="D30" s="385"/>
      <c r="E30" s="432" t="s">
        <v>46</v>
      </c>
      <c r="F30" s="432"/>
      <c r="G30" s="432"/>
      <c r="H30" s="432"/>
      <c r="I30" s="432"/>
      <c r="J30" s="432"/>
      <c r="K30" s="432"/>
      <c r="L30" s="432"/>
      <c r="M30" s="432"/>
      <c r="N30" s="432"/>
      <c r="O30" s="388"/>
    </row>
    <row r="31" spans="2:15" ht="20.25" customHeight="1">
      <c r="B31" s="384"/>
      <c r="C31" s="385"/>
      <c r="D31" s="385"/>
      <c r="E31" s="433" t="s">
        <v>47</v>
      </c>
      <c r="F31" s="433"/>
      <c r="G31" s="433"/>
      <c r="H31" s="433"/>
      <c r="I31" s="433"/>
      <c r="J31" s="433"/>
      <c r="K31" s="433"/>
      <c r="L31" s="433"/>
      <c r="M31" s="433"/>
      <c r="N31" s="433"/>
      <c r="O31" s="388"/>
    </row>
    <row r="32" spans="2:15" ht="33" customHeight="1">
      <c r="B32" s="384"/>
      <c r="C32" s="385"/>
      <c r="D32" s="385"/>
      <c r="E32" s="436" t="s">
        <v>8</v>
      </c>
      <c r="F32" s="436"/>
      <c r="G32" s="436"/>
      <c r="H32" s="436"/>
      <c r="I32" s="436"/>
      <c r="J32" s="436"/>
      <c r="K32" s="436"/>
      <c r="L32" s="436"/>
      <c r="M32" s="436"/>
      <c r="N32" s="436"/>
      <c r="O32" s="388"/>
    </row>
    <row r="33" spans="2:15" ht="15" customHeight="1">
      <c r="B33" s="384"/>
      <c r="C33" s="385"/>
      <c r="D33" s="385"/>
      <c r="E33" s="398"/>
      <c r="F33" s="398"/>
      <c r="G33" s="398"/>
      <c r="H33" s="398"/>
      <c r="I33" s="398"/>
      <c r="J33" s="398"/>
      <c r="K33" s="398"/>
      <c r="L33" s="398"/>
      <c r="M33" s="398"/>
      <c r="N33" s="398"/>
      <c r="O33" s="388"/>
    </row>
    <row r="34" spans="2:15" ht="15" customHeight="1">
      <c r="B34" s="384"/>
      <c r="C34" s="385"/>
      <c r="D34" s="385"/>
      <c r="E34" s="385"/>
      <c r="F34" s="385"/>
      <c r="G34" s="385"/>
      <c r="H34" s="385"/>
      <c r="I34" s="385"/>
      <c r="J34" s="385"/>
      <c r="K34" s="385"/>
      <c r="L34" s="385"/>
      <c r="M34" s="385"/>
      <c r="N34" s="385"/>
      <c r="O34" s="388"/>
    </row>
    <row r="35" spans="2:15" ht="33.75" customHeight="1">
      <c r="B35" s="444" t="s">
        <v>12</v>
      </c>
      <c r="C35" s="445"/>
      <c r="D35" s="445"/>
      <c r="E35" s="443" t="s">
        <v>48</v>
      </c>
      <c r="F35" s="443"/>
      <c r="G35" s="443"/>
      <c r="H35" s="443"/>
      <c r="I35" s="443"/>
      <c r="J35" s="443"/>
      <c r="K35" s="443"/>
      <c r="L35" s="443"/>
      <c r="M35" s="443"/>
      <c r="N35" s="443"/>
      <c r="O35" s="388"/>
    </row>
    <row r="36" spans="2:15" ht="32.25" customHeight="1">
      <c r="B36" s="384"/>
      <c r="C36" s="385"/>
      <c r="D36" s="385"/>
      <c r="E36" s="432" t="s">
        <v>49</v>
      </c>
      <c r="F36" s="432"/>
      <c r="G36" s="432"/>
      <c r="H36" s="432"/>
      <c r="I36" s="432"/>
      <c r="J36" s="432"/>
      <c r="K36" s="432"/>
      <c r="L36" s="432"/>
      <c r="M36" s="432"/>
      <c r="N36" s="432"/>
      <c r="O36" s="388"/>
    </row>
    <row r="37" spans="2:15" ht="33.75" customHeight="1">
      <c r="B37" s="384"/>
      <c r="C37" s="385"/>
      <c r="D37" s="385"/>
      <c r="E37" s="432" t="s">
        <v>50</v>
      </c>
      <c r="F37" s="432"/>
      <c r="G37" s="432"/>
      <c r="H37" s="432"/>
      <c r="I37" s="432"/>
      <c r="J37" s="432"/>
      <c r="K37" s="432"/>
      <c r="L37" s="432"/>
      <c r="M37" s="432"/>
      <c r="N37" s="432"/>
      <c r="O37" s="388"/>
    </row>
    <row r="38" spans="2:15" ht="35.25" customHeight="1">
      <c r="B38" s="384"/>
      <c r="C38" s="385"/>
      <c r="D38" s="385"/>
      <c r="E38" s="432" t="s">
        <v>51</v>
      </c>
      <c r="F38" s="432"/>
      <c r="G38" s="432"/>
      <c r="H38" s="432"/>
      <c r="I38" s="432"/>
      <c r="J38" s="432"/>
      <c r="K38" s="432"/>
      <c r="L38" s="432"/>
      <c r="M38" s="432"/>
      <c r="N38" s="432"/>
      <c r="O38" s="388"/>
    </row>
    <row r="39" spans="2:15">
      <c r="B39" s="384"/>
      <c r="C39" s="385"/>
      <c r="D39" s="385"/>
      <c r="E39" s="432" t="s">
        <v>52</v>
      </c>
      <c r="F39" s="432"/>
      <c r="G39" s="432"/>
      <c r="H39" s="432"/>
      <c r="I39" s="432"/>
      <c r="J39" s="432"/>
      <c r="K39" s="432"/>
      <c r="L39" s="432"/>
      <c r="M39" s="432"/>
      <c r="N39" s="432"/>
      <c r="O39" s="388"/>
    </row>
    <row r="40" spans="2:15">
      <c r="B40" s="384"/>
      <c r="C40" s="385"/>
      <c r="D40" s="385"/>
      <c r="E40" s="432" t="s">
        <v>53</v>
      </c>
      <c r="F40" s="432"/>
      <c r="G40" s="432"/>
      <c r="H40" s="432"/>
      <c r="I40" s="432"/>
      <c r="J40" s="432"/>
      <c r="K40" s="432"/>
      <c r="L40" s="432"/>
      <c r="M40" s="432"/>
      <c r="N40" s="432"/>
      <c r="O40" s="388"/>
    </row>
    <row r="41" spans="2:15">
      <c r="B41" s="384"/>
      <c r="C41" s="385"/>
      <c r="D41" s="385"/>
      <c r="E41" s="432" t="s">
        <v>54</v>
      </c>
      <c r="F41" s="432"/>
      <c r="G41" s="432"/>
      <c r="H41" s="432"/>
      <c r="I41" s="432"/>
      <c r="J41" s="432"/>
      <c r="K41" s="432"/>
      <c r="L41" s="432"/>
      <c r="M41" s="432"/>
      <c r="N41" s="432"/>
      <c r="O41" s="388"/>
    </row>
    <row r="42" spans="2:15">
      <c r="B42" s="384"/>
      <c r="C42" s="385"/>
      <c r="D42" s="385"/>
      <c r="E42" s="398"/>
      <c r="F42" s="398"/>
      <c r="G42" s="398"/>
      <c r="H42" s="398"/>
      <c r="I42" s="398"/>
      <c r="J42" s="398"/>
      <c r="K42" s="398"/>
      <c r="L42" s="398"/>
      <c r="M42" s="398"/>
      <c r="N42" s="398"/>
      <c r="O42" s="388"/>
    </row>
    <row r="43" spans="2:15">
      <c r="B43" s="384"/>
      <c r="C43" s="385"/>
      <c r="D43" s="385"/>
      <c r="E43" s="385"/>
      <c r="F43" s="385"/>
      <c r="G43" s="385"/>
      <c r="H43" s="385"/>
      <c r="I43" s="385"/>
      <c r="J43" s="385"/>
      <c r="K43" s="385"/>
      <c r="L43" s="385"/>
      <c r="M43" s="385"/>
      <c r="N43" s="385"/>
      <c r="O43" s="388"/>
    </row>
    <row r="44" spans="2:15">
      <c r="B44" s="384" t="s">
        <v>13</v>
      </c>
      <c r="C44" s="385"/>
      <c r="D44" s="385"/>
      <c r="E44" s="432" t="s">
        <v>55</v>
      </c>
      <c r="F44" s="432"/>
      <c r="G44" s="432"/>
      <c r="H44" s="432"/>
      <c r="I44" s="432"/>
      <c r="J44" s="432"/>
      <c r="K44" s="432"/>
      <c r="L44" s="432"/>
      <c r="M44" s="432"/>
      <c r="N44" s="432"/>
      <c r="O44" s="388"/>
    </row>
    <row r="45" spans="2:15">
      <c r="B45" s="384"/>
      <c r="C45" s="385"/>
      <c r="D45" s="385"/>
      <c r="E45" s="432" t="s">
        <v>56</v>
      </c>
      <c r="F45" s="432"/>
      <c r="G45" s="432"/>
      <c r="H45" s="432"/>
      <c r="I45" s="432"/>
      <c r="J45" s="432"/>
      <c r="K45" s="432"/>
      <c r="L45" s="432"/>
      <c r="M45" s="432"/>
      <c r="N45" s="432"/>
      <c r="O45" s="388"/>
    </row>
    <row r="46" spans="2:15">
      <c r="B46" s="384"/>
      <c r="C46" s="385"/>
      <c r="D46" s="385"/>
      <c r="E46" s="432" t="s">
        <v>57</v>
      </c>
      <c r="F46" s="432"/>
      <c r="G46" s="432"/>
      <c r="H46" s="432"/>
      <c r="I46" s="432"/>
      <c r="J46" s="432"/>
      <c r="K46" s="432"/>
      <c r="L46" s="432"/>
      <c r="M46" s="432"/>
      <c r="N46" s="432"/>
      <c r="O46" s="388"/>
    </row>
    <row r="47" spans="2:15" ht="29.25" customHeight="1">
      <c r="B47" s="384"/>
      <c r="C47" s="385"/>
      <c r="D47" s="385"/>
      <c r="E47" s="432" t="s">
        <v>58</v>
      </c>
      <c r="F47" s="432"/>
      <c r="G47" s="432"/>
      <c r="H47" s="432"/>
      <c r="I47" s="432"/>
      <c r="J47" s="432"/>
      <c r="K47" s="432"/>
      <c r="L47" s="432"/>
      <c r="M47" s="432"/>
      <c r="N47" s="432"/>
      <c r="O47" s="388"/>
    </row>
    <row r="48" spans="2:15">
      <c r="B48" s="384"/>
      <c r="C48" s="385"/>
      <c r="D48" s="385"/>
      <c r="E48" s="432" t="s">
        <v>59</v>
      </c>
      <c r="F48" s="432"/>
      <c r="G48" s="432"/>
      <c r="H48" s="432"/>
      <c r="I48" s="432"/>
      <c r="J48" s="432"/>
      <c r="K48" s="432"/>
      <c r="L48" s="432"/>
      <c r="M48" s="432"/>
      <c r="N48" s="432"/>
      <c r="O48" s="388"/>
    </row>
    <row r="49" spans="2:15">
      <c r="B49" s="384"/>
      <c r="C49" s="385"/>
      <c r="D49" s="385"/>
      <c r="E49" s="432" t="s">
        <v>60</v>
      </c>
      <c r="F49" s="432"/>
      <c r="G49" s="432"/>
      <c r="H49" s="432"/>
      <c r="I49" s="432"/>
      <c r="J49" s="432"/>
      <c r="K49" s="432"/>
      <c r="L49" s="432"/>
      <c r="M49" s="432"/>
      <c r="N49" s="432"/>
      <c r="O49" s="388"/>
    </row>
    <row r="50" spans="2:15">
      <c r="B50" s="384"/>
      <c r="C50" s="385"/>
      <c r="D50" s="385"/>
      <c r="E50" s="432" t="s">
        <v>61</v>
      </c>
      <c r="F50" s="432"/>
      <c r="G50" s="432"/>
      <c r="H50" s="432"/>
      <c r="I50" s="432"/>
      <c r="J50" s="432"/>
      <c r="K50" s="432"/>
      <c r="L50" s="432"/>
      <c r="M50" s="432"/>
      <c r="N50" s="432"/>
      <c r="O50" s="388"/>
    </row>
    <row r="51" spans="2:15" ht="15" customHeight="1">
      <c r="B51" s="384"/>
      <c r="C51" s="385"/>
      <c r="D51" s="385"/>
      <c r="E51" s="398"/>
      <c r="F51" s="398"/>
      <c r="G51" s="398"/>
      <c r="H51" s="398"/>
      <c r="I51" s="398"/>
      <c r="J51" s="398"/>
      <c r="K51" s="398"/>
      <c r="L51" s="398"/>
      <c r="M51" s="398"/>
      <c r="N51" s="398"/>
      <c r="O51" s="388"/>
    </row>
    <row r="52" spans="2:15">
      <c r="B52" s="384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8"/>
    </row>
    <row r="53" spans="2:15" ht="19.5" customHeight="1">
      <c r="B53" s="384" t="s">
        <v>16</v>
      </c>
      <c r="C53" s="385"/>
      <c r="D53" s="385"/>
      <c r="E53" s="434" t="s">
        <v>18</v>
      </c>
      <c r="F53" s="434"/>
      <c r="G53" s="434"/>
      <c r="H53" s="434"/>
      <c r="I53" s="434"/>
      <c r="J53" s="434"/>
      <c r="K53" s="434"/>
      <c r="L53" s="434"/>
      <c r="M53" s="434"/>
      <c r="N53" s="434"/>
      <c r="O53" s="388"/>
    </row>
    <row r="54" spans="2:15" ht="31.5" customHeight="1">
      <c r="B54" s="384"/>
      <c r="C54" s="385"/>
      <c r="D54" s="385"/>
      <c r="E54" s="435" t="s">
        <v>63</v>
      </c>
      <c r="F54" s="435"/>
      <c r="G54" s="435"/>
      <c r="H54" s="435"/>
      <c r="I54" s="435"/>
      <c r="J54" s="435"/>
      <c r="K54" s="435"/>
      <c r="L54" s="435"/>
      <c r="M54" s="435"/>
      <c r="N54" s="435"/>
      <c r="O54" s="388"/>
    </row>
    <row r="55" spans="2:15" ht="22.5" customHeight="1">
      <c r="B55" s="384"/>
      <c r="C55" s="385"/>
      <c r="D55" s="385"/>
      <c r="E55" s="434" t="s">
        <v>17</v>
      </c>
      <c r="F55" s="434"/>
      <c r="G55" s="434"/>
      <c r="H55" s="434"/>
      <c r="I55" s="434"/>
      <c r="J55" s="434"/>
      <c r="K55" s="434"/>
      <c r="L55" s="434"/>
      <c r="M55" s="434"/>
      <c r="N55" s="434"/>
      <c r="O55" s="388"/>
    </row>
    <row r="56" spans="2:15" ht="15" customHeight="1" thickBot="1">
      <c r="B56" s="384"/>
      <c r="C56" s="385"/>
      <c r="D56" s="385"/>
      <c r="E56" s="417"/>
      <c r="F56" s="8" t="s">
        <v>608</v>
      </c>
      <c r="G56" s="414">
        <f>LEN(F56)</f>
        <v>398</v>
      </c>
      <c r="H56" s="415" t="s">
        <v>62</v>
      </c>
      <c r="I56" s="415" t="str">
        <f>IF(LEN(F56)&gt;255," STOP 255 caractères maxi "&amp;(LEN(F56)-255)&amp;" caractères de trop.","")</f>
        <v xml:space="preserve"> STOP 255 caractères maxi 143 caractères de trop.</v>
      </c>
      <c r="J56" s="416"/>
      <c r="K56" s="417"/>
      <c r="L56" s="418"/>
      <c r="M56" s="417"/>
      <c r="N56" s="417"/>
      <c r="O56" s="388"/>
    </row>
    <row r="57" spans="2:15" ht="15" customHeight="1">
      <c r="B57" s="384"/>
      <c r="C57" s="385"/>
      <c r="D57" s="385"/>
      <c r="E57" s="421"/>
      <c r="F57" s="422"/>
      <c r="G57" s="419"/>
      <c r="H57" s="414" t="str">
        <f>IF(G56&lt;255,"","répartissez votre texte sur")</f>
        <v>répartissez votre texte sur</v>
      </c>
      <c r="I57" s="420">
        <f>IF(G56&lt;255,"OK moins de 255",G56/255)</f>
        <v>1.5607843137254902</v>
      </c>
      <c r="J57" s="415"/>
      <c r="K57" s="415" t="str">
        <f>IF(G56&lt;255,"","lignes différentes")</f>
        <v>lignes différentes</v>
      </c>
      <c r="L57" s="418"/>
      <c r="M57" s="417"/>
      <c r="N57" s="417"/>
      <c r="O57" s="388"/>
    </row>
    <row r="58" spans="2:15" ht="15" customHeight="1">
      <c r="B58" s="384"/>
      <c r="C58" s="385"/>
      <c r="D58" s="385"/>
      <c r="E58" s="417"/>
      <c r="F58" s="417"/>
      <c r="G58" s="417"/>
      <c r="H58" s="417"/>
      <c r="I58" s="417"/>
      <c r="J58" s="417"/>
      <c r="K58" s="417"/>
      <c r="L58" s="417"/>
      <c r="M58" s="417"/>
      <c r="N58" s="417"/>
      <c r="O58" s="388"/>
    </row>
    <row r="59" spans="2:15" ht="15" customHeight="1">
      <c r="B59" s="384"/>
      <c r="C59" s="385"/>
      <c r="D59" s="385"/>
      <c r="E59" s="434" t="s">
        <v>19</v>
      </c>
      <c r="F59" s="434"/>
      <c r="G59" s="434"/>
      <c r="H59" s="434"/>
      <c r="I59" s="434"/>
      <c r="J59" s="434"/>
      <c r="K59" s="434"/>
      <c r="L59" s="434"/>
      <c r="M59" s="434"/>
      <c r="N59" s="434"/>
      <c r="O59" s="388"/>
    </row>
    <row r="60" spans="2:15" ht="15" customHeight="1" thickBot="1">
      <c r="B60" s="384"/>
      <c r="C60" s="385"/>
      <c r="D60" s="385"/>
      <c r="E60" s="417"/>
      <c r="F60" s="8" t="s">
        <v>609</v>
      </c>
      <c r="G60" s="414">
        <f>LEN(F60)</f>
        <v>251</v>
      </c>
      <c r="H60" s="415" t="s">
        <v>62</v>
      </c>
      <c r="I60" s="415" t="str">
        <f>IF(LEN(F60)&gt;255," STOP 255 caractères maxi "&amp;(LEN(F60)-255)&amp;" caractères de trop.","")</f>
        <v/>
      </c>
      <c r="J60" s="416"/>
      <c r="K60" s="417"/>
      <c r="L60" s="418"/>
      <c r="M60" s="417"/>
      <c r="N60" s="417"/>
      <c r="O60" s="388"/>
    </row>
    <row r="61" spans="2:15" ht="15" customHeight="1">
      <c r="B61" s="384"/>
      <c r="C61" s="385"/>
      <c r="D61" s="385"/>
      <c r="E61" s="421"/>
      <c r="F61" s="422"/>
      <c r="G61" s="419"/>
      <c r="H61" s="414" t="str">
        <f>IF(G60&lt;255,"","répartissez votre texte sur")</f>
        <v/>
      </c>
      <c r="I61" s="420" t="str">
        <f>IF(G60&lt;255,"OK moins de 255",G60/255)</f>
        <v>OK moins de 255</v>
      </c>
      <c r="J61" s="415"/>
      <c r="K61" s="415" t="str">
        <f>IF(G60&lt;255,"","lignes différentes")</f>
        <v/>
      </c>
      <c r="L61" s="418"/>
      <c r="M61" s="417"/>
      <c r="N61" s="417"/>
      <c r="O61" s="388"/>
    </row>
    <row r="62" spans="2:15" ht="15" customHeight="1">
      <c r="B62" s="384"/>
      <c r="C62" s="385"/>
      <c r="D62" s="385"/>
      <c r="E62" s="417"/>
      <c r="F62" s="417"/>
      <c r="G62" s="417"/>
      <c r="H62" s="417"/>
      <c r="I62" s="417"/>
      <c r="J62" s="417"/>
      <c r="K62" s="417"/>
      <c r="L62" s="417"/>
      <c r="M62" s="417"/>
      <c r="N62" s="417"/>
      <c r="O62" s="388"/>
    </row>
    <row r="63" spans="2:15">
      <c r="B63" s="384"/>
      <c r="C63" s="385"/>
      <c r="D63" s="385"/>
      <c r="E63" s="385"/>
      <c r="F63" s="385"/>
      <c r="G63" s="385"/>
      <c r="H63" s="385"/>
      <c r="I63" s="385"/>
      <c r="J63" s="385"/>
      <c r="K63" s="385"/>
      <c r="L63" s="385"/>
      <c r="M63" s="385"/>
      <c r="N63" s="385"/>
      <c r="O63" s="388"/>
    </row>
    <row r="64" spans="2:15" ht="15" customHeight="1">
      <c r="B64" s="444" t="s">
        <v>20</v>
      </c>
      <c r="C64" s="445"/>
      <c r="D64" s="445"/>
      <c r="E64" s="432" t="s">
        <v>21</v>
      </c>
      <c r="F64" s="432"/>
      <c r="G64" s="432"/>
      <c r="H64" s="432"/>
      <c r="I64" s="432"/>
      <c r="J64" s="432"/>
      <c r="K64" s="432"/>
      <c r="L64" s="432"/>
      <c r="M64" s="432"/>
      <c r="N64" s="432"/>
      <c r="O64" s="388"/>
    </row>
    <row r="65" spans="2:15" ht="15" customHeight="1">
      <c r="B65" s="444"/>
      <c r="C65" s="445"/>
      <c r="D65" s="445"/>
      <c r="E65" s="432" t="s">
        <v>22</v>
      </c>
      <c r="F65" s="432"/>
      <c r="G65" s="432"/>
      <c r="H65" s="432"/>
      <c r="I65" s="432"/>
      <c r="J65" s="432"/>
      <c r="K65" s="432"/>
      <c r="L65" s="432"/>
      <c r="M65" s="432"/>
      <c r="N65" s="432"/>
      <c r="O65" s="388"/>
    </row>
    <row r="66" spans="2:15" ht="15" customHeight="1">
      <c r="B66" s="384"/>
      <c r="C66" s="385"/>
      <c r="D66" s="385"/>
      <c r="E66" s="432" t="s">
        <v>23</v>
      </c>
      <c r="F66" s="432"/>
      <c r="G66" s="432"/>
      <c r="H66" s="432"/>
      <c r="I66" s="432"/>
      <c r="J66" s="432"/>
      <c r="K66" s="432"/>
      <c r="L66" s="432"/>
      <c r="M66" s="432"/>
      <c r="N66" s="432"/>
      <c r="O66" s="388"/>
    </row>
    <row r="67" spans="2:15" ht="15" customHeight="1">
      <c r="B67" s="384"/>
      <c r="C67" s="385"/>
      <c r="D67" s="385"/>
      <c r="E67" s="436" t="s">
        <v>24</v>
      </c>
      <c r="F67" s="436"/>
      <c r="G67" s="436"/>
      <c r="H67" s="436"/>
      <c r="I67" s="436"/>
      <c r="J67" s="436"/>
      <c r="K67" s="436"/>
      <c r="L67" s="436"/>
      <c r="M67" s="436"/>
      <c r="N67" s="436"/>
      <c r="O67" s="388"/>
    </row>
    <row r="68" spans="2:15" ht="15" customHeight="1">
      <c r="B68" s="384"/>
      <c r="C68" s="385"/>
      <c r="D68" s="385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88"/>
    </row>
    <row r="69" spans="2:15" ht="15.75" customHeight="1">
      <c r="B69" s="384"/>
      <c r="C69" s="385"/>
      <c r="D69" s="385"/>
      <c r="E69" s="385"/>
      <c r="F69" s="385"/>
      <c r="G69" s="385"/>
      <c r="H69" s="385"/>
      <c r="I69" s="385"/>
      <c r="J69" s="385"/>
      <c r="K69" s="385"/>
      <c r="L69" s="385"/>
      <c r="M69" s="385"/>
      <c r="N69" s="385"/>
      <c r="O69" s="388"/>
    </row>
    <row r="70" spans="2:15" ht="19.5" customHeight="1">
      <c r="B70" s="384" t="s">
        <v>0</v>
      </c>
      <c r="C70" s="385"/>
      <c r="D70" s="385"/>
      <c r="E70" s="432" t="s">
        <v>1</v>
      </c>
      <c r="F70" s="432"/>
      <c r="G70" s="432"/>
      <c r="H70" s="432"/>
      <c r="I70" s="432"/>
      <c r="J70" s="432"/>
      <c r="K70" s="432"/>
      <c r="L70" s="432"/>
      <c r="M70" s="432"/>
      <c r="N70" s="432"/>
      <c r="O70" s="388"/>
    </row>
    <row r="71" spans="2:15" ht="17.25" customHeight="1">
      <c r="B71" s="384"/>
      <c r="C71" s="385"/>
      <c r="D71" s="385"/>
      <c r="E71" s="432" t="s">
        <v>2</v>
      </c>
      <c r="F71" s="432"/>
      <c r="G71" s="432"/>
      <c r="H71" s="432"/>
      <c r="I71" s="432"/>
      <c r="J71" s="432"/>
      <c r="K71" s="432"/>
      <c r="L71" s="432"/>
      <c r="M71" s="432"/>
      <c r="N71" s="432"/>
      <c r="O71" s="388"/>
    </row>
    <row r="72" spans="2:15" ht="21.75" customHeight="1">
      <c r="B72" s="384"/>
      <c r="C72" s="385"/>
      <c r="D72" s="385"/>
      <c r="E72" s="432" t="s">
        <v>611</v>
      </c>
      <c r="F72" s="432"/>
      <c r="G72" s="432"/>
      <c r="H72" s="432"/>
      <c r="I72" s="432"/>
      <c r="J72" s="432"/>
      <c r="K72" s="432"/>
      <c r="L72" s="432"/>
      <c r="M72" s="432"/>
      <c r="N72" s="432"/>
      <c r="O72" s="388"/>
    </row>
    <row r="73" spans="2:15" ht="9.75" customHeight="1">
      <c r="B73" s="384"/>
      <c r="C73" s="385"/>
      <c r="D73" s="385"/>
      <c r="E73" s="407"/>
      <c r="F73" s="401"/>
      <c r="G73" s="401"/>
      <c r="H73" s="401"/>
      <c r="I73" s="401"/>
      <c r="J73" s="401"/>
      <c r="K73" s="401"/>
      <c r="L73" s="401"/>
      <c r="M73" s="401"/>
      <c r="N73" s="401"/>
      <c r="O73" s="388"/>
    </row>
    <row r="74" spans="2:15" ht="15.75" customHeight="1">
      <c r="B74" s="384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8"/>
    </row>
    <row r="75" spans="2:15" ht="35.25" customHeight="1">
      <c r="B75" s="384" t="s">
        <v>3</v>
      </c>
      <c r="C75" s="385"/>
      <c r="D75" s="385"/>
      <c r="E75" s="437" t="s">
        <v>4</v>
      </c>
      <c r="F75" s="437"/>
      <c r="G75" s="437"/>
      <c r="H75" s="437"/>
      <c r="I75" s="437"/>
      <c r="J75" s="437"/>
      <c r="K75" s="437"/>
      <c r="L75" s="437"/>
      <c r="M75" s="437"/>
      <c r="N75" s="437"/>
      <c r="O75" s="388"/>
    </row>
    <row r="76" spans="2:15" s="3" customFormat="1" ht="21.75" customHeight="1">
      <c r="B76" s="384"/>
      <c r="C76" s="385"/>
      <c r="D76" s="385"/>
      <c r="E76" s="423" t="s">
        <v>5</v>
      </c>
      <c r="F76" s="424"/>
      <c r="G76" s="424"/>
      <c r="H76" s="424"/>
      <c r="I76" s="424"/>
      <c r="J76" s="424"/>
      <c r="K76" s="425"/>
      <c r="L76" s="425"/>
      <c r="M76" s="425"/>
      <c r="N76" s="425"/>
      <c r="O76" s="389"/>
    </row>
    <row r="77" spans="2:15" s="3" customFormat="1" ht="35.25" customHeight="1">
      <c r="B77" s="384"/>
      <c r="C77" s="385"/>
      <c r="D77" s="385"/>
      <c r="E77" s="438" t="s">
        <v>9</v>
      </c>
      <c r="F77" s="438"/>
      <c r="G77" s="438"/>
      <c r="H77" s="438"/>
      <c r="I77" s="438"/>
      <c r="J77" s="438"/>
      <c r="K77" s="438"/>
      <c r="L77" s="438"/>
      <c r="M77" s="438"/>
      <c r="N77" s="438"/>
      <c r="O77" s="389"/>
    </row>
    <row r="78" spans="2:15" s="3" customFormat="1" ht="15.75" customHeight="1">
      <c r="B78" s="384"/>
      <c r="C78" s="385"/>
      <c r="D78" s="385"/>
      <c r="E78" s="4"/>
      <c r="F78" s="5" t="s">
        <v>6</v>
      </c>
      <c r="G78" s="4"/>
      <c r="H78" s="4"/>
      <c r="I78" s="4"/>
      <c r="J78" s="426"/>
      <c r="K78" s="427"/>
      <c r="L78" s="427"/>
      <c r="M78" s="427"/>
      <c r="N78" s="427"/>
      <c r="O78" s="389"/>
    </row>
    <row r="79" spans="2:15" s="3" customFormat="1" ht="6.75" customHeight="1">
      <c r="B79" s="384"/>
      <c r="C79" s="385"/>
      <c r="D79" s="385"/>
      <c r="E79" s="426"/>
      <c r="F79" s="428"/>
      <c r="G79" s="426"/>
      <c r="H79" s="426"/>
      <c r="I79" s="426"/>
      <c r="J79" s="426"/>
      <c r="K79" s="427"/>
      <c r="L79" s="427"/>
      <c r="M79" s="427"/>
      <c r="N79" s="427"/>
      <c r="O79" s="389"/>
    </row>
    <row r="80" spans="2:15" ht="21.75" customHeight="1">
      <c r="B80" s="384"/>
      <c r="C80" s="385"/>
      <c r="D80" s="385"/>
      <c r="E80" s="6" t="s">
        <v>7</v>
      </c>
      <c r="F80" s="4"/>
      <c r="G80" s="7"/>
      <c r="H80" s="7"/>
      <c r="I80" s="7"/>
      <c r="J80" s="7"/>
      <c r="K80" s="7"/>
      <c r="L80" s="7"/>
      <c r="M80" s="7"/>
      <c r="N80" s="7"/>
      <c r="O80" s="388"/>
    </row>
    <row r="81" spans="2:15" ht="9" customHeight="1">
      <c r="B81" s="384"/>
      <c r="C81" s="385"/>
      <c r="D81" s="385"/>
      <c r="E81" s="429"/>
      <c r="F81" s="426"/>
      <c r="G81" s="430"/>
      <c r="H81" s="430"/>
      <c r="I81" s="430"/>
      <c r="J81" s="430"/>
      <c r="K81" s="430"/>
      <c r="L81" s="430"/>
      <c r="M81" s="430"/>
      <c r="N81" s="430"/>
      <c r="O81" s="388"/>
    </row>
    <row r="82" spans="2:15" ht="15.75" customHeight="1">
      <c r="B82" s="386"/>
      <c r="C82" s="387"/>
      <c r="D82" s="387"/>
      <c r="E82" s="387"/>
      <c r="F82" s="387"/>
      <c r="G82" s="387"/>
      <c r="H82" s="387"/>
      <c r="I82" s="387"/>
      <c r="J82" s="387"/>
      <c r="K82" s="387"/>
      <c r="L82" s="387"/>
      <c r="M82" s="387"/>
      <c r="N82" s="387"/>
      <c r="O82" s="390"/>
    </row>
  </sheetData>
  <mergeCells count="47">
    <mergeCell ref="B64:D65"/>
    <mergeCell ref="E64:N64"/>
    <mergeCell ref="E65:N65"/>
    <mergeCell ref="E66:N66"/>
    <mergeCell ref="B35:D35"/>
    <mergeCell ref="E50:N50"/>
    <mergeCell ref="E38:N38"/>
    <mergeCell ref="E48:N48"/>
    <mergeCell ref="B20:D21"/>
    <mergeCell ref="E21:N21"/>
    <mergeCell ref="E22:N22"/>
    <mergeCell ref="E27:N27"/>
    <mergeCell ref="E23:N23"/>
    <mergeCell ref="E24:N24"/>
    <mergeCell ref="E25:N25"/>
    <mergeCell ref="E26:N26"/>
    <mergeCell ref="E75:N75"/>
    <mergeCell ref="E77:N77"/>
    <mergeCell ref="E70:N70"/>
    <mergeCell ref="A2:O2"/>
    <mergeCell ref="E28:N28"/>
    <mergeCell ref="E29:N29"/>
    <mergeCell ref="E30:N30"/>
    <mergeCell ref="E36:N36"/>
    <mergeCell ref="E37:N37"/>
    <mergeCell ref="E72:N72"/>
    <mergeCell ref="E6:N6"/>
    <mergeCell ref="E10:N10"/>
    <mergeCell ref="E11:N11"/>
    <mergeCell ref="E35:N35"/>
    <mergeCell ref="E32:N32"/>
    <mergeCell ref="E20:N20"/>
    <mergeCell ref="E71:N71"/>
    <mergeCell ref="E31:N31"/>
    <mergeCell ref="E39:N39"/>
    <mergeCell ref="E40:N40"/>
    <mergeCell ref="E41:N41"/>
    <mergeCell ref="E44:N44"/>
    <mergeCell ref="E45:N45"/>
    <mergeCell ref="E46:N46"/>
    <mergeCell ref="E47:N47"/>
    <mergeCell ref="E49:N49"/>
    <mergeCell ref="E53:N53"/>
    <mergeCell ref="E54:N54"/>
    <mergeCell ref="E55:N55"/>
    <mergeCell ref="E59:N59"/>
    <mergeCell ref="E67:N67"/>
  </mergeCells>
  <phoneticPr fontId="5" type="noConversion"/>
  <hyperlinks>
    <hyperlink ref="F78" r:id="rId1" display="http://www.excel-downloads.com/forum/111720-space.html" xr:uid="{00000000-0004-0000-0100-000000000000}"/>
    <hyperlink ref="E80" r:id="rId2" xr:uid="{00000000-0004-0000-0100-000001000000}"/>
  </hyperlinks>
  <printOptions horizontalCentered="1"/>
  <pageMargins left="0.59055118110236227" right="0.39370078740157483" top="0.39370078740157483" bottom="0.39370078740157483" header="0" footer="0"/>
  <pageSetup paperSize="9" scale="64" orientation="portrait" horizontalDpi="4294967293" r:id="rId3"/>
  <headerFooter alignWithMargins="0"/>
  <rowBreaks count="1" manualBreakCount="1">
    <brk id="51" max="15" man="1"/>
  </rowBreak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123"/>
  <sheetViews>
    <sheetView showZeros="0" zoomScaleNormal="100" workbookViewId="0">
      <selection activeCell="AE12" sqref="AE12"/>
    </sheetView>
  </sheetViews>
  <sheetFormatPr baseColWidth="10" defaultRowHeight="12.75"/>
  <cols>
    <col min="1" max="1" width="2.140625" style="174" customWidth="1"/>
    <col min="2" max="2" width="6.85546875" style="78" customWidth="1"/>
    <col min="3" max="3" width="30.7109375" style="78" customWidth="1"/>
    <col min="4" max="4" width="7.28515625" style="78" customWidth="1"/>
    <col min="5" max="5" width="9.7109375" style="78" customWidth="1"/>
    <col min="6" max="6" width="11.7109375" style="78" customWidth="1"/>
    <col min="7" max="7" width="9.5703125" style="78" customWidth="1"/>
    <col min="8" max="8" width="11" style="78" customWidth="1"/>
    <col min="9" max="9" width="10.28515625" style="78" customWidth="1"/>
    <col min="10" max="11" width="0" style="78" hidden="1" customWidth="1"/>
    <col min="12" max="12" width="1.85546875" style="78" customWidth="1"/>
    <col min="13" max="13" width="8.7109375" style="78" customWidth="1"/>
    <col min="14" max="14" width="8.5703125" style="78" customWidth="1"/>
    <col min="15" max="15" width="10.85546875" style="78" customWidth="1"/>
    <col min="16" max="16" width="4.7109375" style="78" customWidth="1"/>
    <col min="17" max="17" width="27.28515625" style="78" customWidth="1"/>
    <col min="18" max="18" width="24.7109375" style="78" customWidth="1"/>
    <col min="19" max="19" width="25.140625" style="78" customWidth="1"/>
    <col min="20" max="20" width="17.7109375" style="78" customWidth="1"/>
    <col min="21" max="21" width="3.7109375" style="78" customWidth="1"/>
    <col min="22" max="22" width="9.140625" style="78" customWidth="1"/>
    <col min="23" max="23" width="35.140625" style="78" customWidth="1"/>
    <col min="24" max="16384" width="11.42578125" style="78"/>
  </cols>
  <sheetData>
    <row r="1" spans="1:23" ht="20.100000000000001" customHeight="1">
      <c r="A1" s="77">
        <v>0</v>
      </c>
      <c r="B1" s="471" t="s">
        <v>642</v>
      </c>
      <c r="C1" s="471"/>
      <c r="D1" s="471"/>
      <c r="E1" s="471"/>
      <c r="F1" s="471"/>
      <c r="G1" s="471"/>
      <c r="H1" s="471"/>
      <c r="I1" s="471"/>
      <c r="J1" s="471"/>
      <c r="K1" s="471"/>
      <c r="L1" s="471"/>
      <c r="M1" s="471"/>
      <c r="N1" s="471"/>
      <c r="O1" s="471"/>
      <c r="P1" s="471" t="s">
        <v>642</v>
      </c>
      <c r="Q1" s="471"/>
      <c r="R1" s="471"/>
      <c r="S1" s="471"/>
      <c r="T1" s="471"/>
      <c r="V1" s="79"/>
      <c r="W1" s="79"/>
    </row>
    <row r="2" spans="1:23" ht="18.75">
      <c r="A2" s="77">
        <v>0</v>
      </c>
      <c r="B2" s="472" t="str">
        <f ca="1">CELL("nomfichier")</f>
        <v>C:\Users\Joël Leboucher\Desktop\UPRT a faire\EN CHANTIER\fait\PORTION\[ff-7-restauration-Michel.Maincent.xlsx]Nota</v>
      </c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3" t="s">
        <v>744</v>
      </c>
      <c r="Q2" s="473"/>
      <c r="R2" s="473"/>
      <c r="S2" s="473"/>
      <c r="T2" s="473"/>
      <c r="V2" s="79"/>
      <c r="W2" s="79"/>
    </row>
    <row r="3" spans="1:23" ht="35.25" customHeight="1">
      <c r="A3" s="77">
        <v>0</v>
      </c>
      <c r="B3" s="80" t="s">
        <v>68</v>
      </c>
      <c r="C3" s="484" t="s">
        <v>639</v>
      </c>
      <c r="D3" s="484"/>
      <c r="E3" s="484"/>
      <c r="F3" s="484"/>
      <c r="G3" s="484"/>
      <c r="H3" s="484"/>
      <c r="I3" s="484"/>
      <c r="J3" s="484"/>
      <c r="K3" s="484"/>
      <c r="L3" s="484"/>
      <c r="M3" s="484"/>
      <c r="N3" s="482" t="s">
        <v>165</v>
      </c>
      <c r="O3" s="483"/>
      <c r="P3" s="474" t="str">
        <f>C3</f>
        <v>NOM DE LA RECETTE</v>
      </c>
      <c r="Q3" s="475"/>
      <c r="R3" s="475"/>
      <c r="S3" s="475"/>
      <c r="T3" s="229" t="str">
        <f>N3</f>
        <v>Cuidités</v>
      </c>
      <c r="V3" s="81"/>
      <c r="W3" s="480" t="s">
        <v>643</v>
      </c>
    </row>
    <row r="4" spans="1:23" ht="35.25" customHeight="1">
      <c r="A4" s="77"/>
      <c r="B4" s="230"/>
      <c r="C4" s="231" t="s">
        <v>640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476" t="s">
        <v>599</v>
      </c>
      <c r="O4" s="477"/>
      <c r="P4" s="478" t="str">
        <f>C4</f>
        <v>Auteur</v>
      </c>
      <c r="Q4" s="479"/>
      <c r="R4" s="479"/>
      <c r="S4" s="479"/>
      <c r="T4" s="232" t="str">
        <f>N4</f>
        <v>N°067</v>
      </c>
      <c r="V4" s="81"/>
      <c r="W4" s="480"/>
    </row>
    <row r="5" spans="1:23" ht="22.35" customHeight="1">
      <c r="A5" s="77">
        <v>0</v>
      </c>
      <c r="B5" s="83" t="s">
        <v>72</v>
      </c>
      <c r="C5" s="489" t="s">
        <v>73</v>
      </c>
      <c r="D5" s="489"/>
      <c r="E5" s="489"/>
      <c r="F5" s="489"/>
      <c r="G5" s="489"/>
      <c r="H5" s="489"/>
      <c r="I5" s="489"/>
      <c r="J5" s="489"/>
      <c r="K5" s="489"/>
      <c r="L5" s="489"/>
      <c r="M5" s="489"/>
      <c r="N5" s="489"/>
      <c r="O5" s="490"/>
      <c r="P5" s="485" t="s">
        <v>641</v>
      </c>
      <c r="Q5" s="486"/>
      <c r="R5" s="486"/>
      <c r="S5" s="486"/>
      <c r="T5" s="454"/>
      <c r="V5" s="85"/>
      <c r="W5" s="480"/>
    </row>
    <row r="6" spans="1:23" ht="28.35" customHeight="1">
      <c r="A6" s="77">
        <v>0</v>
      </c>
      <c r="B6" s="87" t="s">
        <v>74</v>
      </c>
      <c r="C6" s="233"/>
      <c r="D6" s="234"/>
      <c r="E6" s="235" t="s">
        <v>75</v>
      </c>
      <c r="F6" s="88">
        <v>10</v>
      </c>
      <c r="G6" s="460" t="s">
        <v>76</v>
      </c>
      <c r="H6" s="460"/>
      <c r="I6" s="89">
        <v>100</v>
      </c>
      <c r="J6" s="90">
        <v>0</v>
      </c>
      <c r="K6" s="90">
        <v>0</v>
      </c>
      <c r="L6" s="91">
        <v>0</v>
      </c>
      <c r="M6" s="461" t="s">
        <v>77</v>
      </c>
      <c r="N6" s="461"/>
      <c r="O6" s="461"/>
      <c r="P6" s="487"/>
      <c r="Q6" s="488"/>
      <c r="R6" s="488"/>
      <c r="S6" s="488"/>
      <c r="T6" s="455"/>
      <c r="V6" s="85"/>
      <c r="W6" s="480"/>
    </row>
    <row r="7" spans="1:23" ht="25.5" customHeight="1">
      <c r="A7" s="77">
        <v>0</v>
      </c>
      <c r="B7" s="92" t="s">
        <v>745</v>
      </c>
      <c r="C7" s="236"/>
      <c r="D7" s="237"/>
      <c r="E7" s="238" t="s">
        <v>78</v>
      </c>
      <c r="F7" s="239" t="s">
        <v>79</v>
      </c>
      <c r="G7" s="491"/>
      <c r="H7" s="491"/>
      <c r="I7" s="240" t="str">
        <f>F7</f>
        <v>couverts</v>
      </c>
      <c r="J7" s="90">
        <v>0</v>
      </c>
      <c r="K7" s="90">
        <v>0</v>
      </c>
      <c r="L7" s="91">
        <v>0</v>
      </c>
      <c r="M7" s="459">
        <f ca="1">NOW()</f>
        <v>44186.764345023148</v>
      </c>
      <c r="N7" s="459"/>
      <c r="O7" s="459"/>
      <c r="P7" s="84">
        <v>0</v>
      </c>
      <c r="Q7" s="458" t="s">
        <v>91</v>
      </c>
      <c r="R7" s="458"/>
      <c r="S7" s="458"/>
      <c r="T7" s="458"/>
      <c r="V7" s="85"/>
      <c r="W7" s="480"/>
    </row>
    <row r="8" spans="1:23" ht="25.35" customHeight="1">
      <c r="A8" s="77">
        <v>0</v>
      </c>
      <c r="B8" s="456" t="str">
        <f ca="1">MID(CELL("filename",B8),FIND("[",CELL("filename",B8)),300)</f>
        <v>[ff-7-restauration-Michel.Maincent.xlsx]FF.7.Modèle vierge</v>
      </c>
      <c r="C8" s="456"/>
      <c r="D8" s="93" t="s">
        <v>80</v>
      </c>
      <c r="E8" s="94" t="s">
        <v>81</v>
      </c>
      <c r="F8" s="95" t="s">
        <v>82</v>
      </c>
      <c r="G8" s="96" t="s">
        <v>83</v>
      </c>
      <c r="H8" s="96" t="s">
        <v>84</v>
      </c>
      <c r="I8" s="96" t="s">
        <v>85</v>
      </c>
      <c r="J8" s="457" t="s">
        <v>86</v>
      </c>
      <c r="K8" s="457"/>
      <c r="L8" s="91">
        <v>0</v>
      </c>
      <c r="M8" s="97" t="s">
        <v>87</v>
      </c>
      <c r="N8" s="96" t="s">
        <v>88</v>
      </c>
      <c r="O8" s="98" t="s">
        <v>648</v>
      </c>
      <c r="P8" s="122">
        <v>1</v>
      </c>
      <c r="Q8" s="481" t="s">
        <v>601</v>
      </c>
      <c r="R8" s="481"/>
      <c r="S8" s="481"/>
      <c r="T8" s="481"/>
      <c r="V8" s="85"/>
      <c r="W8" s="480"/>
    </row>
    <row r="9" spans="1:23" ht="18.75" customHeight="1">
      <c r="A9" s="77">
        <v>0</v>
      </c>
      <c r="B9" s="99" t="s">
        <v>89</v>
      </c>
      <c r="C9" s="100" t="s">
        <v>90</v>
      </c>
      <c r="D9" s="101">
        <f>SUM(D10:D70)</f>
        <v>0.14000000000000001</v>
      </c>
      <c r="E9" s="102">
        <v>0</v>
      </c>
      <c r="F9" s="103">
        <f>IF(M9=0,0,(M9-I9)/M9*100)</f>
        <v>21.428571428571416</v>
      </c>
      <c r="G9" s="104">
        <f>IF(SUM(G10:G70)=0,1,SUM(G10:G70))</f>
        <v>0.10400000000000001</v>
      </c>
      <c r="H9" s="105">
        <f>SUM(H10:H70)</f>
        <v>1.04</v>
      </c>
      <c r="I9" s="105">
        <f>SUM(I10:I70)</f>
        <v>1.1000000000000001</v>
      </c>
      <c r="J9" s="106">
        <f>F6</f>
        <v>10</v>
      </c>
      <c r="K9" s="106">
        <f>I6</f>
        <v>100</v>
      </c>
      <c r="L9" s="91">
        <v>0</v>
      </c>
      <c r="M9" s="107">
        <f>SUM(M10:M70)</f>
        <v>1.4</v>
      </c>
      <c r="N9" s="108">
        <f>O9/I6</f>
        <v>6.2E-2</v>
      </c>
      <c r="O9" s="109">
        <f>SUM(O10:O70)</f>
        <v>6.2</v>
      </c>
      <c r="P9" s="84">
        <v>2</v>
      </c>
      <c r="Q9" s="481" t="s">
        <v>602</v>
      </c>
      <c r="R9" s="481"/>
      <c r="S9" s="481"/>
      <c r="T9" s="481"/>
      <c r="V9" s="85"/>
      <c r="W9" s="480"/>
    </row>
    <row r="10" spans="1:23" ht="17.25" customHeight="1">
      <c r="A10" s="77">
        <v>1</v>
      </c>
      <c r="B10" s="110">
        <f>IF(I9=0,0,I10/I9)</f>
        <v>0</v>
      </c>
      <c r="C10" s="111" t="s">
        <v>600</v>
      </c>
      <c r="D10" s="112">
        <v>0</v>
      </c>
      <c r="E10" s="112">
        <v>0</v>
      </c>
      <c r="F10" s="113">
        <v>0</v>
      </c>
      <c r="G10" s="114">
        <f t="shared" ref="G10:G70" si="0">D10-(D10*F10%)</f>
        <v>0</v>
      </c>
      <c r="H10" s="115">
        <f t="shared" ref="H10:H70" si="1">IF(G10=0,0,(G10/J10)*K10)</f>
        <v>0</v>
      </c>
      <c r="I10" s="116">
        <f t="shared" ref="I10:I70" si="2">ROUNDUP(H10,1)</f>
        <v>0</v>
      </c>
      <c r="J10" s="117">
        <f>J9</f>
        <v>10</v>
      </c>
      <c r="K10" s="117">
        <f>K9</f>
        <v>100</v>
      </c>
      <c r="L10" s="118">
        <v>0</v>
      </c>
      <c r="M10" s="119">
        <f t="shared" ref="M10:M69" si="3">ROUNDUP(IF(H10=0,0,H10/(100-F10)*100),1)</f>
        <v>0</v>
      </c>
      <c r="N10" s="120">
        <v>1</v>
      </c>
      <c r="O10" s="121">
        <f t="shared" ref="O10:O70" si="4">N10*M10</f>
        <v>0</v>
      </c>
      <c r="P10" s="122">
        <v>3</v>
      </c>
      <c r="Q10" s="481" t="s">
        <v>601</v>
      </c>
      <c r="R10" s="481"/>
      <c r="S10" s="481"/>
      <c r="T10" s="481"/>
      <c r="V10" s="85"/>
      <c r="W10" s="480"/>
    </row>
    <row r="11" spans="1:23" ht="17.25" customHeight="1">
      <c r="A11" s="77">
        <v>2</v>
      </c>
      <c r="B11" s="123">
        <f>IF(I9=0,0,I11/I9)</f>
        <v>0</v>
      </c>
      <c r="C11" s="124"/>
      <c r="D11" s="125"/>
      <c r="E11" s="126"/>
      <c r="F11" s="127"/>
      <c r="G11" s="114">
        <f t="shared" si="0"/>
        <v>0</v>
      </c>
      <c r="H11" s="115">
        <f t="shared" si="1"/>
        <v>0</v>
      </c>
      <c r="I11" s="116">
        <f t="shared" si="2"/>
        <v>0</v>
      </c>
      <c r="J11" s="117">
        <f>J9</f>
        <v>10</v>
      </c>
      <c r="K11" s="128">
        <f>K9</f>
        <v>100</v>
      </c>
      <c r="L11" s="129">
        <v>0</v>
      </c>
      <c r="M11" s="130">
        <f t="shared" si="3"/>
        <v>0</v>
      </c>
      <c r="N11" s="120">
        <v>1</v>
      </c>
      <c r="O11" s="121">
        <f t="shared" si="4"/>
        <v>0</v>
      </c>
      <c r="P11" s="84">
        <v>4</v>
      </c>
      <c r="Q11" s="481"/>
      <c r="R11" s="481"/>
      <c r="S11" s="481"/>
      <c r="T11" s="481"/>
      <c r="V11" s="85"/>
      <c r="W11" s="20" t="s">
        <v>644</v>
      </c>
    </row>
    <row r="12" spans="1:23" ht="17.25" customHeight="1">
      <c r="A12" s="77">
        <v>3</v>
      </c>
      <c r="B12" s="123">
        <f>IF(I9=0,0,I12/I9)</f>
        <v>0</v>
      </c>
      <c r="C12" s="124"/>
      <c r="D12" s="125"/>
      <c r="E12" s="126"/>
      <c r="F12" s="127"/>
      <c r="G12" s="114">
        <f t="shared" si="0"/>
        <v>0</v>
      </c>
      <c r="H12" s="115">
        <f t="shared" si="1"/>
        <v>0</v>
      </c>
      <c r="I12" s="116">
        <f t="shared" si="2"/>
        <v>0</v>
      </c>
      <c r="J12" s="117">
        <f>J9</f>
        <v>10</v>
      </c>
      <c r="K12" s="128">
        <f>K9</f>
        <v>100</v>
      </c>
      <c r="L12" s="129">
        <v>0</v>
      </c>
      <c r="M12" s="130">
        <f t="shared" si="3"/>
        <v>0</v>
      </c>
      <c r="N12" s="120">
        <v>1</v>
      </c>
      <c r="O12" s="121">
        <f t="shared" si="4"/>
        <v>0</v>
      </c>
      <c r="P12" s="122">
        <v>5</v>
      </c>
      <c r="Q12" s="481"/>
      <c r="R12" s="481"/>
      <c r="S12" s="481"/>
      <c r="T12" s="481"/>
      <c r="V12" s="85"/>
      <c r="W12" s="241" t="s">
        <v>92</v>
      </c>
    </row>
    <row r="13" spans="1:23" ht="17.25" customHeight="1">
      <c r="A13" s="77">
        <v>4</v>
      </c>
      <c r="B13" s="123">
        <f>IF(I9=0,0,I13/I9)</f>
        <v>0</v>
      </c>
      <c r="C13" s="124"/>
      <c r="D13" s="125"/>
      <c r="E13" s="126"/>
      <c r="F13" s="127"/>
      <c r="G13" s="114">
        <f t="shared" si="0"/>
        <v>0</v>
      </c>
      <c r="H13" s="115">
        <f t="shared" si="1"/>
        <v>0</v>
      </c>
      <c r="I13" s="116">
        <f t="shared" si="2"/>
        <v>0</v>
      </c>
      <c r="J13" s="117">
        <f>J9</f>
        <v>10</v>
      </c>
      <c r="K13" s="128">
        <f>K9</f>
        <v>100</v>
      </c>
      <c r="L13" s="129">
        <v>0</v>
      </c>
      <c r="M13" s="130">
        <f t="shared" si="3"/>
        <v>0</v>
      </c>
      <c r="N13" s="120">
        <v>1</v>
      </c>
      <c r="O13" s="121">
        <f t="shared" si="4"/>
        <v>0</v>
      </c>
      <c r="P13" s="84">
        <v>6</v>
      </c>
      <c r="Q13" s="481"/>
      <c r="R13" s="481"/>
      <c r="S13" s="481"/>
      <c r="T13" s="481"/>
      <c r="V13" s="85"/>
      <c r="W13" s="241" t="s">
        <v>92</v>
      </c>
    </row>
    <row r="14" spans="1:23" ht="17.25" customHeight="1">
      <c r="A14" s="77">
        <v>5</v>
      </c>
      <c r="B14" s="123">
        <f>IF(I9=0,0,I14/I9)</f>
        <v>0.27272727272727276</v>
      </c>
      <c r="C14" s="124" t="s">
        <v>603</v>
      </c>
      <c r="D14" s="125">
        <v>0.04</v>
      </c>
      <c r="E14" s="126" t="s">
        <v>597</v>
      </c>
      <c r="F14" s="127">
        <v>40</v>
      </c>
      <c r="G14" s="114">
        <f t="shared" si="0"/>
        <v>2.4E-2</v>
      </c>
      <c r="H14" s="115">
        <f t="shared" si="1"/>
        <v>0.24000000000000002</v>
      </c>
      <c r="I14" s="116">
        <f t="shared" si="2"/>
        <v>0.30000000000000004</v>
      </c>
      <c r="J14" s="117">
        <f>J9</f>
        <v>10</v>
      </c>
      <c r="K14" s="128">
        <f>K9</f>
        <v>100</v>
      </c>
      <c r="L14" s="129">
        <v>0</v>
      </c>
      <c r="M14" s="130">
        <f t="shared" si="3"/>
        <v>0.4</v>
      </c>
      <c r="N14" s="120">
        <v>3.5</v>
      </c>
      <c r="O14" s="121">
        <f t="shared" si="4"/>
        <v>1.4000000000000001</v>
      </c>
      <c r="P14" s="122">
        <v>7</v>
      </c>
      <c r="Q14" s="481"/>
      <c r="R14" s="481"/>
      <c r="S14" s="481"/>
      <c r="T14" s="481"/>
      <c r="V14" s="85"/>
      <c r="W14" s="241" t="s">
        <v>92</v>
      </c>
    </row>
    <row r="15" spans="1:23" ht="17.25" customHeight="1">
      <c r="A15" s="77">
        <v>6</v>
      </c>
      <c r="B15" s="123">
        <f>IF(I9=0,0,I15/I9)</f>
        <v>0.72727272727272729</v>
      </c>
      <c r="C15" s="124" t="s">
        <v>604</v>
      </c>
      <c r="D15" s="125">
        <v>0.1</v>
      </c>
      <c r="E15" s="126" t="s">
        <v>214</v>
      </c>
      <c r="F15" s="127">
        <v>20</v>
      </c>
      <c r="G15" s="114">
        <f t="shared" si="0"/>
        <v>0.08</v>
      </c>
      <c r="H15" s="115">
        <f t="shared" si="1"/>
        <v>0.8</v>
      </c>
      <c r="I15" s="116">
        <f t="shared" si="2"/>
        <v>0.8</v>
      </c>
      <c r="J15" s="117">
        <f>J9</f>
        <v>10</v>
      </c>
      <c r="K15" s="128">
        <f>K9</f>
        <v>100</v>
      </c>
      <c r="L15" s="129">
        <v>0</v>
      </c>
      <c r="M15" s="130">
        <f t="shared" si="3"/>
        <v>1</v>
      </c>
      <c r="N15" s="120">
        <v>4.8</v>
      </c>
      <c r="O15" s="121">
        <f t="shared" si="4"/>
        <v>4.8</v>
      </c>
      <c r="P15" s="84">
        <v>8</v>
      </c>
      <c r="Q15" s="481"/>
      <c r="R15" s="481"/>
      <c r="S15" s="481"/>
      <c r="T15" s="481"/>
      <c r="V15" s="85"/>
      <c r="W15" s="241" t="s">
        <v>92</v>
      </c>
    </row>
    <row r="16" spans="1:23" ht="17.25" customHeight="1">
      <c r="A16" s="77">
        <v>7</v>
      </c>
      <c r="B16" s="123">
        <f>IF(I9=0,0,I16/I9)</f>
        <v>0</v>
      </c>
      <c r="C16" s="124"/>
      <c r="D16" s="125"/>
      <c r="E16" s="126"/>
      <c r="F16" s="127"/>
      <c r="G16" s="114">
        <f t="shared" si="0"/>
        <v>0</v>
      </c>
      <c r="H16" s="115">
        <f t="shared" si="1"/>
        <v>0</v>
      </c>
      <c r="I16" s="116">
        <f t="shared" si="2"/>
        <v>0</v>
      </c>
      <c r="J16" s="117">
        <f>J9</f>
        <v>10</v>
      </c>
      <c r="K16" s="128">
        <f>K9</f>
        <v>100</v>
      </c>
      <c r="L16" s="129">
        <v>0</v>
      </c>
      <c r="M16" s="130">
        <f t="shared" si="3"/>
        <v>0</v>
      </c>
      <c r="N16" s="120">
        <v>1</v>
      </c>
      <c r="O16" s="121">
        <f t="shared" si="4"/>
        <v>0</v>
      </c>
      <c r="P16" s="122">
        <v>9</v>
      </c>
      <c r="Q16" s="481"/>
      <c r="R16" s="481"/>
      <c r="S16" s="481"/>
      <c r="T16" s="481"/>
      <c r="V16" s="85"/>
      <c r="W16" s="241" t="s">
        <v>92</v>
      </c>
    </row>
    <row r="17" spans="1:23" ht="17.25" customHeight="1">
      <c r="A17" s="77">
        <v>8</v>
      </c>
      <c r="B17" s="123">
        <f>IF(I9=0,0,I17/I9)</f>
        <v>0</v>
      </c>
      <c r="C17" s="124"/>
      <c r="D17" s="125"/>
      <c r="E17" s="126"/>
      <c r="F17" s="127"/>
      <c r="G17" s="114">
        <f t="shared" si="0"/>
        <v>0</v>
      </c>
      <c r="H17" s="115">
        <f t="shared" si="1"/>
        <v>0</v>
      </c>
      <c r="I17" s="116">
        <f t="shared" si="2"/>
        <v>0</v>
      </c>
      <c r="J17" s="117">
        <f>J9</f>
        <v>10</v>
      </c>
      <c r="K17" s="128">
        <f>K9</f>
        <v>100</v>
      </c>
      <c r="L17" s="129">
        <v>0</v>
      </c>
      <c r="M17" s="130">
        <f t="shared" si="3"/>
        <v>0</v>
      </c>
      <c r="N17" s="120">
        <v>1</v>
      </c>
      <c r="O17" s="121">
        <f t="shared" si="4"/>
        <v>0</v>
      </c>
      <c r="P17" s="84">
        <v>10</v>
      </c>
      <c r="Q17" s="481"/>
      <c r="R17" s="481"/>
      <c r="S17" s="481"/>
      <c r="T17" s="481"/>
      <c r="V17" s="85"/>
      <c r="W17" s="241" t="s">
        <v>92</v>
      </c>
    </row>
    <row r="18" spans="1:23" ht="17.25" customHeight="1">
      <c r="A18" s="77">
        <v>9</v>
      </c>
      <c r="B18" s="123">
        <f>IF(I9=0,0,I18/I9)</f>
        <v>0</v>
      </c>
      <c r="C18" s="124"/>
      <c r="D18" s="125"/>
      <c r="E18" s="126"/>
      <c r="F18" s="127"/>
      <c r="G18" s="114">
        <f t="shared" si="0"/>
        <v>0</v>
      </c>
      <c r="H18" s="115">
        <f t="shared" si="1"/>
        <v>0</v>
      </c>
      <c r="I18" s="116">
        <f t="shared" si="2"/>
        <v>0</v>
      </c>
      <c r="J18" s="117">
        <f>J9</f>
        <v>10</v>
      </c>
      <c r="K18" s="128">
        <f>K9</f>
        <v>100</v>
      </c>
      <c r="L18" s="129">
        <v>0</v>
      </c>
      <c r="M18" s="130">
        <f t="shared" si="3"/>
        <v>0</v>
      </c>
      <c r="N18" s="120">
        <v>1</v>
      </c>
      <c r="O18" s="121">
        <f t="shared" si="4"/>
        <v>0</v>
      </c>
      <c r="P18" s="122">
        <v>11</v>
      </c>
      <c r="Q18" s="481"/>
      <c r="R18" s="481"/>
      <c r="S18" s="481"/>
      <c r="T18" s="481"/>
      <c r="V18" s="85"/>
      <c r="W18" s="241" t="s">
        <v>92</v>
      </c>
    </row>
    <row r="19" spans="1:23" ht="17.25" customHeight="1">
      <c r="A19" s="77">
        <v>10</v>
      </c>
      <c r="B19" s="123">
        <f>IF(I9=0,0,I19/I9)</f>
        <v>0</v>
      </c>
      <c r="C19" s="124"/>
      <c r="D19" s="125"/>
      <c r="E19" s="126"/>
      <c r="F19" s="127"/>
      <c r="G19" s="114">
        <f t="shared" si="0"/>
        <v>0</v>
      </c>
      <c r="H19" s="115">
        <f t="shared" si="1"/>
        <v>0</v>
      </c>
      <c r="I19" s="116">
        <f t="shared" si="2"/>
        <v>0</v>
      </c>
      <c r="J19" s="117">
        <f>J9</f>
        <v>10</v>
      </c>
      <c r="K19" s="128">
        <f>K9</f>
        <v>100</v>
      </c>
      <c r="L19" s="129">
        <v>0</v>
      </c>
      <c r="M19" s="130">
        <f t="shared" si="3"/>
        <v>0</v>
      </c>
      <c r="N19" s="120">
        <v>1</v>
      </c>
      <c r="O19" s="121">
        <f t="shared" si="4"/>
        <v>0</v>
      </c>
      <c r="P19" s="84">
        <v>12</v>
      </c>
      <c r="Q19" s="481"/>
      <c r="R19" s="481"/>
      <c r="S19" s="481"/>
      <c r="T19" s="481"/>
      <c r="V19" s="85"/>
      <c r="W19" s="241" t="s">
        <v>92</v>
      </c>
    </row>
    <row r="20" spans="1:23" ht="17.25" customHeight="1">
      <c r="A20" s="77">
        <v>11</v>
      </c>
      <c r="B20" s="123">
        <f>IF(I9=0,0,I20/I9)</f>
        <v>0</v>
      </c>
      <c r="C20" s="124"/>
      <c r="D20" s="125"/>
      <c r="E20" s="126"/>
      <c r="F20" s="127"/>
      <c r="G20" s="114">
        <f t="shared" si="0"/>
        <v>0</v>
      </c>
      <c r="H20" s="115">
        <f t="shared" si="1"/>
        <v>0</v>
      </c>
      <c r="I20" s="116">
        <f t="shared" si="2"/>
        <v>0</v>
      </c>
      <c r="J20" s="117">
        <f>J9</f>
        <v>10</v>
      </c>
      <c r="K20" s="128">
        <f>K9</f>
        <v>100</v>
      </c>
      <c r="L20" s="129">
        <v>0</v>
      </c>
      <c r="M20" s="130">
        <f t="shared" si="3"/>
        <v>0</v>
      </c>
      <c r="N20" s="120">
        <v>1</v>
      </c>
      <c r="O20" s="121">
        <f t="shared" si="4"/>
        <v>0</v>
      </c>
      <c r="P20" s="122">
        <v>13</v>
      </c>
      <c r="Q20" s="481"/>
      <c r="R20" s="481"/>
      <c r="S20" s="481"/>
      <c r="T20" s="481"/>
      <c r="V20" s="85"/>
      <c r="W20" s="241" t="s">
        <v>92</v>
      </c>
    </row>
    <row r="21" spans="1:23" ht="17.25" customHeight="1">
      <c r="A21" s="77">
        <v>12</v>
      </c>
      <c r="B21" s="123">
        <f>IF(I9=0,0,I21/I9)</f>
        <v>0</v>
      </c>
      <c r="C21" s="124"/>
      <c r="D21" s="125"/>
      <c r="E21" s="126"/>
      <c r="F21" s="127"/>
      <c r="G21" s="114">
        <f t="shared" si="0"/>
        <v>0</v>
      </c>
      <c r="H21" s="115">
        <f t="shared" si="1"/>
        <v>0</v>
      </c>
      <c r="I21" s="116">
        <f t="shared" si="2"/>
        <v>0</v>
      </c>
      <c r="J21" s="117">
        <f>J9</f>
        <v>10</v>
      </c>
      <c r="K21" s="128">
        <f>K9</f>
        <v>100</v>
      </c>
      <c r="L21" s="129">
        <v>0</v>
      </c>
      <c r="M21" s="130">
        <f t="shared" si="3"/>
        <v>0</v>
      </c>
      <c r="N21" s="120">
        <v>1</v>
      </c>
      <c r="O21" s="121">
        <f t="shared" si="4"/>
        <v>0</v>
      </c>
      <c r="P21" s="84">
        <v>14</v>
      </c>
      <c r="Q21" s="481"/>
      <c r="R21" s="481"/>
      <c r="S21" s="481"/>
      <c r="T21" s="481"/>
      <c r="V21" s="85"/>
      <c r="W21" s="241" t="s">
        <v>92</v>
      </c>
    </row>
    <row r="22" spans="1:23" ht="17.25" customHeight="1">
      <c r="A22" s="77">
        <v>13</v>
      </c>
      <c r="B22" s="123">
        <f>IF(I9=0,0,I22/I9)</f>
        <v>0</v>
      </c>
      <c r="C22" s="124"/>
      <c r="D22" s="125"/>
      <c r="E22" s="126"/>
      <c r="F22" s="127"/>
      <c r="G22" s="114">
        <f t="shared" si="0"/>
        <v>0</v>
      </c>
      <c r="H22" s="115">
        <f t="shared" si="1"/>
        <v>0</v>
      </c>
      <c r="I22" s="116">
        <f t="shared" si="2"/>
        <v>0</v>
      </c>
      <c r="J22" s="117">
        <f>J9</f>
        <v>10</v>
      </c>
      <c r="K22" s="128">
        <f>K9</f>
        <v>100</v>
      </c>
      <c r="L22" s="129">
        <v>0</v>
      </c>
      <c r="M22" s="130">
        <f t="shared" si="3"/>
        <v>0</v>
      </c>
      <c r="N22" s="120">
        <v>1</v>
      </c>
      <c r="O22" s="121">
        <f t="shared" si="4"/>
        <v>0</v>
      </c>
      <c r="P22" s="122">
        <v>15</v>
      </c>
      <c r="Q22" s="481"/>
      <c r="R22" s="481"/>
      <c r="S22" s="481"/>
      <c r="T22" s="481"/>
      <c r="V22" s="85"/>
      <c r="W22" s="241" t="s">
        <v>92</v>
      </c>
    </row>
    <row r="23" spans="1:23" ht="17.25" customHeight="1">
      <c r="A23" s="77">
        <v>14</v>
      </c>
      <c r="B23" s="123">
        <f>IF(I9=0,0,I23/I9)</f>
        <v>0</v>
      </c>
      <c r="C23" s="124"/>
      <c r="D23" s="125"/>
      <c r="E23" s="126"/>
      <c r="F23" s="127"/>
      <c r="G23" s="114">
        <f t="shared" si="0"/>
        <v>0</v>
      </c>
      <c r="H23" s="115">
        <f t="shared" si="1"/>
        <v>0</v>
      </c>
      <c r="I23" s="116">
        <f t="shared" si="2"/>
        <v>0</v>
      </c>
      <c r="J23" s="117">
        <f>J9</f>
        <v>10</v>
      </c>
      <c r="K23" s="128">
        <f>K9</f>
        <v>100</v>
      </c>
      <c r="L23" s="129">
        <v>0</v>
      </c>
      <c r="M23" s="130">
        <f t="shared" si="3"/>
        <v>0</v>
      </c>
      <c r="N23" s="120">
        <v>1</v>
      </c>
      <c r="O23" s="121">
        <f t="shared" si="4"/>
        <v>0</v>
      </c>
      <c r="P23" s="84">
        <v>16</v>
      </c>
      <c r="Q23" s="481"/>
      <c r="R23" s="481"/>
      <c r="S23" s="481"/>
      <c r="T23" s="481"/>
      <c r="V23" s="85"/>
      <c r="W23" s="241" t="s">
        <v>92</v>
      </c>
    </row>
    <row r="24" spans="1:23" ht="17.25" customHeight="1">
      <c r="A24" s="77">
        <v>15</v>
      </c>
      <c r="B24" s="123">
        <f>IF(I9=0,0,I24/I9)</f>
        <v>0</v>
      </c>
      <c r="C24" s="124"/>
      <c r="D24" s="125"/>
      <c r="E24" s="126"/>
      <c r="F24" s="127"/>
      <c r="G24" s="114">
        <f t="shared" si="0"/>
        <v>0</v>
      </c>
      <c r="H24" s="115">
        <f t="shared" si="1"/>
        <v>0</v>
      </c>
      <c r="I24" s="116">
        <f t="shared" si="2"/>
        <v>0</v>
      </c>
      <c r="J24" s="117">
        <f>J9</f>
        <v>10</v>
      </c>
      <c r="K24" s="128">
        <f>K9</f>
        <v>100</v>
      </c>
      <c r="L24" s="129">
        <v>0</v>
      </c>
      <c r="M24" s="130">
        <f t="shared" si="3"/>
        <v>0</v>
      </c>
      <c r="N24" s="120">
        <v>1</v>
      </c>
      <c r="O24" s="121">
        <f t="shared" si="4"/>
        <v>0</v>
      </c>
      <c r="P24" s="122">
        <v>17</v>
      </c>
      <c r="Q24" s="481"/>
      <c r="R24" s="481"/>
      <c r="S24" s="481"/>
      <c r="T24" s="481"/>
      <c r="V24" s="85"/>
      <c r="W24" s="241" t="s">
        <v>92</v>
      </c>
    </row>
    <row r="25" spans="1:23" ht="17.25" customHeight="1">
      <c r="A25" s="77">
        <v>16</v>
      </c>
      <c r="B25" s="123">
        <f>IF(I9=0,0,I25/I9)</f>
        <v>0</v>
      </c>
      <c r="C25" s="124"/>
      <c r="D25" s="125"/>
      <c r="E25" s="126"/>
      <c r="F25" s="127"/>
      <c r="G25" s="114">
        <f t="shared" si="0"/>
        <v>0</v>
      </c>
      <c r="H25" s="115">
        <f t="shared" si="1"/>
        <v>0</v>
      </c>
      <c r="I25" s="116">
        <f t="shared" si="2"/>
        <v>0</v>
      </c>
      <c r="J25" s="117">
        <f>J9</f>
        <v>10</v>
      </c>
      <c r="K25" s="128">
        <f>K9</f>
        <v>100</v>
      </c>
      <c r="L25" s="129">
        <v>0</v>
      </c>
      <c r="M25" s="130">
        <f t="shared" si="3"/>
        <v>0</v>
      </c>
      <c r="N25" s="120">
        <v>1</v>
      </c>
      <c r="O25" s="121">
        <f t="shared" si="4"/>
        <v>0</v>
      </c>
      <c r="P25" s="84">
        <v>18</v>
      </c>
      <c r="Q25" s="481"/>
      <c r="R25" s="481"/>
      <c r="S25" s="481"/>
      <c r="T25" s="481"/>
      <c r="V25" s="85"/>
      <c r="W25" s="241" t="s">
        <v>92</v>
      </c>
    </row>
    <row r="26" spans="1:23" ht="17.25" customHeight="1">
      <c r="A26" s="77">
        <v>17</v>
      </c>
      <c r="B26" s="123">
        <f>IF(I9=0,0,I26/I9)</f>
        <v>0</v>
      </c>
      <c r="C26" s="124"/>
      <c r="D26" s="125"/>
      <c r="E26" s="126"/>
      <c r="F26" s="127"/>
      <c r="G26" s="114">
        <f t="shared" si="0"/>
        <v>0</v>
      </c>
      <c r="H26" s="115">
        <f t="shared" si="1"/>
        <v>0</v>
      </c>
      <c r="I26" s="116">
        <f t="shared" si="2"/>
        <v>0</v>
      </c>
      <c r="J26" s="117">
        <f>J9</f>
        <v>10</v>
      </c>
      <c r="K26" s="128">
        <f>K9</f>
        <v>100</v>
      </c>
      <c r="L26" s="129">
        <v>0</v>
      </c>
      <c r="M26" s="130">
        <f t="shared" si="3"/>
        <v>0</v>
      </c>
      <c r="N26" s="120">
        <v>1</v>
      </c>
      <c r="O26" s="121">
        <f t="shared" si="4"/>
        <v>0</v>
      </c>
      <c r="P26" s="122">
        <v>19</v>
      </c>
      <c r="Q26" s="481"/>
      <c r="R26" s="481"/>
      <c r="S26" s="481"/>
      <c r="T26" s="481"/>
      <c r="V26" s="85"/>
      <c r="W26" s="241" t="s">
        <v>92</v>
      </c>
    </row>
    <row r="27" spans="1:23" ht="17.25" customHeight="1">
      <c r="A27" s="77">
        <v>18</v>
      </c>
      <c r="B27" s="123">
        <f>IF(I9=0,0,I27/I9)</f>
        <v>0</v>
      </c>
      <c r="C27" s="124"/>
      <c r="D27" s="125"/>
      <c r="E27" s="126"/>
      <c r="F27" s="127"/>
      <c r="G27" s="114">
        <f t="shared" si="0"/>
        <v>0</v>
      </c>
      <c r="H27" s="115">
        <f t="shared" si="1"/>
        <v>0</v>
      </c>
      <c r="I27" s="116">
        <f t="shared" si="2"/>
        <v>0</v>
      </c>
      <c r="J27" s="117">
        <f>J9</f>
        <v>10</v>
      </c>
      <c r="K27" s="128">
        <f>K9</f>
        <v>100</v>
      </c>
      <c r="L27" s="129">
        <v>0</v>
      </c>
      <c r="M27" s="130">
        <f t="shared" si="3"/>
        <v>0</v>
      </c>
      <c r="N27" s="120">
        <v>1</v>
      </c>
      <c r="O27" s="121">
        <f t="shared" si="4"/>
        <v>0</v>
      </c>
      <c r="P27" s="84">
        <v>20</v>
      </c>
      <c r="Q27" s="481"/>
      <c r="R27" s="481"/>
      <c r="S27" s="481"/>
      <c r="T27" s="481"/>
      <c r="V27" s="85"/>
      <c r="W27" s="241" t="s">
        <v>92</v>
      </c>
    </row>
    <row r="28" spans="1:23" ht="17.25" customHeight="1">
      <c r="A28" s="77">
        <v>19</v>
      </c>
      <c r="B28" s="123">
        <f>IF(I9=0,0,I28/I9)</f>
        <v>0</v>
      </c>
      <c r="C28" s="124"/>
      <c r="D28" s="125"/>
      <c r="E28" s="126"/>
      <c r="F28" s="127"/>
      <c r="G28" s="114">
        <f t="shared" si="0"/>
        <v>0</v>
      </c>
      <c r="H28" s="115">
        <f t="shared" si="1"/>
        <v>0</v>
      </c>
      <c r="I28" s="116">
        <f t="shared" si="2"/>
        <v>0</v>
      </c>
      <c r="J28" s="117">
        <f>J9</f>
        <v>10</v>
      </c>
      <c r="K28" s="128">
        <f>K9</f>
        <v>100</v>
      </c>
      <c r="L28" s="129">
        <v>0</v>
      </c>
      <c r="M28" s="130">
        <f t="shared" si="3"/>
        <v>0</v>
      </c>
      <c r="N28" s="120">
        <v>1</v>
      </c>
      <c r="O28" s="121">
        <f t="shared" si="4"/>
        <v>0</v>
      </c>
      <c r="P28" s="122">
        <v>21</v>
      </c>
      <c r="Q28" s="481"/>
      <c r="R28" s="481"/>
      <c r="S28" s="481"/>
      <c r="T28" s="481"/>
      <c r="V28" s="85"/>
      <c r="W28" s="241" t="s">
        <v>92</v>
      </c>
    </row>
    <row r="29" spans="1:23" ht="17.25" customHeight="1">
      <c r="A29" s="77">
        <v>20</v>
      </c>
      <c r="B29" s="123">
        <f>IF(I9=0,0,I29/I9)</f>
        <v>0</v>
      </c>
      <c r="C29" s="124"/>
      <c r="D29" s="125"/>
      <c r="E29" s="126"/>
      <c r="F29" s="127"/>
      <c r="G29" s="114">
        <f t="shared" si="0"/>
        <v>0</v>
      </c>
      <c r="H29" s="115">
        <f t="shared" si="1"/>
        <v>0</v>
      </c>
      <c r="I29" s="116">
        <f t="shared" si="2"/>
        <v>0</v>
      </c>
      <c r="J29" s="117">
        <f>J9</f>
        <v>10</v>
      </c>
      <c r="K29" s="128">
        <f>K9</f>
        <v>100</v>
      </c>
      <c r="L29" s="129">
        <v>0</v>
      </c>
      <c r="M29" s="130">
        <f t="shared" si="3"/>
        <v>0</v>
      </c>
      <c r="N29" s="120">
        <v>1</v>
      </c>
      <c r="O29" s="121">
        <f t="shared" si="4"/>
        <v>0</v>
      </c>
      <c r="P29" s="84">
        <v>22</v>
      </c>
      <c r="Q29" s="481"/>
      <c r="R29" s="481"/>
      <c r="S29" s="481"/>
      <c r="T29" s="481"/>
      <c r="V29" s="85"/>
      <c r="W29" s="241" t="s">
        <v>92</v>
      </c>
    </row>
    <row r="30" spans="1:23" ht="17.25" customHeight="1">
      <c r="A30" s="77">
        <v>21</v>
      </c>
      <c r="B30" s="123">
        <f>IF(I9=0,0,I30/I9)</f>
        <v>0</v>
      </c>
      <c r="C30" s="124"/>
      <c r="D30" s="125"/>
      <c r="E30" s="126"/>
      <c r="F30" s="127"/>
      <c r="G30" s="114">
        <f t="shared" si="0"/>
        <v>0</v>
      </c>
      <c r="H30" s="115">
        <f t="shared" si="1"/>
        <v>0</v>
      </c>
      <c r="I30" s="116">
        <f t="shared" si="2"/>
        <v>0</v>
      </c>
      <c r="J30" s="117">
        <f>J9</f>
        <v>10</v>
      </c>
      <c r="K30" s="128">
        <f>K9</f>
        <v>100</v>
      </c>
      <c r="L30" s="129">
        <v>0</v>
      </c>
      <c r="M30" s="130">
        <f t="shared" si="3"/>
        <v>0</v>
      </c>
      <c r="N30" s="120">
        <v>1</v>
      </c>
      <c r="O30" s="121">
        <f t="shared" si="4"/>
        <v>0</v>
      </c>
      <c r="P30" s="122">
        <v>23</v>
      </c>
      <c r="Q30" s="481"/>
      <c r="R30" s="481"/>
      <c r="S30" s="481"/>
      <c r="T30" s="481"/>
      <c r="V30" s="85"/>
      <c r="W30" s="241" t="s">
        <v>92</v>
      </c>
    </row>
    <row r="31" spans="1:23" ht="17.25" customHeight="1">
      <c r="A31" s="77">
        <v>22</v>
      </c>
      <c r="B31" s="123">
        <f>IF(I9=0,0,I31/I9)</f>
        <v>0</v>
      </c>
      <c r="C31" s="124"/>
      <c r="D31" s="125"/>
      <c r="E31" s="126"/>
      <c r="F31" s="127"/>
      <c r="G31" s="114">
        <f t="shared" si="0"/>
        <v>0</v>
      </c>
      <c r="H31" s="115">
        <f t="shared" si="1"/>
        <v>0</v>
      </c>
      <c r="I31" s="116">
        <f t="shared" si="2"/>
        <v>0</v>
      </c>
      <c r="J31" s="117">
        <f>J9</f>
        <v>10</v>
      </c>
      <c r="K31" s="128">
        <f>K9</f>
        <v>100</v>
      </c>
      <c r="L31" s="129">
        <v>0</v>
      </c>
      <c r="M31" s="130">
        <f t="shared" si="3"/>
        <v>0</v>
      </c>
      <c r="N31" s="120">
        <v>1</v>
      </c>
      <c r="O31" s="121">
        <f t="shared" si="4"/>
        <v>0</v>
      </c>
      <c r="P31" s="84">
        <v>24</v>
      </c>
      <c r="Q31" s="481"/>
      <c r="R31" s="481"/>
      <c r="S31" s="481"/>
      <c r="T31" s="481"/>
      <c r="V31" s="85"/>
      <c r="W31" s="241" t="s">
        <v>92</v>
      </c>
    </row>
    <row r="32" spans="1:23" ht="17.25" customHeight="1">
      <c r="A32" s="77">
        <v>23</v>
      </c>
      <c r="B32" s="123">
        <f>IF(I9=0,0,I32/I9)</f>
        <v>0</v>
      </c>
      <c r="C32" s="124"/>
      <c r="D32" s="125"/>
      <c r="E32" s="126"/>
      <c r="F32" s="127"/>
      <c r="G32" s="114">
        <f t="shared" si="0"/>
        <v>0</v>
      </c>
      <c r="H32" s="115">
        <f t="shared" si="1"/>
        <v>0</v>
      </c>
      <c r="I32" s="116">
        <f t="shared" si="2"/>
        <v>0</v>
      </c>
      <c r="J32" s="117">
        <f>J9</f>
        <v>10</v>
      </c>
      <c r="K32" s="128">
        <f>K9</f>
        <v>100</v>
      </c>
      <c r="L32" s="129">
        <v>0</v>
      </c>
      <c r="M32" s="130">
        <f t="shared" si="3"/>
        <v>0</v>
      </c>
      <c r="N32" s="120">
        <v>1</v>
      </c>
      <c r="O32" s="121">
        <f t="shared" si="4"/>
        <v>0</v>
      </c>
      <c r="P32" s="122">
        <v>25</v>
      </c>
      <c r="Q32" s="481"/>
      <c r="R32" s="481"/>
      <c r="S32" s="481"/>
      <c r="T32" s="481"/>
      <c r="V32" s="85"/>
      <c r="W32" s="241" t="s">
        <v>92</v>
      </c>
    </row>
    <row r="33" spans="1:23" ht="17.25" customHeight="1">
      <c r="A33" s="77">
        <v>24</v>
      </c>
      <c r="B33" s="123">
        <f>IF(I9=0,0,I33/I9)</f>
        <v>0</v>
      </c>
      <c r="C33" s="124"/>
      <c r="D33" s="125"/>
      <c r="E33" s="126"/>
      <c r="F33" s="127"/>
      <c r="G33" s="114">
        <f t="shared" si="0"/>
        <v>0</v>
      </c>
      <c r="H33" s="115">
        <f t="shared" si="1"/>
        <v>0</v>
      </c>
      <c r="I33" s="116">
        <f t="shared" si="2"/>
        <v>0</v>
      </c>
      <c r="J33" s="117">
        <f>J9</f>
        <v>10</v>
      </c>
      <c r="K33" s="128">
        <f>K9</f>
        <v>100</v>
      </c>
      <c r="L33" s="129">
        <v>0</v>
      </c>
      <c r="M33" s="130">
        <f t="shared" si="3"/>
        <v>0</v>
      </c>
      <c r="N33" s="120">
        <v>1</v>
      </c>
      <c r="O33" s="121">
        <f t="shared" si="4"/>
        <v>0</v>
      </c>
      <c r="P33" s="84">
        <v>26</v>
      </c>
      <c r="Q33" s="481"/>
      <c r="R33" s="481"/>
      <c r="S33" s="481"/>
      <c r="T33" s="481"/>
      <c r="V33" s="85"/>
      <c r="W33" s="241" t="s">
        <v>92</v>
      </c>
    </row>
    <row r="34" spans="1:23" ht="17.25" customHeight="1">
      <c r="A34" s="77">
        <v>25</v>
      </c>
      <c r="B34" s="123">
        <f>IF(I9=0,0,I34/I9)</f>
        <v>0</v>
      </c>
      <c r="C34" s="124"/>
      <c r="D34" s="125"/>
      <c r="E34" s="126"/>
      <c r="F34" s="127"/>
      <c r="G34" s="114">
        <f t="shared" si="0"/>
        <v>0</v>
      </c>
      <c r="H34" s="115">
        <f t="shared" si="1"/>
        <v>0</v>
      </c>
      <c r="I34" s="116">
        <f t="shared" si="2"/>
        <v>0</v>
      </c>
      <c r="J34" s="117">
        <f>J9</f>
        <v>10</v>
      </c>
      <c r="K34" s="128">
        <f>K9</f>
        <v>100</v>
      </c>
      <c r="L34" s="129">
        <v>0</v>
      </c>
      <c r="M34" s="130">
        <f t="shared" si="3"/>
        <v>0</v>
      </c>
      <c r="N34" s="120">
        <v>1</v>
      </c>
      <c r="O34" s="121">
        <f t="shared" si="4"/>
        <v>0</v>
      </c>
      <c r="P34" s="122">
        <v>27</v>
      </c>
      <c r="Q34" s="481"/>
      <c r="R34" s="481"/>
      <c r="S34" s="481"/>
      <c r="T34" s="481"/>
      <c r="V34" s="85"/>
      <c r="W34" s="241" t="s">
        <v>92</v>
      </c>
    </row>
    <row r="35" spans="1:23" ht="17.25" customHeight="1">
      <c r="A35" s="77">
        <v>26</v>
      </c>
      <c r="B35" s="123">
        <f>IF(I9=0,0,I35/I9)</f>
        <v>0</v>
      </c>
      <c r="C35" s="124"/>
      <c r="D35" s="125"/>
      <c r="E35" s="126"/>
      <c r="F35" s="127"/>
      <c r="G35" s="114">
        <f t="shared" si="0"/>
        <v>0</v>
      </c>
      <c r="H35" s="115">
        <f t="shared" si="1"/>
        <v>0</v>
      </c>
      <c r="I35" s="116">
        <f t="shared" si="2"/>
        <v>0</v>
      </c>
      <c r="J35" s="117">
        <f>J9</f>
        <v>10</v>
      </c>
      <c r="K35" s="128">
        <f>K9</f>
        <v>100</v>
      </c>
      <c r="L35" s="129">
        <v>0</v>
      </c>
      <c r="M35" s="130">
        <f t="shared" si="3"/>
        <v>0</v>
      </c>
      <c r="N35" s="120">
        <v>1</v>
      </c>
      <c r="O35" s="121">
        <f t="shared" si="4"/>
        <v>0</v>
      </c>
      <c r="P35" s="84">
        <v>28</v>
      </c>
      <c r="Q35" s="481"/>
      <c r="R35" s="481"/>
      <c r="S35" s="481"/>
      <c r="T35" s="481"/>
      <c r="V35" s="85"/>
      <c r="W35" s="241" t="s">
        <v>92</v>
      </c>
    </row>
    <row r="36" spans="1:23" ht="17.25" customHeight="1">
      <c r="A36" s="77">
        <v>27</v>
      </c>
      <c r="B36" s="123">
        <f>IF(I9=0,0,I36/I9)</f>
        <v>0</v>
      </c>
      <c r="C36" s="124"/>
      <c r="D36" s="125"/>
      <c r="E36" s="126"/>
      <c r="F36" s="127"/>
      <c r="G36" s="114">
        <f t="shared" si="0"/>
        <v>0</v>
      </c>
      <c r="H36" s="115">
        <f t="shared" si="1"/>
        <v>0</v>
      </c>
      <c r="I36" s="116">
        <f t="shared" si="2"/>
        <v>0</v>
      </c>
      <c r="J36" s="117">
        <f>J9</f>
        <v>10</v>
      </c>
      <c r="K36" s="128">
        <f>K9</f>
        <v>100</v>
      </c>
      <c r="L36" s="129">
        <v>0</v>
      </c>
      <c r="M36" s="130">
        <f t="shared" si="3"/>
        <v>0</v>
      </c>
      <c r="N36" s="120">
        <v>1</v>
      </c>
      <c r="O36" s="121">
        <f t="shared" si="4"/>
        <v>0</v>
      </c>
      <c r="P36" s="122">
        <v>29</v>
      </c>
      <c r="Q36" s="481"/>
      <c r="R36" s="481"/>
      <c r="S36" s="481"/>
      <c r="T36" s="481"/>
      <c r="V36" s="85"/>
      <c r="W36" s="241" t="s">
        <v>92</v>
      </c>
    </row>
    <row r="37" spans="1:23" ht="17.25" customHeight="1">
      <c r="A37" s="77">
        <v>28</v>
      </c>
      <c r="B37" s="123">
        <f>IF(I9=0,0,I37/I9)</f>
        <v>0</v>
      </c>
      <c r="C37" s="124"/>
      <c r="D37" s="125"/>
      <c r="E37" s="126"/>
      <c r="F37" s="127"/>
      <c r="G37" s="114">
        <f t="shared" si="0"/>
        <v>0</v>
      </c>
      <c r="H37" s="115">
        <f t="shared" si="1"/>
        <v>0</v>
      </c>
      <c r="I37" s="116">
        <f t="shared" si="2"/>
        <v>0</v>
      </c>
      <c r="J37" s="117">
        <f>J9</f>
        <v>10</v>
      </c>
      <c r="K37" s="128">
        <f>K9</f>
        <v>100</v>
      </c>
      <c r="L37" s="129">
        <v>0</v>
      </c>
      <c r="M37" s="130">
        <f t="shared" si="3"/>
        <v>0</v>
      </c>
      <c r="N37" s="120">
        <v>1</v>
      </c>
      <c r="O37" s="121">
        <f t="shared" si="4"/>
        <v>0</v>
      </c>
      <c r="P37" s="84">
        <v>30</v>
      </c>
      <c r="Q37" s="481"/>
      <c r="R37" s="481"/>
      <c r="S37" s="481"/>
      <c r="T37" s="481"/>
      <c r="V37" s="85"/>
      <c r="W37" s="241" t="s">
        <v>92</v>
      </c>
    </row>
    <row r="38" spans="1:23" ht="17.25" customHeight="1">
      <c r="A38" s="77">
        <v>29</v>
      </c>
      <c r="B38" s="123">
        <f>IF(I9=0,0,I38/I9)</f>
        <v>0</v>
      </c>
      <c r="C38" s="124"/>
      <c r="D38" s="125"/>
      <c r="E38" s="126"/>
      <c r="F38" s="127"/>
      <c r="G38" s="114">
        <f t="shared" si="0"/>
        <v>0</v>
      </c>
      <c r="H38" s="115">
        <f t="shared" si="1"/>
        <v>0</v>
      </c>
      <c r="I38" s="116">
        <f t="shared" si="2"/>
        <v>0</v>
      </c>
      <c r="J38" s="117">
        <f>J9</f>
        <v>10</v>
      </c>
      <c r="K38" s="128">
        <f>K9</f>
        <v>100</v>
      </c>
      <c r="L38" s="129">
        <v>0</v>
      </c>
      <c r="M38" s="130">
        <f t="shared" si="3"/>
        <v>0</v>
      </c>
      <c r="N38" s="120">
        <v>1</v>
      </c>
      <c r="O38" s="121">
        <f t="shared" si="4"/>
        <v>0</v>
      </c>
      <c r="P38" s="122">
        <v>31</v>
      </c>
      <c r="Q38" s="481"/>
      <c r="R38" s="481"/>
      <c r="S38" s="481"/>
      <c r="T38" s="481"/>
      <c r="V38" s="85"/>
      <c r="W38" s="241" t="s">
        <v>92</v>
      </c>
    </row>
    <row r="39" spans="1:23" ht="17.25" customHeight="1">
      <c r="A39" s="77">
        <v>30</v>
      </c>
      <c r="B39" s="123">
        <f>IF(I9=0,0,I39/I9)</f>
        <v>0</v>
      </c>
      <c r="C39" s="124"/>
      <c r="D39" s="125"/>
      <c r="E39" s="126"/>
      <c r="F39" s="127"/>
      <c r="G39" s="114">
        <f t="shared" si="0"/>
        <v>0</v>
      </c>
      <c r="H39" s="115">
        <f t="shared" si="1"/>
        <v>0</v>
      </c>
      <c r="I39" s="116">
        <f t="shared" si="2"/>
        <v>0</v>
      </c>
      <c r="J39" s="117">
        <f>J9</f>
        <v>10</v>
      </c>
      <c r="K39" s="128">
        <f>K9</f>
        <v>100</v>
      </c>
      <c r="L39" s="129">
        <v>0</v>
      </c>
      <c r="M39" s="130">
        <f t="shared" si="3"/>
        <v>0</v>
      </c>
      <c r="N39" s="120">
        <v>1</v>
      </c>
      <c r="O39" s="121">
        <f t="shared" si="4"/>
        <v>0</v>
      </c>
      <c r="P39" s="84">
        <v>32</v>
      </c>
      <c r="Q39" s="481"/>
      <c r="R39" s="481"/>
      <c r="S39" s="481"/>
      <c r="T39" s="481"/>
      <c r="V39" s="85"/>
      <c r="W39" s="241" t="s">
        <v>92</v>
      </c>
    </row>
    <row r="40" spans="1:23" ht="17.25" customHeight="1">
      <c r="A40" s="77">
        <v>31</v>
      </c>
      <c r="B40" s="123">
        <f>IF(I9=0,0,I40/I9)</f>
        <v>0</v>
      </c>
      <c r="C40" s="124"/>
      <c r="D40" s="125"/>
      <c r="E40" s="126"/>
      <c r="F40" s="127"/>
      <c r="G40" s="114">
        <f t="shared" si="0"/>
        <v>0</v>
      </c>
      <c r="H40" s="115">
        <f t="shared" si="1"/>
        <v>0</v>
      </c>
      <c r="I40" s="116">
        <f t="shared" si="2"/>
        <v>0</v>
      </c>
      <c r="J40" s="117">
        <f>J9</f>
        <v>10</v>
      </c>
      <c r="K40" s="128">
        <f>K9</f>
        <v>100</v>
      </c>
      <c r="L40" s="129">
        <v>0</v>
      </c>
      <c r="M40" s="130">
        <f t="shared" si="3"/>
        <v>0</v>
      </c>
      <c r="N40" s="120">
        <v>1</v>
      </c>
      <c r="O40" s="121">
        <f t="shared" si="4"/>
        <v>0</v>
      </c>
      <c r="P40" s="122">
        <v>33</v>
      </c>
      <c r="Q40" s="481"/>
      <c r="R40" s="481"/>
      <c r="S40" s="481"/>
      <c r="T40" s="481"/>
      <c r="V40" s="85"/>
      <c r="W40" s="241" t="s">
        <v>92</v>
      </c>
    </row>
    <row r="41" spans="1:23" ht="17.25" customHeight="1">
      <c r="A41" s="77">
        <v>32</v>
      </c>
      <c r="B41" s="123">
        <f>IF(I9=0,0,I41/I9)</f>
        <v>0</v>
      </c>
      <c r="C41" s="124"/>
      <c r="D41" s="125"/>
      <c r="E41" s="126"/>
      <c r="F41" s="127"/>
      <c r="G41" s="114">
        <f t="shared" si="0"/>
        <v>0</v>
      </c>
      <c r="H41" s="115">
        <f t="shared" si="1"/>
        <v>0</v>
      </c>
      <c r="I41" s="116">
        <f t="shared" si="2"/>
        <v>0</v>
      </c>
      <c r="J41" s="117">
        <f>J9</f>
        <v>10</v>
      </c>
      <c r="K41" s="128">
        <f>K9</f>
        <v>100</v>
      </c>
      <c r="L41" s="129">
        <v>0</v>
      </c>
      <c r="M41" s="130">
        <f t="shared" si="3"/>
        <v>0</v>
      </c>
      <c r="N41" s="120">
        <v>1</v>
      </c>
      <c r="O41" s="121">
        <f t="shared" si="4"/>
        <v>0</v>
      </c>
      <c r="P41" s="84">
        <v>34</v>
      </c>
      <c r="Q41" s="481"/>
      <c r="R41" s="481"/>
      <c r="S41" s="481"/>
      <c r="T41" s="481"/>
      <c r="V41" s="85"/>
      <c r="W41" s="241" t="s">
        <v>92</v>
      </c>
    </row>
    <row r="42" spans="1:23" ht="17.25" customHeight="1">
      <c r="A42" s="77">
        <v>33</v>
      </c>
      <c r="B42" s="123">
        <f>IF(I9=0,0,I42/I9)</f>
        <v>0</v>
      </c>
      <c r="C42" s="124"/>
      <c r="D42" s="125"/>
      <c r="E42" s="126"/>
      <c r="F42" s="127"/>
      <c r="G42" s="114">
        <f t="shared" si="0"/>
        <v>0</v>
      </c>
      <c r="H42" s="115">
        <f t="shared" si="1"/>
        <v>0</v>
      </c>
      <c r="I42" s="116">
        <f t="shared" si="2"/>
        <v>0</v>
      </c>
      <c r="J42" s="117">
        <f>J9</f>
        <v>10</v>
      </c>
      <c r="K42" s="128">
        <f>K9</f>
        <v>100</v>
      </c>
      <c r="L42" s="129">
        <v>0</v>
      </c>
      <c r="M42" s="130">
        <f t="shared" si="3"/>
        <v>0</v>
      </c>
      <c r="N42" s="120">
        <v>1</v>
      </c>
      <c r="O42" s="121">
        <f t="shared" si="4"/>
        <v>0</v>
      </c>
      <c r="P42" s="122">
        <v>35</v>
      </c>
      <c r="Q42" s="481"/>
      <c r="R42" s="481"/>
      <c r="S42" s="481"/>
      <c r="T42" s="481"/>
      <c r="V42" s="85"/>
      <c r="W42" s="241" t="s">
        <v>92</v>
      </c>
    </row>
    <row r="43" spans="1:23" ht="17.25" customHeight="1">
      <c r="A43" s="77">
        <v>34</v>
      </c>
      <c r="B43" s="123">
        <f>IF(I9=0,0,I43/I9)</f>
        <v>0</v>
      </c>
      <c r="C43" s="124"/>
      <c r="D43" s="125"/>
      <c r="E43" s="126"/>
      <c r="F43" s="127"/>
      <c r="G43" s="114">
        <f t="shared" si="0"/>
        <v>0</v>
      </c>
      <c r="H43" s="115">
        <f t="shared" si="1"/>
        <v>0</v>
      </c>
      <c r="I43" s="116">
        <f t="shared" si="2"/>
        <v>0</v>
      </c>
      <c r="J43" s="117">
        <f>J9</f>
        <v>10</v>
      </c>
      <c r="K43" s="128">
        <f>K9</f>
        <v>100</v>
      </c>
      <c r="L43" s="129">
        <v>0</v>
      </c>
      <c r="M43" s="130">
        <f t="shared" si="3"/>
        <v>0</v>
      </c>
      <c r="N43" s="120">
        <v>1</v>
      </c>
      <c r="O43" s="121">
        <f t="shared" si="4"/>
        <v>0</v>
      </c>
      <c r="P43" s="84">
        <v>36</v>
      </c>
      <c r="Q43" s="481"/>
      <c r="R43" s="481"/>
      <c r="S43" s="481"/>
      <c r="T43" s="481"/>
      <c r="V43" s="85"/>
      <c r="W43" s="241" t="s">
        <v>92</v>
      </c>
    </row>
    <row r="44" spans="1:23" ht="17.25" customHeight="1">
      <c r="A44" s="77">
        <v>35</v>
      </c>
      <c r="B44" s="123">
        <f>IF(I9=0,0,I44/I9)</f>
        <v>0</v>
      </c>
      <c r="C44" s="124"/>
      <c r="D44" s="125"/>
      <c r="E44" s="126"/>
      <c r="F44" s="127"/>
      <c r="G44" s="114">
        <f t="shared" si="0"/>
        <v>0</v>
      </c>
      <c r="H44" s="115">
        <f t="shared" si="1"/>
        <v>0</v>
      </c>
      <c r="I44" s="116">
        <f t="shared" si="2"/>
        <v>0</v>
      </c>
      <c r="J44" s="117">
        <f>J9</f>
        <v>10</v>
      </c>
      <c r="K44" s="128">
        <f>K9</f>
        <v>100</v>
      </c>
      <c r="L44" s="129">
        <v>0</v>
      </c>
      <c r="M44" s="130">
        <f t="shared" si="3"/>
        <v>0</v>
      </c>
      <c r="N44" s="120">
        <v>1</v>
      </c>
      <c r="O44" s="121">
        <f t="shared" si="4"/>
        <v>0</v>
      </c>
      <c r="P44" s="122">
        <v>37</v>
      </c>
      <c r="Q44" s="481"/>
      <c r="R44" s="481"/>
      <c r="S44" s="481"/>
      <c r="T44" s="481"/>
      <c r="V44" s="85"/>
      <c r="W44" s="241" t="s">
        <v>92</v>
      </c>
    </row>
    <row r="45" spans="1:23" ht="17.25" customHeight="1">
      <c r="A45" s="77">
        <v>36</v>
      </c>
      <c r="B45" s="123">
        <f>IF(I9=0,0,I45/I9)</f>
        <v>0</v>
      </c>
      <c r="C45" s="124"/>
      <c r="D45" s="125"/>
      <c r="E45" s="126"/>
      <c r="F45" s="127"/>
      <c r="G45" s="114">
        <f t="shared" si="0"/>
        <v>0</v>
      </c>
      <c r="H45" s="115">
        <f t="shared" si="1"/>
        <v>0</v>
      </c>
      <c r="I45" s="116">
        <f t="shared" si="2"/>
        <v>0</v>
      </c>
      <c r="J45" s="117">
        <f>J9</f>
        <v>10</v>
      </c>
      <c r="K45" s="128">
        <f>K9</f>
        <v>100</v>
      </c>
      <c r="L45" s="129">
        <v>0</v>
      </c>
      <c r="M45" s="130">
        <f t="shared" si="3"/>
        <v>0</v>
      </c>
      <c r="N45" s="120">
        <v>1</v>
      </c>
      <c r="O45" s="121">
        <f t="shared" si="4"/>
        <v>0</v>
      </c>
      <c r="P45" s="84">
        <v>38</v>
      </c>
      <c r="Q45" s="481"/>
      <c r="R45" s="481"/>
      <c r="S45" s="481"/>
      <c r="T45" s="481"/>
      <c r="V45" s="85"/>
      <c r="W45" s="241" t="s">
        <v>92</v>
      </c>
    </row>
    <row r="46" spans="1:23" ht="17.25" customHeight="1">
      <c r="A46" s="77">
        <v>37</v>
      </c>
      <c r="B46" s="123">
        <f>IF(I9=0,0,I46/I9)</f>
        <v>0</v>
      </c>
      <c r="C46" s="124"/>
      <c r="D46" s="125"/>
      <c r="E46" s="126"/>
      <c r="F46" s="127"/>
      <c r="G46" s="114">
        <f t="shared" si="0"/>
        <v>0</v>
      </c>
      <c r="H46" s="115">
        <f t="shared" si="1"/>
        <v>0</v>
      </c>
      <c r="I46" s="116">
        <f t="shared" si="2"/>
        <v>0</v>
      </c>
      <c r="J46" s="117">
        <f>J9</f>
        <v>10</v>
      </c>
      <c r="K46" s="128">
        <f>K9</f>
        <v>100</v>
      </c>
      <c r="L46" s="129">
        <v>0</v>
      </c>
      <c r="M46" s="130">
        <f t="shared" si="3"/>
        <v>0</v>
      </c>
      <c r="N46" s="120">
        <v>1</v>
      </c>
      <c r="O46" s="121">
        <f t="shared" si="4"/>
        <v>0</v>
      </c>
      <c r="P46" s="122">
        <v>39</v>
      </c>
      <c r="Q46" s="481"/>
      <c r="R46" s="481"/>
      <c r="S46" s="481"/>
      <c r="T46" s="481"/>
      <c r="V46" s="85"/>
      <c r="W46" s="241" t="s">
        <v>92</v>
      </c>
    </row>
    <row r="47" spans="1:23" ht="17.25" customHeight="1">
      <c r="A47" s="77">
        <v>38</v>
      </c>
      <c r="B47" s="123">
        <f>IF(I9=0,0,I47/I9)</f>
        <v>0</v>
      </c>
      <c r="C47" s="124"/>
      <c r="D47" s="125"/>
      <c r="E47" s="126"/>
      <c r="F47" s="127"/>
      <c r="G47" s="114">
        <f t="shared" si="0"/>
        <v>0</v>
      </c>
      <c r="H47" s="115">
        <f t="shared" si="1"/>
        <v>0</v>
      </c>
      <c r="I47" s="116">
        <f t="shared" si="2"/>
        <v>0</v>
      </c>
      <c r="J47" s="117">
        <f>J9</f>
        <v>10</v>
      </c>
      <c r="K47" s="128">
        <f>K9</f>
        <v>100</v>
      </c>
      <c r="L47" s="129">
        <v>0</v>
      </c>
      <c r="M47" s="130">
        <f t="shared" si="3"/>
        <v>0</v>
      </c>
      <c r="N47" s="120">
        <v>1</v>
      </c>
      <c r="O47" s="121">
        <f t="shared" si="4"/>
        <v>0</v>
      </c>
      <c r="P47" s="84">
        <v>40</v>
      </c>
      <c r="Q47" s="481"/>
      <c r="R47" s="481"/>
      <c r="S47" s="481"/>
      <c r="T47" s="481"/>
      <c r="V47" s="85"/>
      <c r="W47" s="241" t="s">
        <v>92</v>
      </c>
    </row>
    <row r="48" spans="1:23" ht="17.25" customHeight="1">
      <c r="A48" s="77">
        <v>39</v>
      </c>
      <c r="B48" s="123">
        <f>IF(I9=0,0,I48/I9)</f>
        <v>0</v>
      </c>
      <c r="C48" s="124"/>
      <c r="D48" s="125"/>
      <c r="E48" s="126"/>
      <c r="F48" s="127"/>
      <c r="G48" s="114">
        <f t="shared" si="0"/>
        <v>0</v>
      </c>
      <c r="H48" s="115">
        <f t="shared" si="1"/>
        <v>0</v>
      </c>
      <c r="I48" s="116">
        <f t="shared" si="2"/>
        <v>0</v>
      </c>
      <c r="J48" s="117">
        <f>J9</f>
        <v>10</v>
      </c>
      <c r="K48" s="128">
        <f>K9</f>
        <v>100</v>
      </c>
      <c r="L48" s="129">
        <v>0</v>
      </c>
      <c r="M48" s="130">
        <f t="shared" si="3"/>
        <v>0</v>
      </c>
      <c r="N48" s="120">
        <v>1</v>
      </c>
      <c r="O48" s="121">
        <f t="shared" si="4"/>
        <v>0</v>
      </c>
      <c r="P48" s="122">
        <v>41</v>
      </c>
      <c r="Q48" s="481"/>
      <c r="R48" s="481"/>
      <c r="S48" s="481"/>
      <c r="T48" s="481"/>
      <c r="V48" s="85"/>
      <c r="W48" s="241" t="s">
        <v>92</v>
      </c>
    </row>
    <row r="49" spans="1:23" ht="17.25" customHeight="1">
      <c r="A49" s="77">
        <v>40</v>
      </c>
      <c r="B49" s="123">
        <f>IF(I9=0,0,I49/I9)</f>
        <v>0</v>
      </c>
      <c r="C49" s="124"/>
      <c r="D49" s="125"/>
      <c r="E49" s="126"/>
      <c r="F49" s="127"/>
      <c r="G49" s="114">
        <f t="shared" si="0"/>
        <v>0</v>
      </c>
      <c r="H49" s="115">
        <f t="shared" si="1"/>
        <v>0</v>
      </c>
      <c r="I49" s="116">
        <f t="shared" si="2"/>
        <v>0</v>
      </c>
      <c r="J49" s="117">
        <f>J9</f>
        <v>10</v>
      </c>
      <c r="K49" s="128">
        <f>K9</f>
        <v>100</v>
      </c>
      <c r="L49" s="129">
        <v>0</v>
      </c>
      <c r="M49" s="130">
        <f t="shared" si="3"/>
        <v>0</v>
      </c>
      <c r="N49" s="120">
        <v>1</v>
      </c>
      <c r="O49" s="121">
        <f t="shared" si="4"/>
        <v>0</v>
      </c>
      <c r="P49" s="84">
        <v>42</v>
      </c>
      <c r="Q49" s="481"/>
      <c r="R49" s="481"/>
      <c r="S49" s="481"/>
      <c r="T49" s="481"/>
      <c r="V49" s="85"/>
      <c r="W49" s="241" t="s">
        <v>92</v>
      </c>
    </row>
    <row r="50" spans="1:23" ht="17.25" customHeight="1">
      <c r="A50" s="77">
        <v>41</v>
      </c>
      <c r="B50" s="123">
        <f>IF(I9=0,0,I50/I9)</f>
        <v>0</v>
      </c>
      <c r="C50" s="124"/>
      <c r="D50" s="125"/>
      <c r="E50" s="126"/>
      <c r="F50" s="127"/>
      <c r="G50" s="114">
        <f t="shared" si="0"/>
        <v>0</v>
      </c>
      <c r="H50" s="115">
        <f t="shared" si="1"/>
        <v>0</v>
      </c>
      <c r="I50" s="116">
        <f t="shared" si="2"/>
        <v>0</v>
      </c>
      <c r="J50" s="117">
        <f>J9</f>
        <v>10</v>
      </c>
      <c r="K50" s="128">
        <f>K9</f>
        <v>100</v>
      </c>
      <c r="L50" s="129">
        <v>0</v>
      </c>
      <c r="M50" s="130">
        <f t="shared" si="3"/>
        <v>0</v>
      </c>
      <c r="N50" s="120">
        <v>1</v>
      </c>
      <c r="O50" s="121">
        <f t="shared" si="4"/>
        <v>0</v>
      </c>
      <c r="P50" s="122">
        <v>43</v>
      </c>
      <c r="Q50" s="481"/>
      <c r="R50" s="481"/>
      <c r="S50" s="481"/>
      <c r="T50" s="481"/>
      <c r="V50" s="85"/>
      <c r="W50" s="241" t="s">
        <v>92</v>
      </c>
    </row>
    <row r="51" spans="1:23" ht="17.25" customHeight="1">
      <c r="A51" s="77">
        <v>42</v>
      </c>
      <c r="B51" s="123">
        <f>IF(I9=0,0,I51/I9)</f>
        <v>0</v>
      </c>
      <c r="C51" s="124"/>
      <c r="D51" s="125"/>
      <c r="E51" s="126"/>
      <c r="F51" s="127"/>
      <c r="G51" s="114">
        <f t="shared" si="0"/>
        <v>0</v>
      </c>
      <c r="H51" s="115">
        <f t="shared" si="1"/>
        <v>0</v>
      </c>
      <c r="I51" s="116">
        <f t="shared" si="2"/>
        <v>0</v>
      </c>
      <c r="J51" s="117">
        <f>J9</f>
        <v>10</v>
      </c>
      <c r="K51" s="128">
        <f>K9</f>
        <v>100</v>
      </c>
      <c r="L51" s="129">
        <v>0</v>
      </c>
      <c r="M51" s="130">
        <f t="shared" si="3"/>
        <v>0</v>
      </c>
      <c r="N51" s="120">
        <v>1</v>
      </c>
      <c r="O51" s="121">
        <f t="shared" si="4"/>
        <v>0</v>
      </c>
      <c r="P51" s="84">
        <v>44</v>
      </c>
      <c r="Q51" s="481"/>
      <c r="R51" s="481"/>
      <c r="S51" s="481"/>
      <c r="T51" s="481"/>
      <c r="V51" s="85"/>
      <c r="W51" s="241" t="s">
        <v>92</v>
      </c>
    </row>
    <row r="52" spans="1:23" ht="17.25" customHeight="1">
      <c r="A52" s="77">
        <v>43</v>
      </c>
      <c r="B52" s="123">
        <f>IF(I9=0,0,I52/I9)</f>
        <v>0</v>
      </c>
      <c r="C52" s="124"/>
      <c r="D52" s="125"/>
      <c r="E52" s="126"/>
      <c r="F52" s="127"/>
      <c r="G52" s="114">
        <f t="shared" si="0"/>
        <v>0</v>
      </c>
      <c r="H52" s="115">
        <f t="shared" si="1"/>
        <v>0</v>
      </c>
      <c r="I52" s="116">
        <f t="shared" si="2"/>
        <v>0</v>
      </c>
      <c r="J52" s="117">
        <f>J9</f>
        <v>10</v>
      </c>
      <c r="K52" s="128">
        <f>K9</f>
        <v>100</v>
      </c>
      <c r="L52" s="129">
        <v>0</v>
      </c>
      <c r="M52" s="130">
        <f t="shared" si="3"/>
        <v>0</v>
      </c>
      <c r="N52" s="120">
        <v>1</v>
      </c>
      <c r="O52" s="121">
        <f t="shared" si="4"/>
        <v>0</v>
      </c>
      <c r="P52" s="122">
        <v>45</v>
      </c>
      <c r="Q52" s="481"/>
      <c r="R52" s="481"/>
      <c r="S52" s="481"/>
      <c r="T52" s="481"/>
      <c r="V52" s="85"/>
      <c r="W52" s="241" t="s">
        <v>92</v>
      </c>
    </row>
    <row r="53" spans="1:23" ht="17.25" customHeight="1">
      <c r="A53" s="77">
        <v>44</v>
      </c>
      <c r="B53" s="123">
        <f>IF(I9=0,0,I53/I9)</f>
        <v>0</v>
      </c>
      <c r="C53" s="124"/>
      <c r="D53" s="125"/>
      <c r="E53" s="126"/>
      <c r="F53" s="127"/>
      <c r="G53" s="114">
        <f t="shared" si="0"/>
        <v>0</v>
      </c>
      <c r="H53" s="115">
        <f t="shared" si="1"/>
        <v>0</v>
      </c>
      <c r="I53" s="116">
        <f t="shared" si="2"/>
        <v>0</v>
      </c>
      <c r="J53" s="117">
        <f>J9</f>
        <v>10</v>
      </c>
      <c r="K53" s="128">
        <f>K9</f>
        <v>100</v>
      </c>
      <c r="L53" s="129">
        <v>0</v>
      </c>
      <c r="M53" s="130">
        <f t="shared" si="3"/>
        <v>0</v>
      </c>
      <c r="N53" s="120">
        <v>1</v>
      </c>
      <c r="O53" s="121">
        <f t="shared" si="4"/>
        <v>0</v>
      </c>
      <c r="P53" s="84">
        <v>46</v>
      </c>
      <c r="Q53" s="481"/>
      <c r="R53" s="481"/>
      <c r="S53" s="481"/>
      <c r="T53" s="481"/>
      <c r="V53" s="85"/>
      <c r="W53" s="241" t="s">
        <v>92</v>
      </c>
    </row>
    <row r="54" spans="1:23" ht="17.25" customHeight="1">
      <c r="A54" s="77">
        <v>45</v>
      </c>
      <c r="B54" s="123">
        <f>IF(I9=0,0,I54/I9)</f>
        <v>0</v>
      </c>
      <c r="C54" s="124"/>
      <c r="D54" s="125"/>
      <c r="E54" s="126"/>
      <c r="F54" s="127"/>
      <c r="G54" s="114">
        <f t="shared" si="0"/>
        <v>0</v>
      </c>
      <c r="H54" s="115">
        <f t="shared" si="1"/>
        <v>0</v>
      </c>
      <c r="I54" s="116">
        <f t="shared" si="2"/>
        <v>0</v>
      </c>
      <c r="J54" s="117">
        <f>J9</f>
        <v>10</v>
      </c>
      <c r="K54" s="128">
        <f>K9</f>
        <v>100</v>
      </c>
      <c r="L54" s="129">
        <v>0</v>
      </c>
      <c r="M54" s="130">
        <f t="shared" si="3"/>
        <v>0</v>
      </c>
      <c r="N54" s="120">
        <v>1</v>
      </c>
      <c r="O54" s="121">
        <f t="shared" si="4"/>
        <v>0</v>
      </c>
      <c r="P54" s="122">
        <v>47</v>
      </c>
      <c r="Q54" s="481"/>
      <c r="R54" s="481"/>
      <c r="S54" s="481"/>
      <c r="T54" s="481"/>
      <c r="V54" s="85"/>
      <c r="W54" s="241" t="s">
        <v>92</v>
      </c>
    </row>
    <row r="55" spans="1:23" ht="17.25" customHeight="1">
      <c r="A55" s="77">
        <v>46</v>
      </c>
      <c r="B55" s="123">
        <f>IF(I9=0,0,I55/I9)</f>
        <v>0</v>
      </c>
      <c r="C55" s="124"/>
      <c r="D55" s="125"/>
      <c r="E55" s="126"/>
      <c r="F55" s="127"/>
      <c r="G55" s="114">
        <f t="shared" si="0"/>
        <v>0</v>
      </c>
      <c r="H55" s="115">
        <f t="shared" si="1"/>
        <v>0</v>
      </c>
      <c r="I55" s="116">
        <f t="shared" si="2"/>
        <v>0</v>
      </c>
      <c r="J55" s="117">
        <f>J9</f>
        <v>10</v>
      </c>
      <c r="K55" s="128">
        <f>K9</f>
        <v>100</v>
      </c>
      <c r="L55" s="129">
        <v>0</v>
      </c>
      <c r="M55" s="130">
        <f t="shared" si="3"/>
        <v>0</v>
      </c>
      <c r="N55" s="120">
        <v>1</v>
      </c>
      <c r="O55" s="121">
        <f t="shared" si="4"/>
        <v>0</v>
      </c>
      <c r="P55" s="84">
        <v>48</v>
      </c>
      <c r="Q55" s="481"/>
      <c r="R55" s="481"/>
      <c r="S55" s="481"/>
      <c r="T55" s="481"/>
      <c r="V55" s="85"/>
      <c r="W55" s="241" t="s">
        <v>92</v>
      </c>
    </row>
    <row r="56" spans="1:23" ht="17.25" customHeight="1">
      <c r="A56" s="77">
        <v>47</v>
      </c>
      <c r="B56" s="123">
        <f>IF(I9=0,0,I56/I9)</f>
        <v>0</v>
      </c>
      <c r="C56" s="124"/>
      <c r="D56" s="125"/>
      <c r="E56" s="126"/>
      <c r="F56" s="127"/>
      <c r="G56" s="114">
        <f t="shared" si="0"/>
        <v>0</v>
      </c>
      <c r="H56" s="115">
        <f t="shared" si="1"/>
        <v>0</v>
      </c>
      <c r="I56" s="116">
        <f t="shared" si="2"/>
        <v>0</v>
      </c>
      <c r="J56" s="117">
        <f>J9</f>
        <v>10</v>
      </c>
      <c r="K56" s="128">
        <f>K9</f>
        <v>100</v>
      </c>
      <c r="L56" s="129">
        <v>0</v>
      </c>
      <c r="M56" s="130">
        <f t="shared" si="3"/>
        <v>0</v>
      </c>
      <c r="N56" s="120">
        <v>1</v>
      </c>
      <c r="O56" s="121">
        <f t="shared" si="4"/>
        <v>0</v>
      </c>
      <c r="P56" s="122">
        <v>49</v>
      </c>
      <c r="Q56" s="481"/>
      <c r="R56" s="481"/>
      <c r="S56" s="481"/>
      <c r="T56" s="481"/>
      <c r="V56" s="85"/>
      <c r="W56" s="241" t="s">
        <v>92</v>
      </c>
    </row>
    <row r="57" spans="1:23" ht="17.25" customHeight="1">
      <c r="A57" s="77">
        <v>48</v>
      </c>
      <c r="B57" s="123">
        <f>IF(I9=0,0,I57/I9)</f>
        <v>0</v>
      </c>
      <c r="C57" s="124"/>
      <c r="D57" s="125"/>
      <c r="E57" s="126"/>
      <c r="F57" s="127"/>
      <c r="G57" s="114">
        <f t="shared" si="0"/>
        <v>0</v>
      </c>
      <c r="H57" s="115">
        <f t="shared" si="1"/>
        <v>0</v>
      </c>
      <c r="I57" s="116">
        <f t="shared" si="2"/>
        <v>0</v>
      </c>
      <c r="J57" s="117">
        <f>J9</f>
        <v>10</v>
      </c>
      <c r="K57" s="128">
        <f>K9</f>
        <v>100</v>
      </c>
      <c r="L57" s="129">
        <v>0</v>
      </c>
      <c r="M57" s="130">
        <f t="shared" si="3"/>
        <v>0</v>
      </c>
      <c r="N57" s="120">
        <v>1</v>
      </c>
      <c r="O57" s="121">
        <f t="shared" si="4"/>
        <v>0</v>
      </c>
      <c r="P57" s="84">
        <v>50</v>
      </c>
      <c r="Q57" s="481"/>
      <c r="R57" s="481"/>
      <c r="S57" s="481"/>
      <c r="T57" s="481"/>
      <c r="V57" s="85"/>
      <c r="W57" s="241" t="s">
        <v>92</v>
      </c>
    </row>
    <row r="58" spans="1:23" ht="17.25" customHeight="1">
      <c r="A58" s="77">
        <v>49</v>
      </c>
      <c r="B58" s="123">
        <f>IF(I9=0,0,I58/I9)</f>
        <v>0</v>
      </c>
      <c r="C58" s="124"/>
      <c r="D58" s="125"/>
      <c r="E58" s="126"/>
      <c r="F58" s="127"/>
      <c r="G58" s="114">
        <f t="shared" si="0"/>
        <v>0</v>
      </c>
      <c r="H58" s="115">
        <f t="shared" si="1"/>
        <v>0</v>
      </c>
      <c r="I58" s="116">
        <f t="shared" si="2"/>
        <v>0</v>
      </c>
      <c r="J58" s="117">
        <f>J9</f>
        <v>10</v>
      </c>
      <c r="K58" s="128">
        <f>K9</f>
        <v>100</v>
      </c>
      <c r="L58" s="129">
        <v>0</v>
      </c>
      <c r="M58" s="130">
        <f t="shared" si="3"/>
        <v>0</v>
      </c>
      <c r="N58" s="120">
        <v>1</v>
      </c>
      <c r="O58" s="121">
        <f t="shared" si="4"/>
        <v>0</v>
      </c>
      <c r="P58" s="122">
        <v>51</v>
      </c>
      <c r="Q58" s="481"/>
      <c r="R58" s="481"/>
      <c r="S58" s="481"/>
      <c r="T58" s="481"/>
      <c r="V58" s="85"/>
      <c r="W58" s="241" t="s">
        <v>92</v>
      </c>
    </row>
    <row r="59" spans="1:23" ht="17.25" customHeight="1">
      <c r="A59" s="77">
        <v>50</v>
      </c>
      <c r="B59" s="123">
        <f>IF(I9=0,0,I59/I9)</f>
        <v>0</v>
      </c>
      <c r="C59" s="124"/>
      <c r="D59" s="125"/>
      <c r="E59" s="126"/>
      <c r="F59" s="127"/>
      <c r="G59" s="114">
        <f t="shared" si="0"/>
        <v>0</v>
      </c>
      <c r="H59" s="115">
        <f t="shared" si="1"/>
        <v>0</v>
      </c>
      <c r="I59" s="116">
        <f t="shared" si="2"/>
        <v>0</v>
      </c>
      <c r="J59" s="117">
        <f>J9</f>
        <v>10</v>
      </c>
      <c r="K59" s="128">
        <f>K9</f>
        <v>100</v>
      </c>
      <c r="L59" s="129">
        <v>0</v>
      </c>
      <c r="M59" s="130">
        <f t="shared" si="3"/>
        <v>0</v>
      </c>
      <c r="N59" s="120">
        <v>1</v>
      </c>
      <c r="O59" s="121">
        <f t="shared" si="4"/>
        <v>0</v>
      </c>
      <c r="P59" s="84">
        <v>52</v>
      </c>
      <c r="Q59" s="481"/>
      <c r="R59" s="481"/>
      <c r="S59" s="481"/>
      <c r="T59" s="481"/>
      <c r="V59" s="85"/>
      <c r="W59" s="241" t="s">
        <v>92</v>
      </c>
    </row>
    <row r="60" spans="1:23" ht="17.25" customHeight="1">
      <c r="A60" s="77">
        <v>51</v>
      </c>
      <c r="B60" s="123">
        <f>IF(I9=0,0,I60/I9)</f>
        <v>0</v>
      </c>
      <c r="C60" s="124"/>
      <c r="D60" s="125"/>
      <c r="E60" s="126"/>
      <c r="F60" s="127"/>
      <c r="G60" s="114">
        <f t="shared" si="0"/>
        <v>0</v>
      </c>
      <c r="H60" s="115">
        <f t="shared" si="1"/>
        <v>0</v>
      </c>
      <c r="I60" s="116">
        <f t="shared" si="2"/>
        <v>0</v>
      </c>
      <c r="J60" s="117">
        <f>J9</f>
        <v>10</v>
      </c>
      <c r="K60" s="128">
        <f>K9</f>
        <v>100</v>
      </c>
      <c r="L60" s="129">
        <v>0</v>
      </c>
      <c r="M60" s="130">
        <f t="shared" si="3"/>
        <v>0</v>
      </c>
      <c r="N60" s="120">
        <v>1</v>
      </c>
      <c r="O60" s="121">
        <f t="shared" si="4"/>
        <v>0</v>
      </c>
      <c r="P60" s="122">
        <v>53</v>
      </c>
      <c r="Q60" s="481"/>
      <c r="R60" s="481"/>
      <c r="S60" s="481"/>
      <c r="T60" s="481"/>
      <c r="V60" s="85"/>
      <c r="W60" s="241" t="s">
        <v>92</v>
      </c>
    </row>
    <row r="61" spans="1:23" ht="17.25" customHeight="1">
      <c r="A61" s="77">
        <v>52</v>
      </c>
      <c r="B61" s="123">
        <f>IF(I9=0,0,I61/I9)</f>
        <v>0</v>
      </c>
      <c r="C61" s="124"/>
      <c r="D61" s="125"/>
      <c r="E61" s="126"/>
      <c r="F61" s="127"/>
      <c r="G61" s="114">
        <f t="shared" si="0"/>
        <v>0</v>
      </c>
      <c r="H61" s="115">
        <f t="shared" si="1"/>
        <v>0</v>
      </c>
      <c r="I61" s="116">
        <f t="shared" si="2"/>
        <v>0</v>
      </c>
      <c r="J61" s="117">
        <f>J9</f>
        <v>10</v>
      </c>
      <c r="K61" s="128">
        <f>K9</f>
        <v>100</v>
      </c>
      <c r="L61" s="129">
        <v>0</v>
      </c>
      <c r="M61" s="130">
        <f t="shared" si="3"/>
        <v>0</v>
      </c>
      <c r="N61" s="120">
        <v>1</v>
      </c>
      <c r="O61" s="121">
        <f t="shared" si="4"/>
        <v>0</v>
      </c>
      <c r="P61" s="84">
        <v>54</v>
      </c>
      <c r="Q61" s="481"/>
      <c r="R61" s="481"/>
      <c r="S61" s="481"/>
      <c r="T61" s="481"/>
      <c r="V61" s="85"/>
      <c r="W61" s="241" t="s">
        <v>92</v>
      </c>
    </row>
    <row r="62" spans="1:23" ht="17.25" customHeight="1">
      <c r="A62" s="77">
        <v>53</v>
      </c>
      <c r="B62" s="123">
        <f>IF(I9=0,0,I62/I9)</f>
        <v>0</v>
      </c>
      <c r="C62" s="124"/>
      <c r="D62" s="125"/>
      <c r="E62" s="126"/>
      <c r="F62" s="127"/>
      <c r="G62" s="114">
        <f t="shared" si="0"/>
        <v>0</v>
      </c>
      <c r="H62" s="115">
        <f t="shared" si="1"/>
        <v>0</v>
      </c>
      <c r="I62" s="116">
        <f t="shared" si="2"/>
        <v>0</v>
      </c>
      <c r="J62" s="117">
        <f>J9</f>
        <v>10</v>
      </c>
      <c r="K62" s="128">
        <f>K9</f>
        <v>100</v>
      </c>
      <c r="L62" s="129">
        <v>0</v>
      </c>
      <c r="M62" s="130">
        <f t="shared" si="3"/>
        <v>0</v>
      </c>
      <c r="N62" s="120">
        <v>1</v>
      </c>
      <c r="O62" s="121">
        <f t="shared" si="4"/>
        <v>0</v>
      </c>
      <c r="P62" s="122">
        <v>55</v>
      </c>
      <c r="Q62" s="481"/>
      <c r="R62" s="481"/>
      <c r="S62" s="481"/>
      <c r="T62" s="481"/>
      <c r="V62" s="85"/>
      <c r="W62" s="241" t="s">
        <v>92</v>
      </c>
    </row>
    <row r="63" spans="1:23" ht="17.25" customHeight="1">
      <c r="A63" s="77">
        <v>54</v>
      </c>
      <c r="B63" s="123">
        <f>IF(I9=0,0,I63/I9)</f>
        <v>0</v>
      </c>
      <c r="C63" s="124"/>
      <c r="D63" s="125"/>
      <c r="E63" s="126"/>
      <c r="F63" s="127"/>
      <c r="G63" s="114">
        <f t="shared" si="0"/>
        <v>0</v>
      </c>
      <c r="H63" s="115">
        <f t="shared" si="1"/>
        <v>0</v>
      </c>
      <c r="I63" s="116">
        <f t="shared" si="2"/>
        <v>0</v>
      </c>
      <c r="J63" s="117">
        <f>J9</f>
        <v>10</v>
      </c>
      <c r="K63" s="128">
        <f>K9</f>
        <v>100</v>
      </c>
      <c r="L63" s="129">
        <v>0</v>
      </c>
      <c r="M63" s="130">
        <f t="shared" si="3"/>
        <v>0</v>
      </c>
      <c r="N63" s="120">
        <v>1</v>
      </c>
      <c r="O63" s="121">
        <f t="shared" si="4"/>
        <v>0</v>
      </c>
      <c r="P63" s="84">
        <v>56</v>
      </c>
      <c r="Q63" s="481">
        <v>0</v>
      </c>
      <c r="R63" s="481"/>
      <c r="S63" s="481"/>
      <c r="T63" s="481"/>
      <c r="V63" s="85"/>
      <c r="W63" s="241" t="s">
        <v>92</v>
      </c>
    </row>
    <row r="64" spans="1:23" ht="17.25" customHeight="1">
      <c r="A64" s="77">
        <v>55</v>
      </c>
      <c r="B64" s="123">
        <f>IF(I9=0,0,I64/I9)</f>
        <v>0</v>
      </c>
      <c r="C64" s="124"/>
      <c r="D64" s="125"/>
      <c r="E64" s="126"/>
      <c r="F64" s="127"/>
      <c r="G64" s="114">
        <f t="shared" si="0"/>
        <v>0</v>
      </c>
      <c r="H64" s="115">
        <f t="shared" si="1"/>
        <v>0</v>
      </c>
      <c r="I64" s="116">
        <f t="shared" si="2"/>
        <v>0</v>
      </c>
      <c r="J64" s="117">
        <f>J9</f>
        <v>10</v>
      </c>
      <c r="K64" s="128">
        <f>K9</f>
        <v>100</v>
      </c>
      <c r="L64" s="129">
        <v>0</v>
      </c>
      <c r="M64" s="130">
        <f t="shared" si="3"/>
        <v>0</v>
      </c>
      <c r="N64" s="120">
        <v>1</v>
      </c>
      <c r="O64" s="121">
        <f t="shared" si="4"/>
        <v>0</v>
      </c>
      <c r="P64" s="122">
        <v>57</v>
      </c>
      <c r="Q64" s="481">
        <v>0</v>
      </c>
      <c r="R64" s="481"/>
      <c r="S64" s="481"/>
      <c r="T64" s="481"/>
      <c r="V64" s="85"/>
      <c r="W64" s="241" t="s">
        <v>92</v>
      </c>
    </row>
    <row r="65" spans="1:23" ht="17.25" customHeight="1">
      <c r="A65" s="77">
        <v>56</v>
      </c>
      <c r="B65" s="123">
        <f>IF(I9=0,0,I65/I9)</f>
        <v>0</v>
      </c>
      <c r="C65" s="124"/>
      <c r="D65" s="125"/>
      <c r="E65" s="126"/>
      <c r="F65" s="127"/>
      <c r="G65" s="114">
        <f t="shared" si="0"/>
        <v>0</v>
      </c>
      <c r="H65" s="115">
        <f t="shared" si="1"/>
        <v>0</v>
      </c>
      <c r="I65" s="116">
        <f t="shared" si="2"/>
        <v>0</v>
      </c>
      <c r="J65" s="117">
        <f>J9</f>
        <v>10</v>
      </c>
      <c r="K65" s="128">
        <f>K9</f>
        <v>100</v>
      </c>
      <c r="L65" s="129">
        <v>0</v>
      </c>
      <c r="M65" s="130">
        <f t="shared" si="3"/>
        <v>0</v>
      </c>
      <c r="N65" s="120">
        <v>1</v>
      </c>
      <c r="O65" s="121">
        <f t="shared" si="4"/>
        <v>0</v>
      </c>
      <c r="P65" s="84">
        <v>58</v>
      </c>
      <c r="Q65" s="481">
        <v>0</v>
      </c>
      <c r="R65" s="481"/>
      <c r="S65" s="481"/>
      <c r="T65" s="481"/>
      <c r="V65" s="85"/>
      <c r="W65" s="241" t="s">
        <v>92</v>
      </c>
    </row>
    <row r="66" spans="1:23" ht="17.25" customHeight="1">
      <c r="A66" s="77">
        <v>57</v>
      </c>
      <c r="B66" s="123">
        <f>IF(I9=0,0,I66/I9)</f>
        <v>0</v>
      </c>
      <c r="C66" s="124"/>
      <c r="D66" s="125"/>
      <c r="E66" s="126"/>
      <c r="F66" s="127"/>
      <c r="G66" s="114">
        <f t="shared" si="0"/>
        <v>0</v>
      </c>
      <c r="H66" s="115">
        <f t="shared" si="1"/>
        <v>0</v>
      </c>
      <c r="I66" s="116">
        <f t="shared" si="2"/>
        <v>0</v>
      </c>
      <c r="J66" s="117">
        <f>J9</f>
        <v>10</v>
      </c>
      <c r="K66" s="128">
        <f>K9</f>
        <v>100</v>
      </c>
      <c r="L66" s="129">
        <v>0</v>
      </c>
      <c r="M66" s="130">
        <f t="shared" si="3"/>
        <v>0</v>
      </c>
      <c r="N66" s="120">
        <v>1</v>
      </c>
      <c r="O66" s="121">
        <f t="shared" si="4"/>
        <v>0</v>
      </c>
      <c r="P66" s="122">
        <v>59</v>
      </c>
      <c r="Q66" s="481">
        <v>0</v>
      </c>
      <c r="R66" s="481"/>
      <c r="S66" s="481"/>
      <c r="T66" s="481"/>
      <c r="V66" s="85"/>
      <c r="W66" s="241" t="s">
        <v>92</v>
      </c>
    </row>
    <row r="67" spans="1:23" ht="17.25" customHeight="1">
      <c r="A67" s="77">
        <v>58</v>
      </c>
      <c r="B67" s="123">
        <f>IF(I9=0,0,I67/I9)</f>
        <v>0</v>
      </c>
      <c r="C67" s="124"/>
      <c r="D67" s="125"/>
      <c r="E67" s="126"/>
      <c r="F67" s="127"/>
      <c r="G67" s="114">
        <f t="shared" si="0"/>
        <v>0</v>
      </c>
      <c r="H67" s="115">
        <f t="shared" si="1"/>
        <v>0</v>
      </c>
      <c r="I67" s="116">
        <f t="shared" si="2"/>
        <v>0</v>
      </c>
      <c r="J67" s="117">
        <f>J9</f>
        <v>10</v>
      </c>
      <c r="K67" s="128">
        <f>K9</f>
        <v>100</v>
      </c>
      <c r="L67" s="129">
        <v>0</v>
      </c>
      <c r="M67" s="130">
        <f t="shared" si="3"/>
        <v>0</v>
      </c>
      <c r="N67" s="120">
        <v>1</v>
      </c>
      <c r="O67" s="121">
        <f t="shared" si="4"/>
        <v>0</v>
      </c>
      <c r="P67" s="84">
        <v>60</v>
      </c>
      <c r="Q67" s="481">
        <v>0</v>
      </c>
      <c r="R67" s="481"/>
      <c r="S67" s="481"/>
      <c r="T67" s="481"/>
      <c r="V67" s="85"/>
      <c r="W67" s="241" t="s">
        <v>92</v>
      </c>
    </row>
    <row r="68" spans="1:23" ht="17.25" customHeight="1">
      <c r="A68" s="77">
        <v>59</v>
      </c>
      <c r="B68" s="123">
        <f>IF(I9=0,0,I68/I9)</f>
        <v>0</v>
      </c>
      <c r="C68" s="124"/>
      <c r="D68" s="125"/>
      <c r="E68" s="125"/>
      <c r="F68" s="127"/>
      <c r="G68" s="114">
        <f t="shared" si="0"/>
        <v>0</v>
      </c>
      <c r="H68" s="115">
        <f t="shared" si="1"/>
        <v>0</v>
      </c>
      <c r="I68" s="116">
        <f t="shared" si="2"/>
        <v>0</v>
      </c>
      <c r="J68" s="117">
        <f>J9</f>
        <v>10</v>
      </c>
      <c r="K68" s="128">
        <f>K9</f>
        <v>100</v>
      </c>
      <c r="L68" s="129">
        <v>0</v>
      </c>
      <c r="M68" s="130">
        <f t="shared" si="3"/>
        <v>0</v>
      </c>
      <c r="N68" s="120">
        <v>1</v>
      </c>
      <c r="O68" s="121">
        <f t="shared" si="4"/>
        <v>0</v>
      </c>
      <c r="P68" s="122">
        <v>61</v>
      </c>
      <c r="Q68" s="481">
        <v>0</v>
      </c>
      <c r="R68" s="481"/>
      <c r="S68" s="481"/>
      <c r="T68" s="481"/>
      <c r="V68" s="85"/>
      <c r="W68" s="241" t="s">
        <v>92</v>
      </c>
    </row>
    <row r="69" spans="1:23" ht="17.25" customHeight="1">
      <c r="A69" s="77">
        <v>60</v>
      </c>
      <c r="B69" s="123">
        <f>IF(I9=0,0,I69/I9)</f>
        <v>0</v>
      </c>
      <c r="C69" s="124"/>
      <c r="D69" s="125"/>
      <c r="E69" s="125"/>
      <c r="F69" s="127"/>
      <c r="G69" s="114">
        <f t="shared" si="0"/>
        <v>0</v>
      </c>
      <c r="H69" s="115">
        <f t="shared" si="1"/>
        <v>0</v>
      </c>
      <c r="I69" s="116">
        <f t="shared" si="2"/>
        <v>0</v>
      </c>
      <c r="J69" s="117">
        <f>J9</f>
        <v>10</v>
      </c>
      <c r="K69" s="128">
        <f>K9</f>
        <v>100</v>
      </c>
      <c r="L69" s="129">
        <v>0</v>
      </c>
      <c r="M69" s="130">
        <f t="shared" si="3"/>
        <v>0</v>
      </c>
      <c r="N69" s="120">
        <v>1</v>
      </c>
      <c r="O69" s="121">
        <f t="shared" si="4"/>
        <v>0</v>
      </c>
      <c r="P69" s="84">
        <v>62</v>
      </c>
      <c r="Q69" s="481">
        <v>0</v>
      </c>
      <c r="R69" s="481"/>
      <c r="S69" s="481"/>
      <c r="T69" s="481"/>
      <c r="V69" s="85"/>
      <c r="W69" s="241" t="s">
        <v>92</v>
      </c>
    </row>
    <row r="70" spans="1:23" ht="17.25" customHeight="1">
      <c r="A70" s="77">
        <v>0</v>
      </c>
      <c r="B70" s="131">
        <f>SUM(B10:B69)</f>
        <v>1</v>
      </c>
      <c r="C70" s="132"/>
      <c r="D70" s="133">
        <v>0</v>
      </c>
      <c r="E70" s="134">
        <v>0</v>
      </c>
      <c r="F70" s="135">
        <v>0</v>
      </c>
      <c r="G70" s="136">
        <f t="shared" si="0"/>
        <v>0</v>
      </c>
      <c r="H70" s="137">
        <f t="shared" si="1"/>
        <v>0</v>
      </c>
      <c r="I70" s="138">
        <f t="shared" si="2"/>
        <v>0</v>
      </c>
      <c r="J70" s="139">
        <f>J9</f>
        <v>10</v>
      </c>
      <c r="K70" s="139">
        <f>K9</f>
        <v>100</v>
      </c>
      <c r="L70" s="140">
        <v>0</v>
      </c>
      <c r="M70" s="141">
        <f>IF(H70=0,0,H70/(100-F70)*100)</f>
        <v>0</v>
      </c>
      <c r="N70" s="142"/>
      <c r="O70" s="143">
        <f t="shared" si="4"/>
        <v>0</v>
      </c>
      <c r="P70" s="242">
        <v>0</v>
      </c>
      <c r="Q70" s="243">
        <v>0</v>
      </c>
      <c r="R70" s="244" t="s">
        <v>94</v>
      </c>
      <c r="S70" s="245" t="s">
        <v>95</v>
      </c>
      <c r="T70" s="246" t="s">
        <v>96</v>
      </c>
      <c r="V70" s="85"/>
      <c r="W70" s="82" t="s">
        <v>71</v>
      </c>
    </row>
    <row r="71" spans="1:23" ht="17.25" customHeight="1">
      <c r="A71" s="77">
        <v>0</v>
      </c>
      <c r="B71" s="496" t="s">
        <v>746</v>
      </c>
      <c r="C71" s="497"/>
      <c r="D71" s="497"/>
      <c r="E71" s="497"/>
      <c r="F71" s="497"/>
      <c r="G71" s="497"/>
      <c r="H71" s="497"/>
      <c r="I71" s="497"/>
      <c r="J71" s="497"/>
      <c r="K71" s="497"/>
      <c r="L71" s="497"/>
      <c r="M71" s="497"/>
      <c r="N71" s="497"/>
      <c r="O71" s="498"/>
      <c r="P71" s="247">
        <v>0</v>
      </c>
      <c r="Q71" s="248">
        <v>0</v>
      </c>
      <c r="R71" s="249" t="s">
        <v>98</v>
      </c>
      <c r="S71" s="145">
        <v>0</v>
      </c>
      <c r="T71" s="146">
        <v>0</v>
      </c>
      <c r="V71" s="85"/>
      <c r="W71" s="241" t="s">
        <v>92</v>
      </c>
    </row>
    <row r="72" spans="1:23" ht="17.25" customHeight="1">
      <c r="A72" s="77">
        <v>0</v>
      </c>
      <c r="B72" s="499" t="s">
        <v>93</v>
      </c>
      <c r="C72" s="500"/>
      <c r="D72" s="500"/>
      <c r="E72" s="500"/>
      <c r="F72" s="500"/>
      <c r="G72" s="500"/>
      <c r="H72" s="500"/>
      <c r="I72" s="500"/>
      <c r="J72" s="500"/>
      <c r="K72" s="500"/>
      <c r="L72" s="500"/>
      <c r="M72" s="500"/>
      <c r="N72" s="500"/>
      <c r="O72" s="501"/>
      <c r="P72" s="247">
        <v>0</v>
      </c>
      <c r="Q72" s="248">
        <v>0</v>
      </c>
      <c r="R72" s="249" t="s">
        <v>99</v>
      </c>
      <c r="S72" s="145">
        <v>0</v>
      </c>
      <c r="T72" s="146">
        <v>0</v>
      </c>
      <c r="V72" s="85"/>
      <c r="W72" s="241" t="s">
        <v>92</v>
      </c>
    </row>
    <row r="73" spans="1:23" ht="17.25" customHeight="1">
      <c r="A73" s="77">
        <v>0</v>
      </c>
      <c r="B73" s="18" t="s">
        <v>612</v>
      </c>
      <c r="C73" s="494" t="s">
        <v>606</v>
      </c>
      <c r="D73" s="494"/>
      <c r="E73" s="494"/>
      <c r="F73" s="494"/>
      <c r="G73" s="494"/>
      <c r="H73" s="494"/>
      <c r="I73" s="494"/>
      <c r="J73" s="494"/>
      <c r="K73" s="494"/>
      <c r="L73" s="494"/>
      <c r="M73" s="494"/>
      <c r="N73" s="494"/>
      <c r="O73" s="495"/>
      <c r="P73" s="247">
        <v>0</v>
      </c>
      <c r="Q73" s="248">
        <v>0</v>
      </c>
      <c r="R73" s="249" t="s">
        <v>100</v>
      </c>
      <c r="S73" s="145">
        <v>0</v>
      </c>
      <c r="T73" s="146">
        <v>0</v>
      </c>
      <c r="V73" s="85"/>
      <c r="W73" s="241" t="s">
        <v>92</v>
      </c>
    </row>
    <row r="74" spans="1:23" ht="17.25" customHeight="1">
      <c r="A74" s="77">
        <v>0</v>
      </c>
      <c r="B74" s="18" t="s">
        <v>613</v>
      </c>
      <c r="C74" s="492"/>
      <c r="D74" s="492"/>
      <c r="E74" s="492"/>
      <c r="F74" s="492"/>
      <c r="G74" s="492"/>
      <c r="H74" s="492"/>
      <c r="I74" s="492"/>
      <c r="J74" s="492"/>
      <c r="K74" s="492"/>
      <c r="L74" s="492"/>
      <c r="M74" s="492"/>
      <c r="N74" s="492"/>
      <c r="O74" s="493"/>
      <c r="P74" s="247">
        <v>0</v>
      </c>
      <c r="Q74" s="248">
        <v>0</v>
      </c>
      <c r="R74" s="250" t="s">
        <v>101</v>
      </c>
      <c r="S74" s="145">
        <v>0</v>
      </c>
      <c r="T74" s="146">
        <v>0</v>
      </c>
      <c r="V74" s="85"/>
      <c r="W74" s="241" t="s">
        <v>92</v>
      </c>
    </row>
    <row r="75" spans="1:23" ht="17.25" customHeight="1">
      <c r="A75" s="77">
        <v>0</v>
      </c>
      <c r="B75" s="18" t="s">
        <v>614</v>
      </c>
      <c r="C75" s="492"/>
      <c r="D75" s="492"/>
      <c r="E75" s="492"/>
      <c r="F75" s="492"/>
      <c r="G75" s="492"/>
      <c r="H75" s="492"/>
      <c r="I75" s="492"/>
      <c r="J75" s="492"/>
      <c r="K75" s="492"/>
      <c r="L75" s="492"/>
      <c r="M75" s="492"/>
      <c r="N75" s="492"/>
      <c r="O75" s="493"/>
      <c r="P75" s="247">
        <v>0</v>
      </c>
      <c r="Q75" s="248">
        <v>0</v>
      </c>
      <c r="R75" s="251" t="s">
        <v>102</v>
      </c>
      <c r="S75" s="144" t="s">
        <v>103</v>
      </c>
      <c r="T75" s="149" t="s">
        <v>104</v>
      </c>
      <c r="V75" s="85"/>
      <c r="W75" s="241" t="s">
        <v>92</v>
      </c>
    </row>
    <row r="76" spans="1:23" ht="17.25" customHeight="1">
      <c r="A76" s="77">
        <v>0</v>
      </c>
      <c r="B76" s="18" t="s">
        <v>615</v>
      </c>
      <c r="C76" s="492"/>
      <c r="D76" s="492"/>
      <c r="E76" s="492"/>
      <c r="F76" s="492"/>
      <c r="G76" s="492"/>
      <c r="H76" s="492"/>
      <c r="I76" s="492"/>
      <c r="J76" s="492"/>
      <c r="K76" s="492"/>
      <c r="L76" s="492"/>
      <c r="M76" s="492"/>
      <c r="N76" s="492"/>
      <c r="O76" s="493"/>
      <c r="P76" s="247">
        <v>0</v>
      </c>
      <c r="Q76" s="249" t="s">
        <v>105</v>
      </c>
      <c r="R76" s="150">
        <v>0</v>
      </c>
      <c r="S76" s="151">
        <v>0</v>
      </c>
      <c r="T76" s="146">
        <v>0</v>
      </c>
      <c r="V76" s="85"/>
      <c r="W76" s="241" t="s">
        <v>92</v>
      </c>
    </row>
    <row r="77" spans="1:23" ht="17.25" customHeight="1">
      <c r="A77" s="77">
        <v>0</v>
      </c>
      <c r="B77" s="18" t="s">
        <v>616</v>
      </c>
      <c r="C77" s="492"/>
      <c r="D77" s="492"/>
      <c r="E77" s="492"/>
      <c r="F77" s="492"/>
      <c r="G77" s="492"/>
      <c r="H77" s="492"/>
      <c r="I77" s="492"/>
      <c r="J77" s="492"/>
      <c r="K77" s="492"/>
      <c r="L77" s="492"/>
      <c r="M77" s="492"/>
      <c r="N77" s="492"/>
      <c r="O77" s="493"/>
      <c r="P77" s="247">
        <v>0</v>
      </c>
      <c r="Q77" s="249" t="s">
        <v>106</v>
      </c>
      <c r="R77" s="150">
        <v>0</v>
      </c>
      <c r="S77" s="151">
        <v>0</v>
      </c>
      <c r="T77" s="146">
        <v>0</v>
      </c>
      <c r="V77" s="85"/>
      <c r="W77" s="241" t="s">
        <v>92</v>
      </c>
    </row>
    <row r="78" spans="1:23" ht="17.25" customHeight="1">
      <c r="A78" s="77">
        <v>0</v>
      </c>
      <c r="B78" s="18" t="s">
        <v>617</v>
      </c>
      <c r="C78" s="492"/>
      <c r="D78" s="492"/>
      <c r="E78" s="492"/>
      <c r="F78" s="492"/>
      <c r="G78" s="492"/>
      <c r="H78" s="492"/>
      <c r="I78" s="492"/>
      <c r="J78" s="492"/>
      <c r="K78" s="492"/>
      <c r="L78" s="492"/>
      <c r="M78" s="492"/>
      <c r="N78" s="492"/>
      <c r="O78" s="493"/>
      <c r="P78" s="247">
        <v>0</v>
      </c>
      <c r="Q78" s="249" t="s">
        <v>107</v>
      </c>
      <c r="R78" s="150">
        <v>0</v>
      </c>
      <c r="S78" s="151">
        <v>0</v>
      </c>
      <c r="T78" s="146">
        <v>0</v>
      </c>
      <c r="V78" s="85"/>
      <c r="W78" s="241" t="s">
        <v>92</v>
      </c>
    </row>
    <row r="79" spans="1:23" ht="17.25" customHeight="1">
      <c r="A79" s="77">
        <v>0</v>
      </c>
      <c r="B79" s="18" t="s">
        <v>618</v>
      </c>
      <c r="C79" s="492"/>
      <c r="D79" s="492"/>
      <c r="E79" s="492"/>
      <c r="F79" s="492"/>
      <c r="G79" s="492"/>
      <c r="H79" s="492"/>
      <c r="I79" s="492"/>
      <c r="J79" s="492"/>
      <c r="K79" s="492"/>
      <c r="L79" s="492"/>
      <c r="M79" s="492"/>
      <c r="N79" s="492"/>
      <c r="O79" s="493"/>
      <c r="P79" s="247">
        <v>0</v>
      </c>
      <c r="Q79" s="249" t="s">
        <v>108</v>
      </c>
      <c r="R79" s="150">
        <v>0</v>
      </c>
      <c r="S79" s="151">
        <v>0</v>
      </c>
      <c r="T79" s="146">
        <v>0</v>
      </c>
      <c r="V79" s="85"/>
      <c r="W79" s="241" t="s">
        <v>92</v>
      </c>
    </row>
    <row r="80" spans="1:23" ht="17.25" customHeight="1">
      <c r="A80" s="77">
        <v>0</v>
      </c>
      <c r="B80" s="18" t="s">
        <v>619</v>
      </c>
      <c r="C80" s="492">
        <v>0</v>
      </c>
      <c r="D80" s="492"/>
      <c r="E80" s="492"/>
      <c r="F80" s="492"/>
      <c r="G80" s="492"/>
      <c r="H80" s="492"/>
      <c r="I80" s="492"/>
      <c r="J80" s="492"/>
      <c r="K80" s="492"/>
      <c r="L80" s="492"/>
      <c r="M80" s="492"/>
      <c r="N80" s="492"/>
      <c r="O80" s="493"/>
      <c r="P80" s="247">
        <v>0</v>
      </c>
      <c r="Q80" s="252" t="s">
        <v>109</v>
      </c>
      <c r="R80" s="152">
        <v>0</v>
      </c>
      <c r="S80" s="153" t="s">
        <v>110</v>
      </c>
      <c r="T80" s="154">
        <v>1</v>
      </c>
      <c r="V80" s="85"/>
      <c r="W80" s="241" t="s">
        <v>92</v>
      </c>
    </row>
    <row r="81" spans="1:23" ht="17.25" customHeight="1">
      <c r="A81" s="77">
        <v>0</v>
      </c>
      <c r="B81" s="19" t="s">
        <v>620</v>
      </c>
      <c r="C81" s="503">
        <v>0</v>
      </c>
      <c r="D81" s="503"/>
      <c r="E81" s="503"/>
      <c r="F81" s="503"/>
      <c r="G81" s="503"/>
      <c r="H81" s="503"/>
      <c r="I81" s="503"/>
      <c r="J81" s="503"/>
      <c r="K81" s="503"/>
      <c r="L81" s="503"/>
      <c r="M81" s="503"/>
      <c r="N81" s="503"/>
      <c r="O81" s="504" t="s">
        <v>64</v>
      </c>
      <c r="P81" s="253">
        <v>0</v>
      </c>
      <c r="Q81" s="254" t="s">
        <v>109</v>
      </c>
      <c r="R81" s="155">
        <v>0</v>
      </c>
      <c r="S81" s="156" t="s">
        <v>111</v>
      </c>
      <c r="T81" s="157" t="s">
        <v>65</v>
      </c>
      <c r="V81" s="85"/>
      <c r="W81" s="241" t="s">
        <v>92</v>
      </c>
    </row>
    <row r="82" spans="1:23" ht="23.25">
      <c r="A82" s="77">
        <v>0</v>
      </c>
      <c r="B82" s="158" t="s">
        <v>112</v>
      </c>
      <c r="C82" s="159"/>
      <c r="D82" s="160"/>
      <c r="E82" s="160"/>
      <c r="F82" s="160"/>
      <c r="G82" s="160"/>
      <c r="H82" s="160"/>
      <c r="I82" s="160"/>
      <c r="J82" s="160"/>
      <c r="K82" s="160"/>
      <c r="L82" s="160"/>
      <c r="M82" s="160"/>
      <c r="N82" s="160"/>
      <c r="O82" s="161"/>
      <c r="P82" s="467" t="s">
        <v>113</v>
      </c>
      <c r="Q82" s="467"/>
      <c r="R82" s="467"/>
      <c r="S82" s="467"/>
      <c r="T82" s="467"/>
      <c r="V82" s="85"/>
      <c r="W82" s="241" t="s">
        <v>92</v>
      </c>
    </row>
    <row r="83" spans="1:23" ht="36.75" customHeight="1">
      <c r="A83" s="77">
        <v>0</v>
      </c>
      <c r="B83" s="162" t="s">
        <v>114</v>
      </c>
      <c r="C83" s="163" t="s">
        <v>115</v>
      </c>
      <c r="D83" s="468" t="s">
        <v>116</v>
      </c>
      <c r="E83" s="468"/>
      <c r="F83" s="164" t="s">
        <v>117</v>
      </c>
      <c r="G83" s="164" t="s">
        <v>118</v>
      </c>
      <c r="H83" s="164" t="s">
        <v>119</v>
      </c>
      <c r="I83" s="469" t="s">
        <v>120</v>
      </c>
      <c r="J83" s="469"/>
      <c r="K83" s="165" t="s">
        <v>121</v>
      </c>
      <c r="L83" s="166">
        <v>0</v>
      </c>
      <c r="M83" s="470" t="s">
        <v>122</v>
      </c>
      <c r="N83" s="470"/>
      <c r="O83" s="470"/>
      <c r="P83" s="452" t="s">
        <v>123</v>
      </c>
      <c r="Q83" s="452"/>
      <c r="R83" s="452"/>
      <c r="S83" s="453" t="s">
        <v>124</v>
      </c>
      <c r="T83" s="453"/>
      <c r="V83" s="85"/>
      <c r="W83" s="241" t="s">
        <v>92</v>
      </c>
    </row>
    <row r="84" spans="1:23" ht="17.25" customHeight="1">
      <c r="A84" s="77">
        <v>0</v>
      </c>
      <c r="B84" s="167" t="s">
        <v>125</v>
      </c>
      <c r="C84" s="168" t="s">
        <v>126</v>
      </c>
      <c r="D84" s="464">
        <v>0</v>
      </c>
      <c r="E84" s="464"/>
      <c r="F84" s="169">
        <v>0</v>
      </c>
      <c r="G84" s="170">
        <v>0</v>
      </c>
      <c r="H84" s="171">
        <v>0</v>
      </c>
      <c r="I84" s="172">
        <v>0</v>
      </c>
      <c r="J84" s="172">
        <v>0</v>
      </c>
      <c r="K84" s="170">
        <v>0</v>
      </c>
      <c r="L84" s="173">
        <v>0</v>
      </c>
      <c r="M84" s="465">
        <v>0</v>
      </c>
      <c r="N84" s="465"/>
      <c r="O84" s="465"/>
      <c r="P84" s="447">
        <v>0</v>
      </c>
      <c r="Q84" s="447"/>
      <c r="R84" s="447"/>
      <c r="S84" s="448">
        <v>0</v>
      </c>
      <c r="T84" s="448"/>
      <c r="V84" s="85"/>
      <c r="W84" s="241" t="s">
        <v>92</v>
      </c>
    </row>
    <row r="85" spans="1:23" ht="17.25" customHeight="1">
      <c r="A85" s="77">
        <v>0</v>
      </c>
      <c r="B85" s="167" t="s">
        <v>127</v>
      </c>
      <c r="C85" s="168" t="s">
        <v>128</v>
      </c>
      <c r="D85" s="464">
        <v>0</v>
      </c>
      <c r="E85" s="464"/>
      <c r="F85" s="169">
        <v>0</v>
      </c>
      <c r="G85" s="170">
        <v>0</v>
      </c>
      <c r="H85" s="171">
        <v>0</v>
      </c>
      <c r="I85" s="172">
        <v>0</v>
      </c>
      <c r="J85" s="172">
        <v>0</v>
      </c>
      <c r="K85" s="170">
        <v>0</v>
      </c>
      <c r="L85" s="173">
        <v>0</v>
      </c>
      <c r="M85" s="465">
        <v>0</v>
      </c>
      <c r="N85" s="465"/>
      <c r="O85" s="465"/>
      <c r="P85" s="447">
        <v>0</v>
      </c>
      <c r="Q85" s="447"/>
      <c r="R85" s="447"/>
      <c r="S85" s="448">
        <v>0</v>
      </c>
      <c r="T85" s="448"/>
      <c r="V85" s="85"/>
      <c r="W85" s="241" t="s">
        <v>92</v>
      </c>
    </row>
    <row r="86" spans="1:23" ht="17.25" customHeight="1">
      <c r="A86" s="77">
        <v>0</v>
      </c>
      <c r="B86" s="167" t="s">
        <v>129</v>
      </c>
      <c r="C86" s="168" t="s">
        <v>128</v>
      </c>
      <c r="D86" s="464">
        <v>0</v>
      </c>
      <c r="E86" s="464"/>
      <c r="F86" s="169">
        <v>0</v>
      </c>
      <c r="G86" s="170">
        <v>0</v>
      </c>
      <c r="H86" s="171">
        <v>0</v>
      </c>
      <c r="I86" s="172">
        <v>0</v>
      </c>
      <c r="J86" s="172">
        <v>0</v>
      </c>
      <c r="K86" s="170">
        <v>0</v>
      </c>
      <c r="L86" s="173">
        <v>0</v>
      </c>
      <c r="M86" s="465">
        <v>0</v>
      </c>
      <c r="N86" s="465"/>
      <c r="O86" s="465"/>
      <c r="P86" s="447">
        <v>0</v>
      </c>
      <c r="Q86" s="447"/>
      <c r="R86" s="447"/>
      <c r="S86" s="448">
        <v>0</v>
      </c>
      <c r="T86" s="448"/>
      <c r="V86" s="85"/>
      <c r="W86" s="241" t="s">
        <v>92</v>
      </c>
    </row>
    <row r="87" spans="1:23" ht="17.25" customHeight="1">
      <c r="A87" s="77">
        <v>0</v>
      </c>
      <c r="B87" s="167" t="s">
        <v>130</v>
      </c>
      <c r="C87" s="168" t="s">
        <v>131</v>
      </c>
      <c r="D87" s="464">
        <v>0</v>
      </c>
      <c r="E87" s="464"/>
      <c r="F87" s="169">
        <v>0</v>
      </c>
      <c r="G87" s="170">
        <v>0</v>
      </c>
      <c r="H87" s="171">
        <v>0</v>
      </c>
      <c r="I87" s="172">
        <v>0</v>
      </c>
      <c r="J87" s="172">
        <v>0</v>
      </c>
      <c r="K87" s="170">
        <v>0</v>
      </c>
      <c r="L87" s="173">
        <v>0</v>
      </c>
      <c r="M87" s="465">
        <v>0</v>
      </c>
      <c r="N87" s="465"/>
      <c r="O87" s="465"/>
      <c r="P87" s="447">
        <v>0</v>
      </c>
      <c r="Q87" s="447"/>
      <c r="R87" s="447"/>
      <c r="S87" s="448">
        <v>0</v>
      </c>
      <c r="T87" s="448"/>
      <c r="V87" s="85"/>
      <c r="W87" s="241" t="s">
        <v>92</v>
      </c>
    </row>
    <row r="88" spans="1:23" ht="17.25" customHeight="1">
      <c r="B88" s="175"/>
      <c r="C88" s="176" t="s">
        <v>132</v>
      </c>
      <c r="D88" s="466" t="s">
        <v>133</v>
      </c>
      <c r="E88" s="466"/>
      <c r="F88" s="466"/>
      <c r="G88" s="466"/>
      <c r="H88" s="466"/>
      <c r="I88" s="466"/>
      <c r="J88" s="466"/>
      <c r="K88" s="466"/>
      <c r="L88" s="466"/>
      <c r="M88" s="466"/>
      <c r="N88" s="466"/>
      <c r="O88" s="466"/>
      <c r="P88" s="447">
        <v>0</v>
      </c>
      <c r="Q88" s="447"/>
      <c r="R88" s="447"/>
      <c r="S88" s="448">
        <v>0</v>
      </c>
      <c r="T88" s="448"/>
      <c r="V88" s="85"/>
      <c r="W88" s="241" t="s">
        <v>92</v>
      </c>
    </row>
    <row r="89" spans="1:23" ht="17.25" customHeight="1">
      <c r="A89" s="77">
        <v>0</v>
      </c>
      <c r="B89" s="177"/>
      <c r="C89" s="178" t="s">
        <v>134</v>
      </c>
      <c r="D89" s="179">
        <v>0</v>
      </c>
      <c r="E89" s="179"/>
      <c r="F89" s="180" t="s">
        <v>135</v>
      </c>
      <c r="G89" s="181">
        <f>G9/B90</f>
        <v>1.0400000000000001E-2</v>
      </c>
      <c r="H89" s="182"/>
      <c r="I89" s="183" t="s">
        <v>136</v>
      </c>
      <c r="J89" s="450">
        <f>(G91*G90)+(H91*H90)+(I91*I90)+(M91*M90)</f>
        <v>114</v>
      </c>
      <c r="K89" s="450"/>
      <c r="L89" s="450"/>
      <c r="M89" s="450"/>
      <c r="N89" s="450"/>
      <c r="O89" s="184">
        <v>0</v>
      </c>
      <c r="P89" s="447">
        <v>0</v>
      </c>
      <c r="Q89" s="447"/>
      <c r="R89" s="447"/>
      <c r="S89" s="448">
        <v>0</v>
      </c>
      <c r="T89" s="448"/>
      <c r="V89" s="85"/>
      <c r="W89" s="241" t="s">
        <v>92</v>
      </c>
    </row>
    <row r="90" spans="1:23" ht="17.25" customHeight="1">
      <c r="B90" s="185">
        <f>+F6</f>
        <v>10</v>
      </c>
      <c r="C90" s="186" t="str">
        <f>F7</f>
        <v>couverts</v>
      </c>
      <c r="D90" s="187"/>
      <c r="E90" s="187"/>
      <c r="F90" s="188" t="s">
        <v>137</v>
      </c>
      <c r="G90" s="189">
        <v>120</v>
      </c>
      <c r="H90" s="189">
        <v>500</v>
      </c>
      <c r="I90" s="190">
        <v>150</v>
      </c>
      <c r="J90" s="463" t="s">
        <v>86</v>
      </c>
      <c r="K90" s="463"/>
      <c r="L90" s="191">
        <v>0</v>
      </c>
      <c r="M90" s="189">
        <v>13</v>
      </c>
      <c r="N90" s="192">
        <f>SUM(G90:M90)</f>
        <v>783</v>
      </c>
      <c r="O90" s="193"/>
      <c r="P90" s="447">
        <v>0</v>
      </c>
      <c r="Q90" s="447"/>
      <c r="R90" s="447"/>
      <c r="S90" s="448">
        <v>0</v>
      </c>
      <c r="T90" s="448"/>
      <c r="V90" s="85"/>
      <c r="W90" s="241" t="s">
        <v>92</v>
      </c>
    </row>
    <row r="91" spans="1:23" ht="17.25" customHeight="1">
      <c r="B91" s="194"/>
      <c r="C91" s="195" t="s">
        <v>138</v>
      </c>
      <c r="D91" s="196"/>
      <c r="E91" s="196"/>
      <c r="F91" s="197" t="s">
        <v>139</v>
      </c>
      <c r="G91" s="198">
        <v>0.12</v>
      </c>
      <c r="H91" s="198">
        <v>0.14000000000000001</v>
      </c>
      <c r="I91" s="198">
        <v>0.18</v>
      </c>
      <c r="J91" s="199">
        <v>0</v>
      </c>
      <c r="K91" s="199">
        <v>0</v>
      </c>
      <c r="L91" s="200">
        <v>0</v>
      </c>
      <c r="M91" s="198">
        <v>0.2</v>
      </c>
      <c r="N91" s="201">
        <v>0</v>
      </c>
      <c r="O91" s="202">
        <v>0</v>
      </c>
      <c r="P91" s="447">
        <v>0</v>
      </c>
      <c r="Q91" s="447"/>
      <c r="R91" s="447"/>
      <c r="S91" s="448">
        <v>0</v>
      </c>
      <c r="T91" s="448"/>
      <c r="V91" s="85"/>
      <c r="W91" s="241" t="s">
        <v>92</v>
      </c>
    </row>
    <row r="92" spans="1:23" ht="17.25" customHeight="1">
      <c r="B92" s="194"/>
      <c r="C92" s="195" t="s">
        <v>140</v>
      </c>
      <c r="D92" s="196">
        <v>0</v>
      </c>
      <c r="E92" s="196">
        <v>0</v>
      </c>
      <c r="F92" s="90">
        <v>0</v>
      </c>
      <c r="G92" s="203" t="s">
        <v>141</v>
      </c>
      <c r="H92" s="204" t="s">
        <v>142</v>
      </c>
      <c r="I92" s="205" t="s">
        <v>143</v>
      </c>
      <c r="J92" s="206">
        <v>0</v>
      </c>
      <c r="K92" s="206">
        <v>0</v>
      </c>
      <c r="L92" s="166">
        <v>0</v>
      </c>
      <c r="M92" s="204" t="s">
        <v>144</v>
      </c>
      <c r="N92" s="207" t="s">
        <v>145</v>
      </c>
      <c r="O92" s="208">
        <v>35</v>
      </c>
      <c r="P92" s="447">
        <v>0</v>
      </c>
      <c r="Q92" s="447"/>
      <c r="R92" s="447"/>
      <c r="S92" s="448">
        <v>0</v>
      </c>
      <c r="T92" s="448"/>
      <c r="V92" s="85"/>
      <c r="W92" s="241" t="s">
        <v>92</v>
      </c>
    </row>
    <row r="93" spans="1:23" ht="17.25" customHeight="1">
      <c r="B93" s="209">
        <v>0</v>
      </c>
      <c r="C93" s="210">
        <f>J89/G89</f>
        <v>10961.538461538461</v>
      </c>
      <c r="D93" s="187">
        <v>0</v>
      </c>
      <c r="E93" s="211"/>
      <c r="F93" s="212" t="s">
        <v>598</v>
      </c>
      <c r="G93" s="213">
        <f>G91*G90</f>
        <v>14.399999999999999</v>
      </c>
      <c r="H93" s="213">
        <f>H91*H90</f>
        <v>70</v>
      </c>
      <c r="I93" s="213">
        <f>I91*I90</f>
        <v>27</v>
      </c>
      <c r="J93" s="206">
        <v>0</v>
      </c>
      <c r="K93" s="206">
        <v>0</v>
      </c>
      <c r="L93" s="166">
        <v>0</v>
      </c>
      <c r="M93" s="213">
        <f>M91*M90</f>
        <v>2.6</v>
      </c>
      <c r="N93" s="214" t="s">
        <v>146</v>
      </c>
      <c r="O93" s="215"/>
      <c r="P93" s="447">
        <v>0</v>
      </c>
      <c r="Q93" s="447"/>
      <c r="R93" s="447"/>
      <c r="S93" s="448">
        <v>0</v>
      </c>
      <c r="T93" s="448"/>
      <c r="V93" s="85"/>
      <c r="W93" s="241" t="s">
        <v>92</v>
      </c>
    </row>
    <row r="94" spans="1:23" ht="17.25" customHeight="1">
      <c r="B94" s="216" t="s">
        <v>147</v>
      </c>
      <c r="C94" s="217">
        <f>N94-J89</f>
        <v>61.384615384615387</v>
      </c>
      <c r="D94" s="187"/>
      <c r="E94" s="211"/>
      <c r="F94" s="218" t="s">
        <v>148</v>
      </c>
      <c r="G94" s="219">
        <f>G93/(100-O92)*100</f>
        <v>22.153846153846153</v>
      </c>
      <c r="H94" s="219">
        <f>H93/(100-O92)*100</f>
        <v>107.69230769230769</v>
      </c>
      <c r="I94" s="219">
        <f>I93/(100-O92)*100</f>
        <v>41.53846153846154</v>
      </c>
      <c r="J94" s="199"/>
      <c r="K94" s="199"/>
      <c r="L94" s="220">
        <v>0</v>
      </c>
      <c r="M94" s="221">
        <f>M93/(100-O92)*100</f>
        <v>4</v>
      </c>
      <c r="N94" s="462">
        <f>J89/(100-O92)*100</f>
        <v>175.38461538461539</v>
      </c>
      <c r="O94" s="462"/>
      <c r="P94" s="447">
        <v>0</v>
      </c>
      <c r="Q94" s="447"/>
      <c r="R94" s="447"/>
      <c r="S94" s="448">
        <v>0</v>
      </c>
      <c r="T94" s="448"/>
      <c r="V94" s="85"/>
      <c r="W94" s="241" t="s">
        <v>92</v>
      </c>
    </row>
    <row r="95" spans="1:23" ht="17.25" customHeight="1">
      <c r="B95" s="222" t="s">
        <v>607</v>
      </c>
      <c r="C95" s="223">
        <v>0</v>
      </c>
      <c r="D95" s="223">
        <v>0</v>
      </c>
      <c r="E95" s="223">
        <v>0</v>
      </c>
      <c r="F95" s="223">
        <v>0</v>
      </c>
      <c r="G95" s="223">
        <v>0</v>
      </c>
      <c r="H95" s="223">
        <v>0</v>
      </c>
      <c r="I95" s="223">
        <v>0</v>
      </c>
      <c r="J95" s="223">
        <v>0</v>
      </c>
      <c r="K95" s="223">
        <v>0</v>
      </c>
      <c r="L95" s="224">
        <v>0</v>
      </c>
      <c r="M95" s="223">
        <v>0</v>
      </c>
      <c r="N95" s="223">
        <v>0</v>
      </c>
      <c r="O95" s="225" t="s">
        <v>64</v>
      </c>
      <c r="P95" s="226">
        <v>0</v>
      </c>
      <c r="Q95" s="227">
        <v>0</v>
      </c>
      <c r="R95" s="227">
        <v>0</v>
      </c>
      <c r="S95" s="227">
        <v>0</v>
      </c>
      <c r="T95" s="157" t="s">
        <v>65</v>
      </c>
      <c r="V95" s="85"/>
      <c r="W95" s="241" t="s">
        <v>92</v>
      </c>
    </row>
    <row r="98" spans="1:19">
      <c r="B98" s="515" t="s">
        <v>647</v>
      </c>
      <c r="C98" s="515"/>
      <c r="D98" s="515"/>
      <c r="E98" s="515"/>
      <c r="F98" s="515"/>
      <c r="G98" s="515"/>
      <c r="H98" s="515"/>
      <c r="S98" s="255"/>
    </row>
    <row r="99" spans="1:19">
      <c r="B99" s="515"/>
      <c r="C99" s="515"/>
      <c r="D99" s="515"/>
      <c r="E99" s="515"/>
      <c r="F99" s="515"/>
      <c r="G99" s="515"/>
      <c r="H99" s="515"/>
      <c r="S99" s="255"/>
    </row>
    <row r="101" spans="1:19" ht="15.75" customHeight="1">
      <c r="B101" s="496" t="s">
        <v>746</v>
      </c>
      <c r="C101" s="497"/>
      <c r="D101" s="497"/>
      <c r="E101" s="497"/>
      <c r="F101" s="497"/>
      <c r="G101" s="497"/>
      <c r="H101" s="497"/>
      <c r="I101" s="497"/>
      <c r="J101" s="497"/>
      <c r="K101" s="497"/>
      <c r="L101" s="497"/>
      <c r="M101" s="497"/>
      <c r="N101" s="497"/>
      <c r="O101" s="498"/>
      <c r="P101" s="242">
        <v>0</v>
      </c>
    </row>
    <row r="102" spans="1:19" ht="15.75" customHeight="1">
      <c r="B102" s="499" t="s">
        <v>93</v>
      </c>
      <c r="C102" s="500"/>
      <c r="D102" s="500"/>
      <c r="E102" s="500"/>
      <c r="F102" s="500"/>
      <c r="G102" s="500"/>
      <c r="H102" s="500"/>
      <c r="I102" s="500"/>
      <c r="J102" s="500"/>
      <c r="K102" s="500"/>
      <c r="L102" s="500"/>
      <c r="M102" s="500"/>
      <c r="N102" s="500"/>
      <c r="O102" s="501"/>
      <c r="P102" s="247">
        <v>0</v>
      </c>
    </row>
    <row r="103" spans="1:19" ht="15" customHeight="1">
      <c r="B103" s="18" t="s">
        <v>612</v>
      </c>
      <c r="C103" s="494" t="s">
        <v>606</v>
      </c>
      <c r="D103" s="494"/>
      <c r="E103" s="494"/>
      <c r="F103" s="494"/>
      <c r="G103" s="494"/>
      <c r="H103" s="494"/>
      <c r="I103" s="494"/>
      <c r="J103" s="494"/>
      <c r="K103" s="494"/>
      <c r="L103" s="494"/>
      <c r="M103" s="494"/>
      <c r="N103" s="494"/>
      <c r="O103" s="495"/>
      <c r="P103" s="247">
        <v>0</v>
      </c>
    </row>
    <row r="104" spans="1:19" ht="15" customHeight="1">
      <c r="B104" s="18" t="s">
        <v>613</v>
      </c>
      <c r="C104" s="492"/>
      <c r="D104" s="492"/>
      <c r="E104" s="492"/>
      <c r="F104" s="492"/>
      <c r="G104" s="492"/>
      <c r="H104" s="492"/>
      <c r="I104" s="492"/>
      <c r="J104" s="492"/>
      <c r="K104" s="492"/>
      <c r="L104" s="492"/>
      <c r="M104" s="492"/>
      <c r="N104" s="492"/>
      <c r="O104" s="493"/>
      <c r="P104" s="247">
        <v>0</v>
      </c>
    </row>
    <row r="105" spans="1:19" ht="15" customHeight="1">
      <c r="B105" s="18" t="s">
        <v>614</v>
      </c>
      <c r="C105" s="492"/>
      <c r="D105" s="492"/>
      <c r="E105" s="492"/>
      <c r="F105" s="492"/>
      <c r="G105" s="492"/>
      <c r="H105" s="492"/>
      <c r="I105" s="492"/>
      <c r="J105" s="492"/>
      <c r="K105" s="492"/>
      <c r="L105" s="492"/>
      <c r="M105" s="492"/>
      <c r="N105" s="492"/>
      <c r="O105" s="493"/>
      <c r="P105" s="247">
        <v>0</v>
      </c>
    </row>
    <row r="106" spans="1:19" ht="15" customHeight="1">
      <c r="B106" s="18" t="s">
        <v>615</v>
      </c>
      <c r="C106" s="492"/>
      <c r="D106" s="492"/>
      <c r="E106" s="492"/>
      <c r="F106" s="492"/>
      <c r="G106" s="492"/>
      <c r="H106" s="492"/>
      <c r="I106" s="492"/>
      <c r="J106" s="492"/>
      <c r="K106" s="492"/>
      <c r="L106" s="492"/>
      <c r="M106" s="492"/>
      <c r="N106" s="492"/>
      <c r="O106" s="493"/>
      <c r="P106" s="247">
        <v>0</v>
      </c>
    </row>
    <row r="107" spans="1:19" ht="15">
      <c r="B107" s="18" t="s">
        <v>616</v>
      </c>
      <c r="C107" s="492"/>
      <c r="D107" s="492"/>
      <c r="E107" s="492"/>
      <c r="F107" s="492"/>
      <c r="G107" s="492"/>
      <c r="H107" s="492"/>
      <c r="I107" s="492"/>
      <c r="J107" s="492"/>
      <c r="K107" s="492"/>
      <c r="L107" s="492"/>
      <c r="M107" s="492"/>
      <c r="N107" s="492"/>
      <c r="O107" s="493"/>
      <c r="P107" s="247">
        <v>0</v>
      </c>
    </row>
    <row r="108" spans="1:19" ht="15">
      <c r="B108" s="18" t="s">
        <v>617</v>
      </c>
      <c r="C108" s="492"/>
      <c r="D108" s="492"/>
      <c r="E108" s="492"/>
      <c r="F108" s="492"/>
      <c r="G108" s="492"/>
      <c r="H108" s="492"/>
      <c r="I108" s="492"/>
      <c r="J108" s="492"/>
      <c r="K108" s="492"/>
      <c r="L108" s="492"/>
      <c r="M108" s="492"/>
      <c r="N108" s="492"/>
      <c r="O108" s="493"/>
      <c r="P108" s="247">
        <v>0</v>
      </c>
    </row>
    <row r="109" spans="1:19" ht="15">
      <c r="B109" s="18" t="s">
        <v>618</v>
      </c>
      <c r="C109" s="492"/>
      <c r="D109" s="492"/>
      <c r="E109" s="492"/>
      <c r="F109" s="492"/>
      <c r="G109" s="492"/>
      <c r="H109" s="492"/>
      <c r="I109" s="492"/>
      <c r="J109" s="492"/>
      <c r="K109" s="492"/>
      <c r="L109" s="492"/>
      <c r="M109" s="492"/>
      <c r="N109" s="492"/>
      <c r="O109" s="493"/>
      <c r="P109" s="247">
        <v>0</v>
      </c>
    </row>
    <row r="110" spans="1:19" ht="15">
      <c r="B110" s="18" t="s">
        <v>619</v>
      </c>
      <c r="C110" s="492">
        <v>0</v>
      </c>
      <c r="D110" s="492"/>
      <c r="E110" s="492"/>
      <c r="F110" s="492"/>
      <c r="G110" s="492"/>
      <c r="H110" s="492"/>
      <c r="I110" s="492"/>
      <c r="J110" s="492"/>
      <c r="K110" s="492"/>
      <c r="L110" s="492"/>
      <c r="M110" s="492"/>
      <c r="N110" s="492"/>
      <c r="O110" s="493"/>
      <c r="P110" s="247">
        <v>0</v>
      </c>
    </row>
    <row r="111" spans="1:19" ht="15" customHeight="1">
      <c r="B111" s="19" t="s">
        <v>620</v>
      </c>
      <c r="C111" s="503">
        <v>0</v>
      </c>
      <c r="D111" s="503"/>
      <c r="E111" s="503"/>
      <c r="F111" s="503"/>
      <c r="G111" s="503"/>
      <c r="H111" s="503"/>
      <c r="I111" s="503"/>
      <c r="J111" s="503"/>
      <c r="K111" s="503"/>
      <c r="L111" s="503"/>
      <c r="M111" s="503"/>
      <c r="N111" s="503"/>
      <c r="O111" s="504"/>
      <c r="P111" s="247">
        <v>0</v>
      </c>
    </row>
    <row r="112" spans="1:19" ht="42" customHeight="1">
      <c r="A112" s="78"/>
    </row>
    <row r="113" spans="2:16" ht="21">
      <c r="B113" s="509" t="s">
        <v>747</v>
      </c>
      <c r="C113" s="510"/>
      <c r="D113" s="510"/>
      <c r="E113" s="510"/>
      <c r="F113" s="510"/>
      <c r="G113" s="510"/>
      <c r="H113" s="510"/>
      <c r="I113" s="510"/>
      <c r="J113" s="510"/>
      <c r="K113" s="510"/>
      <c r="L113" s="510"/>
      <c r="M113" s="510"/>
      <c r="N113" s="510"/>
      <c r="O113" s="511"/>
      <c r="P113" s="247">
        <v>0</v>
      </c>
    </row>
    <row r="114" spans="2:16" ht="15.75">
      <c r="B114" s="256" t="s">
        <v>93</v>
      </c>
      <c r="C114" s="257"/>
      <c r="D114" s="258"/>
      <c r="E114" s="258"/>
      <c r="F114" s="259"/>
      <c r="G114" s="260"/>
      <c r="H114" s="261"/>
      <c r="I114" s="262"/>
      <c r="J114" s="263"/>
      <c r="K114" s="263"/>
      <c r="L114" s="505" t="s">
        <v>97</v>
      </c>
      <c r="M114" s="505"/>
      <c r="N114" s="505"/>
      <c r="O114" s="506"/>
      <c r="P114" s="247">
        <v>0</v>
      </c>
    </row>
    <row r="115" spans="2:16" ht="15">
      <c r="B115" s="18" t="s">
        <v>612</v>
      </c>
      <c r="C115" s="451" t="s">
        <v>606</v>
      </c>
      <c r="D115" s="451"/>
      <c r="E115" s="451"/>
      <c r="F115" s="451"/>
      <c r="G115" s="451"/>
      <c r="H115" s="451"/>
      <c r="I115" s="514"/>
      <c r="J115" s="147"/>
      <c r="K115" s="147"/>
      <c r="L115" s="505"/>
      <c r="M115" s="505"/>
      <c r="N115" s="505"/>
      <c r="O115" s="506"/>
      <c r="P115" s="247">
        <v>0</v>
      </c>
    </row>
    <row r="116" spans="2:16" ht="15">
      <c r="B116" s="18" t="s">
        <v>613</v>
      </c>
      <c r="C116" s="449"/>
      <c r="D116" s="449"/>
      <c r="E116" s="449"/>
      <c r="F116" s="449"/>
      <c r="G116" s="449"/>
      <c r="H116" s="449"/>
      <c r="I116" s="502"/>
      <c r="J116" s="148"/>
      <c r="K116" s="148"/>
      <c r="L116" s="505"/>
      <c r="M116" s="505"/>
      <c r="N116" s="505"/>
      <c r="O116" s="506"/>
      <c r="P116" s="247">
        <v>0</v>
      </c>
    </row>
    <row r="117" spans="2:16" ht="15">
      <c r="B117" s="18" t="s">
        <v>614</v>
      </c>
      <c r="C117" s="449"/>
      <c r="D117" s="449"/>
      <c r="E117" s="449"/>
      <c r="F117" s="449"/>
      <c r="G117" s="449"/>
      <c r="H117" s="449"/>
      <c r="I117" s="502"/>
      <c r="J117" s="147"/>
      <c r="K117" s="147"/>
      <c r="L117" s="505"/>
      <c r="M117" s="505"/>
      <c r="N117" s="505"/>
      <c r="O117" s="506"/>
      <c r="P117" s="247">
        <v>0</v>
      </c>
    </row>
    <row r="118" spans="2:16" ht="15">
      <c r="B118" s="18" t="s">
        <v>615</v>
      </c>
      <c r="C118" s="449"/>
      <c r="D118" s="449"/>
      <c r="E118" s="449"/>
      <c r="F118" s="449"/>
      <c r="G118" s="449"/>
      <c r="H118" s="449"/>
      <c r="I118" s="502"/>
      <c r="J118" s="147"/>
      <c r="K118" s="147"/>
      <c r="L118" s="505"/>
      <c r="M118" s="505"/>
      <c r="N118" s="505"/>
      <c r="O118" s="506"/>
      <c r="P118" s="247">
        <v>0</v>
      </c>
    </row>
    <row r="119" spans="2:16" ht="15">
      <c r="B119" s="18" t="s">
        <v>616</v>
      </c>
      <c r="C119" s="449"/>
      <c r="D119" s="449"/>
      <c r="E119" s="449"/>
      <c r="F119" s="449"/>
      <c r="G119" s="449"/>
      <c r="H119" s="449"/>
      <c r="I119" s="502"/>
      <c r="J119" s="147"/>
      <c r="K119" s="147"/>
      <c r="L119" s="505"/>
      <c r="M119" s="505"/>
      <c r="N119" s="505"/>
      <c r="O119" s="506"/>
      <c r="P119" s="247">
        <v>0</v>
      </c>
    </row>
    <row r="120" spans="2:16" ht="15">
      <c r="B120" s="18" t="s">
        <v>617</v>
      </c>
      <c r="C120" s="449"/>
      <c r="D120" s="449"/>
      <c r="E120" s="449"/>
      <c r="F120" s="449"/>
      <c r="G120" s="449"/>
      <c r="H120" s="449"/>
      <c r="I120" s="502"/>
      <c r="J120" s="147"/>
      <c r="K120" s="147"/>
      <c r="L120" s="505"/>
      <c r="M120" s="505"/>
      <c r="N120" s="505"/>
      <c r="O120" s="506"/>
      <c r="P120" s="247">
        <v>0</v>
      </c>
    </row>
    <row r="121" spans="2:16" ht="15">
      <c r="B121" s="18" t="s">
        <v>618</v>
      </c>
      <c r="C121" s="449"/>
      <c r="D121" s="449"/>
      <c r="E121" s="449"/>
      <c r="F121" s="449"/>
      <c r="G121" s="449"/>
      <c r="H121" s="449"/>
      <c r="I121" s="502"/>
      <c r="J121" s="147"/>
      <c r="K121" s="147"/>
      <c r="L121" s="505"/>
      <c r="M121" s="505"/>
      <c r="N121" s="505"/>
      <c r="O121" s="506"/>
    </row>
    <row r="122" spans="2:16" ht="15">
      <c r="B122" s="18" t="s">
        <v>619</v>
      </c>
      <c r="C122" s="449">
        <v>0</v>
      </c>
      <c r="D122" s="449"/>
      <c r="E122" s="449"/>
      <c r="F122" s="449"/>
      <c r="G122" s="449"/>
      <c r="H122" s="449"/>
      <c r="I122" s="502"/>
      <c r="J122" s="147"/>
      <c r="K122" s="147"/>
      <c r="L122" s="505"/>
      <c r="M122" s="505"/>
      <c r="N122" s="505"/>
      <c r="O122" s="506"/>
    </row>
    <row r="123" spans="2:16" ht="15">
      <c r="B123" s="19" t="s">
        <v>620</v>
      </c>
      <c r="C123" s="512">
        <v>0</v>
      </c>
      <c r="D123" s="512"/>
      <c r="E123" s="512"/>
      <c r="F123" s="512"/>
      <c r="G123" s="512"/>
      <c r="H123" s="512"/>
      <c r="I123" s="513"/>
      <c r="J123" s="264"/>
      <c r="K123" s="264"/>
      <c r="L123" s="507"/>
      <c r="M123" s="507"/>
      <c r="N123" s="507"/>
      <c r="O123" s="508"/>
    </row>
  </sheetData>
  <mergeCells count="154">
    <mergeCell ref="C104:O104"/>
    <mergeCell ref="C105:O105"/>
    <mergeCell ref="C106:O106"/>
    <mergeCell ref="C109:O109"/>
    <mergeCell ref="C110:O110"/>
    <mergeCell ref="C107:O107"/>
    <mergeCell ref="C108:O108"/>
    <mergeCell ref="C78:O78"/>
    <mergeCell ref="B101:O101"/>
    <mergeCell ref="B102:O102"/>
    <mergeCell ref="C79:O79"/>
    <mergeCell ref="C80:O80"/>
    <mergeCell ref="C81:O81"/>
    <mergeCell ref="B98:H99"/>
    <mergeCell ref="J90:K90"/>
    <mergeCell ref="D88:O88"/>
    <mergeCell ref="M87:O87"/>
    <mergeCell ref="C117:I117"/>
    <mergeCell ref="P90:R90"/>
    <mergeCell ref="S90:T90"/>
    <mergeCell ref="P91:R91"/>
    <mergeCell ref="S91:T91"/>
    <mergeCell ref="P92:R92"/>
    <mergeCell ref="S92:T92"/>
    <mergeCell ref="P93:R93"/>
    <mergeCell ref="S93:T93"/>
    <mergeCell ref="N94:O94"/>
    <mergeCell ref="P94:R94"/>
    <mergeCell ref="S94:T94"/>
    <mergeCell ref="C111:O111"/>
    <mergeCell ref="L114:O123"/>
    <mergeCell ref="B113:O113"/>
    <mergeCell ref="C118:I118"/>
    <mergeCell ref="C119:I119"/>
    <mergeCell ref="C120:I120"/>
    <mergeCell ref="C121:I121"/>
    <mergeCell ref="C122:I122"/>
    <mergeCell ref="C123:I123"/>
    <mergeCell ref="C115:I115"/>
    <mergeCell ref="C116:I116"/>
    <mergeCell ref="C103:O103"/>
    <mergeCell ref="P88:R88"/>
    <mergeCell ref="S88:T88"/>
    <mergeCell ref="J89:N89"/>
    <mergeCell ref="P89:R89"/>
    <mergeCell ref="S89:T89"/>
    <mergeCell ref="D86:E86"/>
    <mergeCell ref="M86:O86"/>
    <mergeCell ref="P86:R86"/>
    <mergeCell ref="S86:T86"/>
    <mergeCell ref="D87:E87"/>
    <mergeCell ref="P82:T82"/>
    <mergeCell ref="D83:E83"/>
    <mergeCell ref="I83:J83"/>
    <mergeCell ref="M83:O83"/>
    <mergeCell ref="P83:R83"/>
    <mergeCell ref="S83:T83"/>
    <mergeCell ref="P87:R87"/>
    <mergeCell ref="S87:T87"/>
    <mergeCell ref="D84:E84"/>
    <mergeCell ref="M84:O84"/>
    <mergeCell ref="P84:R84"/>
    <mergeCell ref="S84:T84"/>
    <mergeCell ref="D85:E85"/>
    <mergeCell ref="M85:O85"/>
    <mergeCell ref="P85:R85"/>
    <mergeCell ref="S85:T85"/>
    <mergeCell ref="C75:O75"/>
    <mergeCell ref="C76:O76"/>
    <mergeCell ref="C77:O77"/>
    <mergeCell ref="Q53:T53"/>
    <mergeCell ref="Q54:T54"/>
    <mergeCell ref="Q55:T55"/>
    <mergeCell ref="Q56:T56"/>
    <mergeCell ref="Q68:T68"/>
    <mergeCell ref="Q57:T57"/>
    <mergeCell ref="Q58:T58"/>
    <mergeCell ref="C73:O73"/>
    <mergeCell ref="C74:O74"/>
    <mergeCell ref="Q69:T69"/>
    <mergeCell ref="Q63:T63"/>
    <mergeCell ref="Q62:T62"/>
    <mergeCell ref="B71:O71"/>
    <mergeCell ref="Q64:T64"/>
    <mergeCell ref="Q65:T65"/>
    <mergeCell ref="Q66:T66"/>
    <mergeCell ref="Q67:T67"/>
    <mergeCell ref="B72:O72"/>
    <mergeCell ref="Q59:T59"/>
    <mergeCell ref="Q60:T60"/>
    <mergeCell ref="Q61:T61"/>
    <mergeCell ref="Q47:T47"/>
    <mergeCell ref="Q48:T48"/>
    <mergeCell ref="Q49:T49"/>
    <mergeCell ref="Q50:T50"/>
    <mergeCell ref="Q51:T51"/>
    <mergeCell ref="Q52:T52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20:T20"/>
    <mergeCell ref="Q21:T21"/>
    <mergeCell ref="Q22:T22"/>
    <mergeCell ref="Q23:T23"/>
    <mergeCell ref="Q24:T24"/>
    <mergeCell ref="Q25:T25"/>
    <mergeCell ref="Q26:T26"/>
    <mergeCell ref="Q27:T27"/>
    <mergeCell ref="Q28:T28"/>
    <mergeCell ref="Q11:T11"/>
    <mergeCell ref="Q12:T12"/>
    <mergeCell ref="Q13:T13"/>
    <mergeCell ref="Q14:T14"/>
    <mergeCell ref="Q15:T15"/>
    <mergeCell ref="Q16:T16"/>
    <mergeCell ref="Q17:T17"/>
    <mergeCell ref="Q18:T18"/>
    <mergeCell ref="Q19:T19"/>
    <mergeCell ref="W3:W10"/>
    <mergeCell ref="B1:O1"/>
    <mergeCell ref="P1:T1"/>
    <mergeCell ref="Q9:T9"/>
    <mergeCell ref="Q10:T10"/>
    <mergeCell ref="N3:O3"/>
    <mergeCell ref="C3:M3"/>
    <mergeCell ref="P5:T6"/>
    <mergeCell ref="C5:O5"/>
    <mergeCell ref="G6:H7"/>
    <mergeCell ref="Q7:T7"/>
    <mergeCell ref="Q8:T8"/>
    <mergeCell ref="B2:O2"/>
    <mergeCell ref="P2:T2"/>
    <mergeCell ref="P3:S3"/>
    <mergeCell ref="M6:O6"/>
    <mergeCell ref="N4:O4"/>
    <mergeCell ref="P4:S4"/>
    <mergeCell ref="M7:O7"/>
    <mergeCell ref="B8:C8"/>
    <mergeCell ref="J8:K8"/>
  </mergeCells>
  <printOptions horizontalCentered="1"/>
  <pageMargins left="0.59027777777777779" right="0" top="0.59027777777777779" bottom="0" header="0.51180555555555562" footer="0.51180555555555562"/>
  <pageSetup paperSize="9" scale="20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W81"/>
  <sheetViews>
    <sheetView showZeros="0" workbookViewId="0">
      <selection activeCell="J4" sqref="J4"/>
    </sheetView>
  </sheetViews>
  <sheetFormatPr baseColWidth="10" defaultRowHeight="12.75"/>
  <cols>
    <col min="1" max="1" width="2.7109375" style="78" customWidth="1"/>
    <col min="2" max="2" width="10.5703125" style="78" customWidth="1"/>
    <col min="3" max="3" width="13.7109375" style="78" customWidth="1"/>
    <col min="4" max="4" width="16.5703125" style="78" customWidth="1"/>
    <col min="5" max="5" width="17.7109375" style="78" customWidth="1"/>
    <col min="6" max="6" width="10.7109375" style="78" customWidth="1"/>
    <col min="7" max="9" width="10" style="78" customWidth="1"/>
    <col min="10" max="10" width="11.42578125" style="78"/>
    <col min="11" max="11" width="14" style="78" customWidth="1"/>
    <col min="12" max="12" width="10.42578125" style="78" customWidth="1"/>
    <col min="13" max="13" width="5" style="78" customWidth="1"/>
    <col min="14" max="15" width="13.42578125" style="78" customWidth="1"/>
    <col min="16" max="16" width="5" style="78" customWidth="1"/>
    <col min="17" max="17" width="5.140625" style="78" customWidth="1"/>
    <col min="18" max="19" width="21.5703125" style="78" customWidth="1"/>
    <col min="20" max="20" width="5.140625" style="78" customWidth="1"/>
    <col min="21" max="22" width="23.7109375" style="78" customWidth="1"/>
    <col min="23" max="23" width="5.140625" style="78" customWidth="1"/>
    <col min="24" max="25" width="29.28515625" style="78" customWidth="1"/>
    <col min="26" max="26" width="5.140625" style="78" customWidth="1"/>
    <col min="27" max="28" width="21.140625" style="78" customWidth="1"/>
    <col min="29" max="29" width="5.140625" style="78" customWidth="1"/>
    <col min="30" max="30" width="3.7109375" style="78" customWidth="1"/>
    <col min="31" max="31" width="10.7109375" style="78" customWidth="1"/>
    <col min="32" max="32" width="2.28515625" style="78" customWidth="1"/>
    <col min="33" max="33" width="10.28515625" style="78" customWidth="1"/>
    <col min="34" max="34" width="1.85546875" style="78" customWidth="1"/>
    <col min="35" max="35" width="11.42578125" style="78"/>
    <col min="36" max="36" width="2.28515625" style="78" customWidth="1"/>
    <col min="37" max="37" width="11.42578125" style="78"/>
    <col min="38" max="39" width="3.42578125" style="78" customWidth="1"/>
    <col min="40" max="40" width="2.85546875" style="78" customWidth="1"/>
    <col min="41" max="41" width="11.5703125" style="78" customWidth="1"/>
    <col min="42" max="42" width="2.140625" style="78" customWidth="1"/>
    <col min="43" max="43" width="11.42578125" style="78"/>
    <col min="44" max="44" width="1.42578125" style="78" customWidth="1"/>
    <col min="45" max="45" width="11.42578125" style="78"/>
    <col min="46" max="46" width="2" style="78" customWidth="1"/>
    <col min="47" max="47" width="11.42578125" style="78"/>
    <col min="48" max="48" width="2.85546875" style="78" customWidth="1"/>
    <col min="49" max="49" width="3.140625" style="78" customWidth="1"/>
    <col min="50" max="16384" width="11.42578125" style="78"/>
  </cols>
  <sheetData>
    <row r="1" spans="1:49">
      <c r="A1" s="79">
        <v>0</v>
      </c>
      <c r="B1" s="79">
        <v>0</v>
      </c>
      <c r="C1" s="79">
        <v>0</v>
      </c>
      <c r="D1" s="79">
        <v>0</v>
      </c>
      <c r="E1" s="79">
        <v>0</v>
      </c>
      <c r="F1" s="79">
        <v>0</v>
      </c>
      <c r="G1" s="79">
        <v>0</v>
      </c>
      <c r="H1" s="79"/>
      <c r="I1" s="79"/>
      <c r="K1" s="79">
        <v>0</v>
      </c>
      <c r="L1" s="79"/>
      <c r="M1" s="79">
        <v>0</v>
      </c>
      <c r="N1" s="79">
        <v>0</v>
      </c>
      <c r="O1" s="79"/>
      <c r="P1" s="79">
        <v>0</v>
      </c>
      <c r="Q1" s="79">
        <v>0</v>
      </c>
      <c r="R1" s="79">
        <v>0</v>
      </c>
      <c r="S1" s="79"/>
      <c r="T1" s="79">
        <v>0</v>
      </c>
      <c r="U1" s="79">
        <v>0</v>
      </c>
      <c r="V1" s="79"/>
      <c r="W1" s="79">
        <v>0</v>
      </c>
      <c r="X1" s="79">
        <v>0</v>
      </c>
      <c r="Y1" s="79"/>
      <c r="Z1" s="79">
        <v>0</v>
      </c>
      <c r="AA1" s="79">
        <v>0</v>
      </c>
      <c r="AB1" s="79"/>
      <c r="AC1" s="79">
        <v>0</v>
      </c>
      <c r="AD1" s="79">
        <v>0</v>
      </c>
      <c r="AE1" s="79">
        <v>0</v>
      </c>
      <c r="AF1" s="79">
        <v>0</v>
      </c>
      <c r="AG1" s="79">
        <v>0</v>
      </c>
      <c r="AH1" s="79">
        <v>0</v>
      </c>
      <c r="AI1" s="79">
        <v>0</v>
      </c>
      <c r="AJ1" s="79">
        <v>0</v>
      </c>
      <c r="AK1" s="79">
        <v>0</v>
      </c>
      <c r="AL1" s="79">
        <v>0</v>
      </c>
      <c r="AM1" s="79">
        <v>0</v>
      </c>
      <c r="AN1" s="79">
        <v>0</v>
      </c>
      <c r="AO1" s="79">
        <v>0</v>
      </c>
      <c r="AP1" s="79">
        <v>0</v>
      </c>
      <c r="AQ1" s="79">
        <v>0</v>
      </c>
      <c r="AR1" s="79">
        <v>0</v>
      </c>
      <c r="AS1" s="79">
        <v>0</v>
      </c>
      <c r="AT1" s="79">
        <v>0</v>
      </c>
      <c r="AU1" s="79">
        <v>0</v>
      </c>
      <c r="AV1" s="79">
        <v>0</v>
      </c>
      <c r="AW1" s="79">
        <v>0</v>
      </c>
    </row>
    <row r="2" spans="1:49" ht="27.75" customHeight="1">
      <c r="A2" s="79">
        <v>0</v>
      </c>
      <c r="B2" s="265" t="s">
        <v>74</v>
      </c>
      <c r="C2" s="92" t="s">
        <v>745</v>
      </c>
      <c r="D2" s="557" t="s">
        <v>748</v>
      </c>
      <c r="E2" s="557"/>
      <c r="F2" s="557"/>
      <c r="G2" s="557"/>
      <c r="H2" s="557"/>
      <c r="I2" s="557"/>
      <c r="J2" s="557"/>
      <c r="K2" s="557"/>
      <c r="L2" s="557"/>
      <c r="M2" s="557"/>
      <c r="N2" s="557"/>
      <c r="O2" s="557"/>
      <c r="P2" s="557"/>
      <c r="Q2" s="557"/>
      <c r="R2" s="557"/>
      <c r="S2" s="557"/>
      <c r="T2" s="557"/>
      <c r="U2" s="557"/>
      <c r="V2" s="557"/>
      <c r="W2" s="557"/>
      <c r="X2" s="557"/>
      <c r="Y2" s="557"/>
      <c r="Z2" s="557"/>
      <c r="AA2" s="557"/>
      <c r="AB2" s="557"/>
      <c r="AC2" s="557"/>
      <c r="AD2" s="557"/>
      <c r="AE2" s="557"/>
      <c r="AF2" s="557"/>
      <c r="AG2" s="557"/>
      <c r="AH2" s="557"/>
      <c r="AI2" s="557"/>
      <c r="AJ2" s="557"/>
      <c r="AK2" s="557"/>
      <c r="AL2" s="557"/>
      <c r="AM2" s="557"/>
      <c r="AN2" s="557"/>
      <c r="AO2" s="557"/>
      <c r="AP2" s="557"/>
      <c r="AQ2" s="557"/>
      <c r="AR2" s="557"/>
      <c r="AS2" s="557"/>
      <c r="AT2" s="557"/>
      <c r="AU2" s="557"/>
      <c r="AV2" s="557"/>
      <c r="AW2" s="557"/>
    </row>
    <row r="3" spans="1:49" ht="30" customHeight="1">
      <c r="A3" s="79">
        <v>0</v>
      </c>
      <c r="B3" s="79">
        <v>0</v>
      </c>
      <c r="C3" s="79">
        <v>0</v>
      </c>
      <c r="D3" s="79">
        <v>0</v>
      </c>
      <c r="E3" s="79">
        <v>0</v>
      </c>
      <c r="F3" s="79">
        <v>0</v>
      </c>
      <c r="G3" s="79">
        <v>0</v>
      </c>
      <c r="H3" s="79"/>
      <c r="I3" s="79"/>
      <c r="J3" s="266"/>
      <c r="K3" s="586" t="s">
        <v>69</v>
      </c>
      <c r="L3" s="586"/>
      <c r="M3" s="76">
        <v>0</v>
      </c>
      <c r="N3" s="587" t="s">
        <v>149</v>
      </c>
      <c r="O3" s="588"/>
      <c r="P3" s="79">
        <v>0</v>
      </c>
      <c r="Q3" s="79">
        <v>0</v>
      </c>
      <c r="R3" s="588" t="s">
        <v>646</v>
      </c>
      <c r="S3" s="588"/>
      <c r="T3" s="588"/>
      <c r="U3" s="588"/>
      <c r="V3" s="588"/>
      <c r="W3" s="588"/>
      <c r="X3" s="588"/>
      <c r="Y3" s="588"/>
      <c r="Z3" s="588"/>
      <c r="AA3" s="588"/>
      <c r="AB3" s="588"/>
      <c r="AC3" s="79">
        <v>0</v>
      </c>
      <c r="AD3" s="79">
        <v>0</v>
      </c>
      <c r="AE3" s="79">
        <v>0</v>
      </c>
      <c r="AF3" s="79">
        <v>0</v>
      </c>
      <c r="AG3" s="79">
        <v>0</v>
      </c>
      <c r="AH3" s="79">
        <v>0</v>
      </c>
      <c r="AI3" s="79">
        <v>0</v>
      </c>
      <c r="AJ3" s="79">
        <v>0</v>
      </c>
      <c r="AK3" s="79">
        <v>0</v>
      </c>
      <c r="AL3" s="79">
        <v>0</v>
      </c>
      <c r="AM3" s="79">
        <v>0</v>
      </c>
      <c r="AN3" s="79">
        <v>0</v>
      </c>
      <c r="AO3" s="79">
        <v>0</v>
      </c>
      <c r="AP3" s="79">
        <v>0</v>
      </c>
      <c r="AQ3" s="79">
        <v>0</v>
      </c>
      <c r="AR3" s="79">
        <v>0</v>
      </c>
      <c r="AS3" s="79">
        <v>0</v>
      </c>
      <c r="AT3" s="79">
        <v>0</v>
      </c>
      <c r="AU3" s="79">
        <v>0</v>
      </c>
      <c r="AV3" s="79">
        <v>0</v>
      </c>
      <c r="AW3" s="79">
        <v>0</v>
      </c>
    </row>
    <row r="4" spans="1:49" ht="29.25" customHeight="1">
      <c r="A4" s="79">
        <v>0</v>
      </c>
      <c r="B4" s="558" t="s">
        <v>150</v>
      </c>
      <c r="C4" s="558"/>
      <c r="D4" s="558"/>
      <c r="E4" s="558"/>
      <c r="F4" s="558"/>
      <c r="G4" s="79"/>
      <c r="H4" s="611" t="s">
        <v>651</v>
      </c>
      <c r="I4" s="611"/>
      <c r="J4" s="266"/>
      <c r="K4" s="544" t="s">
        <v>649</v>
      </c>
      <c r="L4" s="544"/>
      <c r="M4" s="79">
        <v>0</v>
      </c>
      <c r="N4" s="617" t="s">
        <v>650</v>
      </c>
      <c r="O4" s="617"/>
      <c r="P4" s="79">
        <v>0</v>
      </c>
      <c r="Q4" s="79">
        <v>0</v>
      </c>
      <c r="R4" s="544" t="s">
        <v>651</v>
      </c>
      <c r="S4" s="544"/>
      <c r="U4" s="544" t="s">
        <v>651</v>
      </c>
      <c r="V4" s="544"/>
      <c r="X4" s="544" t="s">
        <v>645</v>
      </c>
      <c r="Y4" s="544"/>
      <c r="AA4" s="544" t="s">
        <v>645</v>
      </c>
      <c r="AB4" s="544"/>
      <c r="AC4" s="79">
        <v>0</v>
      </c>
      <c r="AD4" s="559" t="s">
        <v>151</v>
      </c>
      <c r="AE4" s="559"/>
      <c r="AF4" s="559"/>
      <c r="AG4" s="559"/>
      <c r="AH4" s="559"/>
      <c r="AI4" s="559"/>
      <c r="AJ4" s="559"/>
      <c r="AK4" s="559"/>
      <c r="AL4" s="559"/>
      <c r="AM4" s="79">
        <v>0</v>
      </c>
      <c r="AN4" s="560" t="s">
        <v>152</v>
      </c>
      <c r="AO4" s="560"/>
      <c r="AP4" s="560"/>
      <c r="AQ4" s="560"/>
      <c r="AR4" s="560"/>
      <c r="AS4" s="560"/>
      <c r="AT4" s="560"/>
      <c r="AU4" s="560"/>
      <c r="AV4" s="560"/>
      <c r="AW4" s="79">
        <v>0</v>
      </c>
    </row>
    <row r="5" spans="1:49" ht="15.75" customHeight="1">
      <c r="A5" s="79">
        <v>0</v>
      </c>
      <c r="B5" s="79">
        <v>0</v>
      </c>
      <c r="C5" s="79">
        <v>0</v>
      </c>
      <c r="D5" s="79">
        <v>0</v>
      </c>
      <c r="E5" s="79">
        <v>0</v>
      </c>
      <c r="F5" s="79">
        <v>0</v>
      </c>
      <c r="G5" s="79"/>
      <c r="H5" s="611"/>
      <c r="I5" s="611"/>
      <c r="J5" s="266"/>
      <c r="K5" s="544"/>
      <c r="L5" s="544"/>
      <c r="N5" s="617"/>
      <c r="O5" s="617"/>
      <c r="P5" s="79">
        <v>0</v>
      </c>
      <c r="Q5" s="79">
        <v>0</v>
      </c>
      <c r="R5" s="544"/>
      <c r="S5" s="544"/>
      <c r="T5" s="79">
        <v>0</v>
      </c>
      <c r="U5" s="544"/>
      <c r="V5" s="544"/>
      <c r="W5" s="79">
        <v>0</v>
      </c>
      <c r="X5" s="544"/>
      <c r="Y5" s="544"/>
      <c r="Z5" s="79">
        <v>0</v>
      </c>
      <c r="AA5" s="544"/>
      <c r="AB5" s="544"/>
      <c r="AC5" s="79">
        <v>0</v>
      </c>
      <c r="AD5" s="267"/>
      <c r="AE5" s="268" t="s">
        <v>156</v>
      </c>
      <c r="AF5" s="269"/>
      <c r="AG5" s="268" t="s">
        <v>157</v>
      </c>
      <c r="AH5" s="270"/>
      <c r="AI5" s="268" t="s">
        <v>158</v>
      </c>
      <c r="AJ5" s="269"/>
      <c r="AK5" s="268" t="s">
        <v>159</v>
      </c>
      <c r="AL5" s="271"/>
      <c r="AM5" s="79">
        <v>0</v>
      </c>
      <c r="AN5" s="272"/>
      <c r="AO5" s="268" t="s">
        <v>156</v>
      </c>
      <c r="AP5" s="273"/>
      <c r="AQ5" s="268" t="s">
        <v>160</v>
      </c>
      <c r="AR5" s="274"/>
      <c r="AS5" s="268" t="s">
        <v>161</v>
      </c>
      <c r="AT5" s="268"/>
      <c r="AU5" s="268" t="s">
        <v>159</v>
      </c>
      <c r="AV5" s="271"/>
      <c r="AW5" s="79">
        <v>0</v>
      </c>
    </row>
    <row r="6" spans="1:49" ht="38.25" customHeight="1">
      <c r="A6" s="79">
        <v>0</v>
      </c>
      <c r="B6" s="561" t="s">
        <v>162</v>
      </c>
      <c r="C6" s="561"/>
      <c r="D6" s="561"/>
      <c r="E6" s="561"/>
      <c r="F6" s="561"/>
      <c r="G6" s="275"/>
      <c r="H6" s="562" t="s">
        <v>163</v>
      </c>
      <c r="I6" s="562"/>
      <c r="J6" s="266"/>
      <c r="K6" s="613" t="s">
        <v>154</v>
      </c>
      <c r="L6" s="614"/>
      <c r="M6" s="79"/>
      <c r="N6" s="615" t="s">
        <v>155</v>
      </c>
      <c r="O6" s="616"/>
      <c r="P6" s="79">
        <v>0</v>
      </c>
      <c r="Q6" s="79">
        <v>0</v>
      </c>
      <c r="R6" s="542" t="s">
        <v>164</v>
      </c>
      <c r="S6" s="543"/>
      <c r="T6" s="79">
        <v>0</v>
      </c>
      <c r="U6" s="482" t="s">
        <v>165</v>
      </c>
      <c r="V6" s="483"/>
      <c r="W6" s="79">
        <v>0</v>
      </c>
      <c r="X6" s="612" t="s">
        <v>166</v>
      </c>
      <c r="Y6" s="612"/>
      <c r="Z6" s="79">
        <v>0</v>
      </c>
      <c r="AA6" s="276" t="s">
        <v>167</v>
      </c>
      <c r="AB6" s="277"/>
      <c r="AC6" s="79">
        <v>0</v>
      </c>
      <c r="AD6" s="267"/>
      <c r="AE6" s="278" t="s">
        <v>168</v>
      </c>
      <c r="AF6" s="269"/>
      <c r="AG6" s="278" t="s">
        <v>169</v>
      </c>
      <c r="AH6" s="270"/>
      <c r="AI6" s="278" t="s">
        <v>170</v>
      </c>
      <c r="AJ6" s="269"/>
      <c r="AK6" s="278" t="s">
        <v>171</v>
      </c>
      <c r="AL6" s="271"/>
      <c r="AM6" s="79">
        <v>0</v>
      </c>
      <c r="AN6" s="279"/>
      <c r="AO6" s="278" t="s">
        <v>172</v>
      </c>
      <c r="AP6" s="270"/>
      <c r="AQ6" s="278" t="s">
        <v>173</v>
      </c>
      <c r="AR6" s="269"/>
      <c r="AS6" s="278" t="s">
        <v>174</v>
      </c>
      <c r="AT6" s="269"/>
      <c r="AU6" s="278" t="s">
        <v>175</v>
      </c>
      <c r="AV6" s="271"/>
      <c r="AW6" s="79">
        <v>0</v>
      </c>
    </row>
    <row r="7" spans="1:49" ht="25.5">
      <c r="A7" s="79">
        <v>0</v>
      </c>
      <c r="B7" s="86" t="s">
        <v>176</v>
      </c>
      <c r="C7" s="86" t="s">
        <v>177</v>
      </c>
      <c r="D7" s="86" t="s">
        <v>160</v>
      </c>
      <c r="E7" s="86" t="s">
        <v>157</v>
      </c>
      <c r="F7" s="86" t="s">
        <v>178</v>
      </c>
      <c r="G7" s="79">
        <v>0</v>
      </c>
      <c r="H7" s="516" t="s">
        <v>70</v>
      </c>
      <c r="I7" s="517"/>
      <c r="J7" s="266"/>
      <c r="K7" s="79"/>
      <c r="L7" s="79"/>
      <c r="M7" s="79"/>
      <c r="N7" s="79"/>
      <c r="O7" s="79"/>
      <c r="P7" s="79"/>
      <c r="Q7" s="79"/>
      <c r="R7" s="280"/>
      <c r="S7" s="280"/>
      <c r="T7" s="79"/>
      <c r="U7" s="280"/>
      <c r="V7" s="280"/>
      <c r="W7" s="79"/>
      <c r="X7" s="280"/>
      <c r="Y7" s="280"/>
      <c r="Z7" s="79"/>
      <c r="AA7" s="280"/>
      <c r="AB7" s="280"/>
      <c r="AC7" s="79">
        <v>0</v>
      </c>
      <c r="AD7" s="267"/>
      <c r="AE7" s="278" t="s">
        <v>179</v>
      </c>
      <c r="AF7" s="269"/>
      <c r="AG7" s="278" t="s">
        <v>180</v>
      </c>
      <c r="AH7" s="270"/>
      <c r="AI7" s="278" t="s">
        <v>181</v>
      </c>
      <c r="AJ7" s="269"/>
      <c r="AK7" s="278" t="s">
        <v>182</v>
      </c>
      <c r="AL7" s="271"/>
      <c r="AM7" s="79">
        <v>0</v>
      </c>
      <c r="AN7" s="279"/>
      <c r="AO7" s="278" t="s">
        <v>183</v>
      </c>
      <c r="AP7" s="270"/>
      <c r="AQ7" s="278" t="s">
        <v>184</v>
      </c>
      <c r="AR7" s="269"/>
      <c r="AS7" s="278" t="s">
        <v>185</v>
      </c>
      <c r="AT7" s="269"/>
      <c r="AU7" s="278" t="s">
        <v>186</v>
      </c>
      <c r="AV7" s="271"/>
      <c r="AW7" s="79">
        <v>0</v>
      </c>
    </row>
    <row r="8" spans="1:49" ht="39.75" customHeight="1">
      <c r="A8" s="79">
        <v>0</v>
      </c>
      <c r="B8" s="281" t="s">
        <v>89</v>
      </c>
      <c r="C8" s="282" t="s">
        <v>90</v>
      </c>
      <c r="D8" s="563" t="s">
        <v>187</v>
      </c>
      <c r="E8" s="563"/>
      <c r="F8" s="283" t="s">
        <v>82</v>
      </c>
      <c r="G8" s="79">
        <v>0</v>
      </c>
      <c r="H8" s="516" t="s">
        <v>188</v>
      </c>
      <c r="I8" s="517"/>
      <c r="J8" s="266"/>
      <c r="K8" s="547" t="s">
        <v>189</v>
      </c>
      <c r="L8" s="548"/>
      <c r="M8" s="79"/>
      <c r="N8" s="549" t="s">
        <v>190</v>
      </c>
      <c r="O8" s="550"/>
      <c r="P8" s="79">
        <v>0</v>
      </c>
      <c r="Q8" s="79">
        <v>0</v>
      </c>
      <c r="R8" s="540" t="s">
        <v>191</v>
      </c>
      <c r="S8" s="541"/>
      <c r="T8" s="79">
        <v>0</v>
      </c>
      <c r="U8" s="545" t="s">
        <v>192</v>
      </c>
      <c r="V8" s="546"/>
      <c r="W8" s="79">
        <v>0</v>
      </c>
      <c r="X8" s="607" t="s">
        <v>192</v>
      </c>
      <c r="Y8" s="608"/>
      <c r="Z8" s="79">
        <v>0</v>
      </c>
      <c r="AA8" s="609" t="s">
        <v>193</v>
      </c>
      <c r="AB8" s="610"/>
      <c r="AC8" s="79">
        <v>0</v>
      </c>
      <c r="AD8" s="279"/>
      <c r="AE8" s="278" t="s">
        <v>194</v>
      </c>
      <c r="AF8" s="270"/>
      <c r="AG8" s="278" t="s">
        <v>195</v>
      </c>
      <c r="AH8" s="269"/>
      <c r="AI8" s="278" t="s">
        <v>196</v>
      </c>
      <c r="AJ8" s="269"/>
      <c r="AK8" s="278" t="s">
        <v>197</v>
      </c>
      <c r="AL8" s="271"/>
      <c r="AM8" s="79">
        <v>0</v>
      </c>
      <c r="AN8" s="279"/>
      <c r="AO8" s="278" t="s">
        <v>198</v>
      </c>
      <c r="AP8" s="270"/>
      <c r="AQ8" s="278" t="s">
        <v>199</v>
      </c>
      <c r="AR8" s="269"/>
      <c r="AS8" s="278" t="s">
        <v>200</v>
      </c>
      <c r="AT8" s="269"/>
      <c r="AU8" s="278" t="s">
        <v>201</v>
      </c>
      <c r="AV8" s="271"/>
      <c r="AW8" s="79">
        <v>0</v>
      </c>
    </row>
    <row r="9" spans="1:49" ht="24.75" customHeight="1">
      <c r="A9" s="79">
        <v>0</v>
      </c>
      <c r="B9" s="284" t="s">
        <v>202</v>
      </c>
      <c r="C9" s="285"/>
      <c r="D9" s="285"/>
      <c r="E9" s="285"/>
      <c r="F9" s="286"/>
      <c r="G9" s="79">
        <v>0</v>
      </c>
      <c r="H9" s="516" t="s">
        <v>203</v>
      </c>
      <c r="I9" s="517"/>
      <c r="J9" s="266"/>
      <c r="K9" s="79">
        <v>0</v>
      </c>
      <c r="L9" s="79"/>
      <c r="M9" s="79">
        <v>0</v>
      </c>
      <c r="N9" s="79"/>
      <c r="O9" s="79"/>
      <c r="P9" s="79">
        <v>0</v>
      </c>
      <c r="Q9" s="79">
        <v>0</v>
      </c>
      <c r="R9" s="540" t="s">
        <v>204</v>
      </c>
      <c r="S9" s="541"/>
      <c r="T9" s="79">
        <v>0</v>
      </c>
      <c r="U9" s="518" t="s">
        <v>205</v>
      </c>
      <c r="V9" s="519"/>
      <c r="W9" s="79">
        <v>0</v>
      </c>
      <c r="X9" s="605" t="s">
        <v>206</v>
      </c>
      <c r="Y9" s="606"/>
      <c r="Z9" s="79">
        <v>0</v>
      </c>
      <c r="AA9" s="609" t="s">
        <v>207</v>
      </c>
      <c r="AB9" s="610"/>
      <c r="AC9" s="79">
        <v>0</v>
      </c>
      <c r="AD9" s="279"/>
      <c r="AE9" s="278" t="s">
        <v>208</v>
      </c>
      <c r="AF9" s="287" t="s">
        <v>209</v>
      </c>
      <c r="AG9" s="278" t="s">
        <v>195</v>
      </c>
      <c r="AH9" s="269"/>
      <c r="AI9" s="278" t="s">
        <v>210</v>
      </c>
      <c r="AJ9" s="269"/>
      <c r="AK9" s="278" t="s">
        <v>211</v>
      </c>
      <c r="AL9" s="271"/>
      <c r="AM9" s="79">
        <v>0</v>
      </c>
      <c r="AN9" s="279"/>
      <c r="AO9" s="278" t="s">
        <v>212</v>
      </c>
      <c r="AP9" s="270"/>
      <c r="AQ9" s="278" t="s">
        <v>213</v>
      </c>
      <c r="AR9" s="269"/>
      <c r="AS9" s="268" t="s">
        <v>214</v>
      </c>
      <c r="AT9" s="269"/>
      <c r="AU9" s="278" t="s">
        <v>215</v>
      </c>
      <c r="AV9" s="271"/>
      <c r="AW9" s="79">
        <v>0</v>
      </c>
    </row>
    <row r="10" spans="1:49" ht="23.25" customHeight="1">
      <c r="A10" s="79">
        <v>0</v>
      </c>
      <c r="B10" s="79">
        <v>0</v>
      </c>
      <c r="C10" s="79">
        <v>0</v>
      </c>
      <c r="D10" s="79">
        <v>0</v>
      </c>
      <c r="E10" s="79">
        <v>0</v>
      </c>
      <c r="F10" s="79">
        <v>0</v>
      </c>
      <c r="G10" s="79">
        <v>0</v>
      </c>
      <c r="H10" s="516" t="s">
        <v>216</v>
      </c>
      <c r="I10" s="517"/>
      <c r="J10" s="266"/>
      <c r="K10" s="551" t="s">
        <v>230</v>
      </c>
      <c r="L10" s="552"/>
      <c r="M10" s="79"/>
      <c r="N10" s="564" t="s">
        <v>231</v>
      </c>
      <c r="O10" s="565"/>
      <c r="P10" s="79">
        <v>0</v>
      </c>
      <c r="Q10" s="79">
        <v>0</v>
      </c>
      <c r="R10" s="540" t="s">
        <v>217</v>
      </c>
      <c r="S10" s="541"/>
      <c r="T10" s="79">
        <v>0</v>
      </c>
      <c r="U10" s="518" t="s">
        <v>218</v>
      </c>
      <c r="V10" s="519"/>
      <c r="W10" s="79">
        <v>0</v>
      </c>
      <c r="X10" s="605" t="s">
        <v>219</v>
      </c>
      <c r="Y10" s="606"/>
      <c r="Z10" s="79">
        <v>0</v>
      </c>
      <c r="AA10" s="609" t="s">
        <v>220</v>
      </c>
      <c r="AB10" s="610"/>
      <c r="AC10" s="79">
        <v>0</v>
      </c>
      <c r="AD10" s="279"/>
      <c r="AE10" s="278" t="s">
        <v>221</v>
      </c>
      <c r="AF10" s="287" t="s">
        <v>209</v>
      </c>
      <c r="AG10" s="278" t="s">
        <v>222</v>
      </c>
      <c r="AH10" s="269"/>
      <c r="AI10" s="278" t="s">
        <v>223</v>
      </c>
      <c r="AJ10" s="269"/>
      <c r="AK10" s="268" t="s">
        <v>224</v>
      </c>
      <c r="AL10" s="271"/>
      <c r="AM10" s="79">
        <v>0</v>
      </c>
      <c r="AN10" s="272"/>
      <c r="AO10" s="268" t="s">
        <v>176</v>
      </c>
      <c r="AP10" s="270"/>
      <c r="AQ10" s="278" t="s">
        <v>225</v>
      </c>
      <c r="AR10" s="269"/>
      <c r="AS10" s="278" t="s">
        <v>226</v>
      </c>
      <c r="AT10" s="269"/>
      <c r="AU10" s="278" t="s">
        <v>227</v>
      </c>
      <c r="AV10" s="271"/>
      <c r="AW10" s="79">
        <v>0</v>
      </c>
    </row>
    <row r="11" spans="1:49" ht="20.100000000000001" customHeight="1">
      <c r="A11" s="79">
        <v>0</v>
      </c>
      <c r="B11" s="288" t="s">
        <v>228</v>
      </c>
      <c r="C11" s="285"/>
      <c r="D11" s="285"/>
      <c r="E11" s="285"/>
      <c r="F11" s="286"/>
      <c r="G11" s="79">
        <v>0</v>
      </c>
      <c r="H11" s="516" t="s">
        <v>229</v>
      </c>
      <c r="I11" s="517"/>
      <c r="J11" s="266"/>
      <c r="K11" s="79">
        <v>0</v>
      </c>
      <c r="L11" s="79"/>
      <c r="M11" s="79">
        <v>0</v>
      </c>
      <c r="N11" s="79">
        <v>0</v>
      </c>
      <c r="O11" s="79"/>
      <c r="P11" s="79">
        <v>0</v>
      </c>
      <c r="Q11" s="79">
        <v>0</v>
      </c>
      <c r="R11" s="540" t="s">
        <v>232</v>
      </c>
      <c r="S11" s="541"/>
      <c r="T11" s="79">
        <v>0</v>
      </c>
      <c r="U11" s="518" t="s">
        <v>219</v>
      </c>
      <c r="V11" s="519"/>
      <c r="W11" s="79">
        <v>0</v>
      </c>
      <c r="X11" s="605" t="s">
        <v>233</v>
      </c>
      <c r="Y11" s="606"/>
      <c r="Z11" s="79">
        <v>0</v>
      </c>
      <c r="AA11" s="609" t="s">
        <v>234</v>
      </c>
      <c r="AB11" s="610"/>
      <c r="AC11" s="79">
        <v>0</v>
      </c>
      <c r="AD11" s="279"/>
      <c r="AE11" s="278" t="s">
        <v>235</v>
      </c>
      <c r="AF11" s="287" t="s">
        <v>209</v>
      </c>
      <c r="AG11" s="268" t="s">
        <v>178</v>
      </c>
      <c r="AH11" s="269"/>
      <c r="AI11" s="278" t="s">
        <v>236</v>
      </c>
      <c r="AJ11" s="269"/>
      <c r="AK11" s="278" t="s">
        <v>237</v>
      </c>
      <c r="AL11" s="271"/>
      <c r="AM11" s="79">
        <v>0</v>
      </c>
      <c r="AN11" s="279"/>
      <c r="AO11" s="278" t="s">
        <v>238</v>
      </c>
      <c r="AP11" s="270"/>
      <c r="AQ11" s="278" t="s">
        <v>239</v>
      </c>
      <c r="AR11" s="269"/>
      <c r="AS11" s="268" t="s">
        <v>240</v>
      </c>
      <c r="AT11" s="269"/>
      <c r="AU11" s="278" t="s">
        <v>241</v>
      </c>
      <c r="AV11" s="271"/>
      <c r="AW11" s="79">
        <v>0</v>
      </c>
    </row>
    <row r="12" spans="1:49" ht="25.5">
      <c r="A12" s="79">
        <v>0</v>
      </c>
      <c r="B12" s="79">
        <v>0</v>
      </c>
      <c r="C12" s="79">
        <v>0</v>
      </c>
      <c r="D12" s="79">
        <v>0</v>
      </c>
      <c r="E12" s="79">
        <v>0</v>
      </c>
      <c r="F12" s="79">
        <v>0</v>
      </c>
      <c r="G12" s="79">
        <v>0</v>
      </c>
      <c r="H12" s="516" t="s">
        <v>242</v>
      </c>
      <c r="I12" s="517"/>
      <c r="J12" s="266"/>
      <c r="K12" s="566" t="s">
        <v>265</v>
      </c>
      <c r="L12" s="567"/>
      <c r="M12" s="79"/>
      <c r="N12" s="568" t="s">
        <v>266</v>
      </c>
      <c r="O12" s="569"/>
      <c r="P12" s="79">
        <v>0</v>
      </c>
      <c r="Q12" s="79">
        <v>0</v>
      </c>
      <c r="R12" s="540" t="s">
        <v>243</v>
      </c>
      <c r="S12" s="541"/>
      <c r="T12" s="79">
        <v>0</v>
      </c>
      <c r="U12" s="518" t="s">
        <v>233</v>
      </c>
      <c r="V12" s="519"/>
      <c r="W12" s="79">
        <v>0</v>
      </c>
      <c r="X12" s="605" t="s">
        <v>244</v>
      </c>
      <c r="Y12" s="606"/>
      <c r="Z12" s="79">
        <v>0</v>
      </c>
      <c r="AA12" s="609" t="s">
        <v>245</v>
      </c>
      <c r="AB12" s="610"/>
      <c r="AC12" s="79">
        <v>0</v>
      </c>
      <c r="AD12" s="279"/>
      <c r="AE12" s="278" t="s">
        <v>246</v>
      </c>
      <c r="AF12" s="287" t="s">
        <v>209</v>
      </c>
      <c r="AG12" s="278" t="s">
        <v>247</v>
      </c>
      <c r="AH12" s="269"/>
      <c r="AI12" s="278" t="s">
        <v>248</v>
      </c>
      <c r="AJ12" s="269"/>
      <c r="AK12" s="278" t="s">
        <v>249</v>
      </c>
      <c r="AL12" s="271"/>
      <c r="AM12" s="79">
        <v>0</v>
      </c>
      <c r="AN12" s="279"/>
      <c r="AO12" s="278" t="s">
        <v>250</v>
      </c>
      <c r="AP12" s="270"/>
      <c r="AQ12" s="278" t="s">
        <v>251</v>
      </c>
      <c r="AR12" s="269"/>
      <c r="AS12" s="278" t="s">
        <v>252</v>
      </c>
      <c r="AT12" s="269"/>
      <c r="AU12" s="278" t="s">
        <v>253</v>
      </c>
      <c r="AV12" s="271"/>
      <c r="AW12" s="79">
        <v>0</v>
      </c>
    </row>
    <row r="13" spans="1:49" ht="20.100000000000001" customHeight="1">
      <c r="A13" s="79">
        <v>0</v>
      </c>
      <c r="B13" s="288" t="s">
        <v>254</v>
      </c>
      <c r="C13" s="285"/>
      <c r="D13" s="285"/>
      <c r="E13" s="285"/>
      <c r="F13" s="286"/>
      <c r="G13" s="79">
        <v>0</v>
      </c>
      <c r="H13" s="516" t="s">
        <v>255</v>
      </c>
      <c r="I13" s="517"/>
      <c r="J13" s="266"/>
      <c r="K13" s="79">
        <v>0</v>
      </c>
      <c r="L13" s="79"/>
      <c r="M13" s="79">
        <v>0</v>
      </c>
      <c r="N13" s="79">
        <v>0</v>
      </c>
      <c r="O13" s="79"/>
      <c r="P13" s="79">
        <v>0</v>
      </c>
      <c r="Q13" s="79">
        <v>0</v>
      </c>
      <c r="R13" s="540" t="s">
        <v>256</v>
      </c>
      <c r="S13" s="541"/>
      <c r="T13" s="79">
        <v>0</v>
      </c>
      <c r="U13" s="518" t="s">
        <v>244</v>
      </c>
      <c r="V13" s="519"/>
      <c r="W13" s="79">
        <v>0</v>
      </c>
      <c r="X13" s="605" t="s">
        <v>257</v>
      </c>
      <c r="Y13" s="606"/>
      <c r="Z13" s="79">
        <v>0</v>
      </c>
      <c r="AA13" s="609" t="s">
        <v>258</v>
      </c>
      <c r="AB13" s="610"/>
      <c r="AC13" s="79">
        <v>0</v>
      </c>
      <c r="AD13" s="279"/>
      <c r="AE13" s="268" t="s">
        <v>176</v>
      </c>
      <c r="AF13" s="287" t="s">
        <v>209</v>
      </c>
      <c r="AG13" s="268" t="s">
        <v>259</v>
      </c>
      <c r="AH13" s="269"/>
      <c r="AI13" s="278" t="s">
        <v>260</v>
      </c>
      <c r="AJ13" s="269"/>
      <c r="AK13" s="278" t="s">
        <v>261</v>
      </c>
      <c r="AL13" s="271"/>
      <c r="AM13" s="79">
        <v>0</v>
      </c>
      <c r="AN13" s="279"/>
      <c r="AO13" s="278" t="s">
        <v>262</v>
      </c>
      <c r="AP13" s="270"/>
      <c r="AQ13" s="273" t="s">
        <v>157</v>
      </c>
      <c r="AR13" s="269"/>
      <c r="AS13" s="278" t="s">
        <v>263</v>
      </c>
      <c r="AT13" s="269"/>
      <c r="AU13" s="268" t="s">
        <v>224</v>
      </c>
      <c r="AV13" s="271"/>
      <c r="AW13" s="79">
        <v>0</v>
      </c>
    </row>
    <row r="14" spans="1:49" ht="20.100000000000001" customHeight="1">
      <c r="A14" s="79">
        <v>0</v>
      </c>
      <c r="B14" s="79">
        <v>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516" t="s">
        <v>264</v>
      </c>
      <c r="I14" s="517"/>
      <c r="J14" s="266"/>
      <c r="K14" s="553" t="s">
        <v>302</v>
      </c>
      <c r="L14" s="554"/>
      <c r="M14" s="79">
        <v>0</v>
      </c>
      <c r="N14" s="555" t="s">
        <v>303</v>
      </c>
      <c r="O14" s="556"/>
      <c r="P14" s="79">
        <v>0</v>
      </c>
      <c r="Q14" s="79">
        <v>0</v>
      </c>
      <c r="R14" s="540" t="s">
        <v>267</v>
      </c>
      <c r="S14" s="541"/>
      <c r="T14" s="79">
        <v>0</v>
      </c>
      <c r="U14" s="518" t="s">
        <v>257</v>
      </c>
      <c r="V14" s="519"/>
      <c r="W14" s="79">
        <v>0</v>
      </c>
      <c r="X14" s="605" t="s">
        <v>268</v>
      </c>
      <c r="Y14" s="606"/>
      <c r="Z14" s="79">
        <v>0</v>
      </c>
      <c r="AA14" s="609" t="s">
        <v>269</v>
      </c>
      <c r="AB14" s="610"/>
      <c r="AC14" s="79">
        <v>0</v>
      </c>
      <c r="AD14" s="279"/>
      <c r="AE14" s="278" t="s">
        <v>270</v>
      </c>
      <c r="AF14" s="270"/>
      <c r="AG14" s="278" t="s">
        <v>271</v>
      </c>
      <c r="AH14" s="269"/>
      <c r="AI14" s="268" t="s">
        <v>159</v>
      </c>
      <c r="AJ14" s="269"/>
      <c r="AK14" s="268" t="s">
        <v>272</v>
      </c>
      <c r="AL14" s="271"/>
      <c r="AM14" s="79">
        <v>0</v>
      </c>
      <c r="AN14" s="279"/>
      <c r="AO14" s="278" t="s">
        <v>273</v>
      </c>
      <c r="AP14" s="270"/>
      <c r="AQ14" s="278" t="s">
        <v>274</v>
      </c>
      <c r="AR14" s="269"/>
      <c r="AS14" s="278" t="s">
        <v>275</v>
      </c>
      <c r="AT14" s="269"/>
      <c r="AU14" s="278" t="s">
        <v>276</v>
      </c>
      <c r="AV14" s="271"/>
      <c r="AW14" s="79">
        <v>0</v>
      </c>
    </row>
    <row r="15" spans="1:49" ht="20.100000000000001" customHeight="1">
      <c r="A15" s="79">
        <v>0</v>
      </c>
      <c r="B15" s="288" t="s">
        <v>277</v>
      </c>
      <c r="C15" s="285"/>
      <c r="D15" s="285"/>
      <c r="E15" s="285"/>
      <c r="F15" s="286"/>
      <c r="G15" s="79">
        <v>0</v>
      </c>
      <c r="H15" s="516" t="s">
        <v>278</v>
      </c>
      <c r="I15" s="517"/>
      <c r="J15" s="266"/>
      <c r="K15" s="79">
        <v>0</v>
      </c>
      <c r="L15" s="79"/>
      <c r="M15" s="79">
        <v>0</v>
      </c>
      <c r="N15" s="79">
        <v>0</v>
      </c>
      <c r="O15" s="79"/>
      <c r="P15" s="79">
        <v>0</v>
      </c>
      <c r="Q15" s="79">
        <v>0</v>
      </c>
      <c r="R15" s="540" t="s">
        <v>279</v>
      </c>
      <c r="S15" s="541"/>
      <c r="T15" s="79">
        <v>0</v>
      </c>
      <c r="U15" s="518" t="s">
        <v>268</v>
      </c>
      <c r="V15" s="519"/>
      <c r="W15" s="79">
        <v>0</v>
      </c>
      <c r="X15" s="605" t="s">
        <v>280</v>
      </c>
      <c r="Y15" s="606"/>
      <c r="Z15" s="79">
        <v>0</v>
      </c>
      <c r="AA15" s="609" t="s">
        <v>281</v>
      </c>
      <c r="AB15" s="610"/>
      <c r="AC15" s="79">
        <v>0</v>
      </c>
      <c r="AD15" s="279"/>
      <c r="AE15" s="268" t="s">
        <v>177</v>
      </c>
      <c r="AF15" s="270"/>
      <c r="AG15" s="268" t="s">
        <v>214</v>
      </c>
      <c r="AH15" s="269"/>
      <c r="AI15" s="278" t="s">
        <v>282</v>
      </c>
      <c r="AJ15" s="269"/>
      <c r="AK15" s="278" t="s">
        <v>283</v>
      </c>
      <c r="AL15" s="271"/>
      <c r="AM15" s="79">
        <v>0</v>
      </c>
      <c r="AN15" s="279"/>
      <c r="AO15" s="278" t="s">
        <v>284</v>
      </c>
      <c r="AP15" s="270"/>
      <c r="AQ15" s="278" t="s">
        <v>285</v>
      </c>
      <c r="AR15" s="269"/>
      <c r="AS15" s="278" t="s">
        <v>286</v>
      </c>
      <c r="AT15" s="269"/>
      <c r="AU15" s="278" t="s">
        <v>287</v>
      </c>
      <c r="AV15" s="271"/>
      <c r="AW15" s="79">
        <v>0</v>
      </c>
    </row>
    <row r="16" spans="1:49" ht="24.75" customHeight="1">
      <c r="A16" s="79">
        <v>0</v>
      </c>
      <c r="B16" s="79">
        <v>0</v>
      </c>
      <c r="C16" s="79">
        <v>0</v>
      </c>
      <c r="D16" s="79">
        <v>0</v>
      </c>
      <c r="E16" s="79">
        <v>0</v>
      </c>
      <c r="F16" s="79">
        <v>0</v>
      </c>
      <c r="G16" s="79">
        <v>0</v>
      </c>
      <c r="H16" s="516" t="s">
        <v>288</v>
      </c>
      <c r="I16" s="517"/>
      <c r="J16" s="266"/>
      <c r="K16" s="532" t="s">
        <v>340</v>
      </c>
      <c r="L16" s="533"/>
      <c r="M16" s="79"/>
      <c r="N16" s="534" t="s">
        <v>341</v>
      </c>
      <c r="O16" s="535"/>
      <c r="P16" s="79">
        <v>0</v>
      </c>
      <c r="Q16" s="79">
        <v>0</v>
      </c>
      <c r="R16" s="540" t="s">
        <v>289</v>
      </c>
      <c r="S16" s="541"/>
      <c r="T16" s="79">
        <v>0</v>
      </c>
      <c r="U16" s="518" t="s">
        <v>280</v>
      </c>
      <c r="V16" s="519"/>
      <c r="W16" s="79">
        <v>0</v>
      </c>
      <c r="X16" s="605" t="s">
        <v>290</v>
      </c>
      <c r="Y16" s="606"/>
      <c r="Z16" s="79">
        <v>0</v>
      </c>
      <c r="AA16" s="609" t="s">
        <v>291</v>
      </c>
      <c r="AB16" s="610"/>
      <c r="AC16" s="79">
        <v>0</v>
      </c>
      <c r="AD16" s="279"/>
      <c r="AE16" s="278" t="s">
        <v>292</v>
      </c>
      <c r="AF16" s="270"/>
      <c r="AG16" s="278" t="s">
        <v>293</v>
      </c>
      <c r="AH16" s="269"/>
      <c r="AI16" s="278" t="s">
        <v>294</v>
      </c>
      <c r="AJ16" s="269"/>
      <c r="AK16" s="268" t="s">
        <v>295</v>
      </c>
      <c r="AL16" s="271"/>
      <c r="AM16" s="79">
        <v>0</v>
      </c>
      <c r="AN16" s="279"/>
      <c r="AO16" s="278" t="s">
        <v>296</v>
      </c>
      <c r="AP16" s="270"/>
      <c r="AQ16" s="278" t="s">
        <v>297</v>
      </c>
      <c r="AR16" s="269"/>
      <c r="AS16" s="268" t="s">
        <v>298</v>
      </c>
      <c r="AT16" s="269"/>
      <c r="AU16" s="278" t="s">
        <v>299</v>
      </c>
      <c r="AV16" s="271"/>
      <c r="AW16" s="79">
        <v>0</v>
      </c>
    </row>
    <row r="17" spans="1:49" ht="25.5" customHeight="1">
      <c r="A17" s="79">
        <v>0</v>
      </c>
      <c r="B17" s="288" t="s">
        <v>300</v>
      </c>
      <c r="C17" s="285"/>
      <c r="D17" s="285"/>
      <c r="E17" s="285"/>
      <c r="F17" s="286"/>
      <c r="G17" s="79">
        <v>0</v>
      </c>
      <c r="H17" s="516" t="s">
        <v>301</v>
      </c>
      <c r="I17" s="517"/>
      <c r="J17" s="266"/>
      <c r="K17" s="79">
        <v>0</v>
      </c>
      <c r="L17" s="79"/>
      <c r="M17" s="79">
        <v>0</v>
      </c>
      <c r="N17" s="79">
        <v>0</v>
      </c>
      <c r="O17" s="79"/>
      <c r="P17" s="79">
        <v>0</v>
      </c>
      <c r="Q17" s="79">
        <v>0</v>
      </c>
      <c r="R17" s="540" t="s">
        <v>304</v>
      </c>
      <c r="S17" s="541"/>
      <c r="T17" s="79">
        <v>0</v>
      </c>
      <c r="U17" s="518" t="s">
        <v>290</v>
      </c>
      <c r="V17" s="519"/>
      <c r="W17" s="79">
        <v>0</v>
      </c>
      <c r="X17" s="605" t="s">
        <v>305</v>
      </c>
      <c r="Y17" s="606"/>
      <c r="Z17" s="79">
        <v>0</v>
      </c>
      <c r="AA17" s="609" t="s">
        <v>306</v>
      </c>
      <c r="AB17" s="610"/>
      <c r="AC17" s="79">
        <v>0</v>
      </c>
      <c r="AD17" s="279"/>
      <c r="AE17" s="278" t="s">
        <v>307</v>
      </c>
      <c r="AF17" s="270"/>
      <c r="AG17" s="278" t="s">
        <v>308</v>
      </c>
      <c r="AH17" s="269"/>
      <c r="AI17" s="278" t="s">
        <v>309</v>
      </c>
      <c r="AJ17" s="269"/>
      <c r="AK17" s="278" t="s">
        <v>310</v>
      </c>
      <c r="AL17" s="271"/>
      <c r="AM17" s="79">
        <v>0</v>
      </c>
      <c r="AN17" s="279"/>
      <c r="AO17" s="278" t="s">
        <v>311</v>
      </c>
      <c r="AP17" s="270"/>
      <c r="AQ17" s="278" t="s">
        <v>312</v>
      </c>
      <c r="AR17" s="269"/>
      <c r="AS17" s="278" t="s">
        <v>313</v>
      </c>
      <c r="AT17" s="269"/>
      <c r="AU17" s="278" t="s">
        <v>314</v>
      </c>
      <c r="AV17" s="271"/>
      <c r="AW17" s="79">
        <v>0</v>
      </c>
    </row>
    <row r="18" spans="1:49" ht="20.100000000000001" customHeight="1">
      <c r="A18" s="79">
        <v>0</v>
      </c>
      <c r="B18" s="79">
        <v>0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516" t="s">
        <v>315</v>
      </c>
      <c r="I18" s="517"/>
      <c r="J18" s="266"/>
      <c r="K18" s="593" t="s">
        <v>374</v>
      </c>
      <c r="L18" s="594"/>
      <c r="M18" s="79"/>
      <c r="N18" s="595" t="s">
        <v>375</v>
      </c>
      <c r="O18" s="596"/>
      <c r="P18" s="79">
        <v>0</v>
      </c>
      <c r="Q18" s="79">
        <v>0</v>
      </c>
      <c r="R18" s="540" t="s">
        <v>316</v>
      </c>
      <c r="S18" s="541"/>
      <c r="T18" s="79">
        <v>0</v>
      </c>
      <c r="U18" s="518" t="s">
        <v>305</v>
      </c>
      <c r="V18" s="519"/>
      <c r="W18" s="79">
        <v>0</v>
      </c>
      <c r="X18" s="605" t="s">
        <v>317</v>
      </c>
      <c r="Y18" s="606"/>
      <c r="Z18" s="79">
        <v>0</v>
      </c>
      <c r="AA18" s="609" t="s">
        <v>318</v>
      </c>
      <c r="AB18" s="610"/>
      <c r="AC18" s="79">
        <v>0</v>
      </c>
      <c r="AD18" s="279"/>
      <c r="AE18" s="278" t="s">
        <v>319</v>
      </c>
      <c r="AF18" s="270"/>
      <c r="AG18" s="268" t="s">
        <v>320</v>
      </c>
      <c r="AH18" s="269"/>
      <c r="AI18" s="278" t="s">
        <v>321</v>
      </c>
      <c r="AJ18" s="269"/>
      <c r="AK18" s="268" t="s">
        <v>322</v>
      </c>
      <c r="AL18" s="271"/>
      <c r="AM18" s="79">
        <v>0</v>
      </c>
      <c r="AN18" s="272"/>
      <c r="AO18" s="268" t="s">
        <v>177</v>
      </c>
      <c r="AP18" s="270"/>
      <c r="AQ18" s="278" t="s">
        <v>323</v>
      </c>
      <c r="AR18" s="269"/>
      <c r="AS18" s="278" t="s">
        <v>324</v>
      </c>
      <c r="AT18" s="268"/>
      <c r="AU18" s="278" t="s">
        <v>325</v>
      </c>
      <c r="AV18" s="271"/>
      <c r="AW18" s="79">
        <v>0</v>
      </c>
    </row>
    <row r="19" spans="1:49" ht="20.100000000000001" customHeight="1">
      <c r="A19" s="79">
        <v>0</v>
      </c>
      <c r="B19" s="288" t="s">
        <v>326</v>
      </c>
      <c r="C19" s="285"/>
      <c r="D19" s="285"/>
      <c r="E19" s="285"/>
      <c r="F19" s="286"/>
      <c r="G19" s="79">
        <v>0</v>
      </c>
      <c r="H19" s="516" t="s">
        <v>327</v>
      </c>
      <c r="I19" s="517"/>
      <c r="J19" s="266"/>
      <c r="K19" s="79">
        <v>0</v>
      </c>
      <c r="L19" s="79"/>
      <c r="M19" s="79">
        <v>0</v>
      </c>
      <c r="N19" s="79">
        <v>0</v>
      </c>
      <c r="O19" s="79"/>
      <c r="P19" s="79">
        <v>0</v>
      </c>
      <c r="Q19" s="79">
        <v>0</v>
      </c>
      <c r="R19" s="540" t="s">
        <v>328</v>
      </c>
      <c r="S19" s="541"/>
      <c r="T19" s="79">
        <v>0</v>
      </c>
      <c r="U19" s="518" t="s">
        <v>329</v>
      </c>
      <c r="V19" s="519"/>
      <c r="W19" s="79">
        <v>0</v>
      </c>
      <c r="X19" s="605" t="s">
        <v>330</v>
      </c>
      <c r="Y19" s="606"/>
      <c r="Z19" s="79">
        <v>0</v>
      </c>
      <c r="AA19" s="609" t="s">
        <v>331</v>
      </c>
      <c r="AB19" s="610"/>
      <c r="AC19" s="79">
        <v>0</v>
      </c>
      <c r="AD19" s="279"/>
      <c r="AE19" s="268" t="s">
        <v>160</v>
      </c>
      <c r="AF19" s="270"/>
      <c r="AG19" s="278" t="s">
        <v>332</v>
      </c>
      <c r="AH19" s="269"/>
      <c r="AI19" s="278" t="s">
        <v>333</v>
      </c>
      <c r="AJ19" s="269"/>
      <c r="AK19" s="278" t="s">
        <v>334</v>
      </c>
      <c r="AL19" s="271"/>
      <c r="AM19" s="79">
        <v>0</v>
      </c>
      <c r="AN19" s="279"/>
      <c r="AO19" s="278" t="s">
        <v>335</v>
      </c>
      <c r="AP19" s="270"/>
      <c r="AQ19" s="278" t="s">
        <v>336</v>
      </c>
      <c r="AR19" s="269"/>
      <c r="AS19" s="278" t="s">
        <v>337</v>
      </c>
      <c r="AT19" s="269"/>
      <c r="AU19" s="278" t="s">
        <v>338</v>
      </c>
      <c r="AV19" s="271"/>
      <c r="AW19" s="79">
        <v>0</v>
      </c>
    </row>
    <row r="20" spans="1:49" ht="20.100000000000001" customHeight="1">
      <c r="A20" s="79">
        <v>0</v>
      </c>
      <c r="B20" s="79">
        <v>0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516" t="s">
        <v>339</v>
      </c>
      <c r="I20" s="517"/>
      <c r="J20" s="266"/>
      <c r="K20" s="570" t="s">
        <v>404</v>
      </c>
      <c r="L20" s="571"/>
      <c r="M20" s="79"/>
      <c r="N20" s="572" t="s">
        <v>405</v>
      </c>
      <c r="O20" s="573"/>
      <c r="P20" s="79">
        <v>0</v>
      </c>
      <c r="Q20" s="79">
        <v>0</v>
      </c>
      <c r="R20" s="540" t="s">
        <v>342</v>
      </c>
      <c r="S20" s="541"/>
      <c r="T20" s="79">
        <v>0</v>
      </c>
      <c r="U20" s="518" t="s">
        <v>317</v>
      </c>
      <c r="V20" s="519"/>
      <c r="W20" s="79">
        <v>0</v>
      </c>
      <c r="X20" s="605" t="s">
        <v>343</v>
      </c>
      <c r="Y20" s="606"/>
      <c r="Z20" s="79">
        <v>0</v>
      </c>
      <c r="AA20" s="609" t="s">
        <v>344</v>
      </c>
      <c r="AB20" s="610"/>
      <c r="AC20" s="79">
        <v>0</v>
      </c>
      <c r="AD20" s="267"/>
      <c r="AE20" s="278" t="s">
        <v>345</v>
      </c>
      <c r="AF20" s="269"/>
      <c r="AG20" s="268" t="s">
        <v>240</v>
      </c>
      <c r="AH20" s="270"/>
      <c r="AI20" s="278" t="s">
        <v>346</v>
      </c>
      <c r="AJ20" s="269"/>
      <c r="AK20" s="278" t="s">
        <v>347</v>
      </c>
      <c r="AL20" s="271"/>
      <c r="AM20" s="79">
        <v>0</v>
      </c>
      <c r="AN20" s="279"/>
      <c r="AO20" s="278" t="s">
        <v>348</v>
      </c>
      <c r="AP20" s="270"/>
      <c r="AQ20" s="278" t="s">
        <v>349</v>
      </c>
      <c r="AR20" s="269"/>
      <c r="AS20" s="278" t="s">
        <v>350</v>
      </c>
      <c r="AT20" s="269"/>
      <c r="AU20" s="278" t="s">
        <v>351</v>
      </c>
      <c r="AV20" s="271"/>
      <c r="AW20" s="79">
        <v>0</v>
      </c>
    </row>
    <row r="21" spans="1:49" ht="26.25" customHeight="1">
      <c r="A21" s="79">
        <v>0</v>
      </c>
      <c r="B21" s="288" t="s">
        <v>352</v>
      </c>
      <c r="C21" s="285"/>
      <c r="D21" s="285"/>
      <c r="E21" s="285"/>
      <c r="F21" s="286"/>
      <c r="G21" s="275"/>
      <c r="H21" s="516" t="s">
        <v>353</v>
      </c>
      <c r="I21" s="517"/>
      <c r="J21" s="266"/>
      <c r="K21" s="79">
        <v>0</v>
      </c>
      <c r="L21" s="79"/>
      <c r="M21" s="79">
        <v>0</v>
      </c>
      <c r="N21" s="79">
        <v>0</v>
      </c>
      <c r="O21" s="79"/>
      <c r="P21" s="79">
        <v>0</v>
      </c>
      <c r="Q21" s="79">
        <v>0</v>
      </c>
      <c r="R21" s="540" t="s">
        <v>354</v>
      </c>
      <c r="S21" s="541"/>
      <c r="T21" s="79">
        <v>0</v>
      </c>
      <c r="U21" s="518" t="s">
        <v>355</v>
      </c>
      <c r="V21" s="519"/>
      <c r="W21" s="79">
        <v>0</v>
      </c>
      <c r="X21" s="605" t="s">
        <v>356</v>
      </c>
      <c r="Y21" s="606"/>
      <c r="Z21" s="79">
        <v>0</v>
      </c>
      <c r="AA21" s="609" t="s">
        <v>357</v>
      </c>
      <c r="AB21" s="610"/>
      <c r="AC21" s="79">
        <v>0</v>
      </c>
      <c r="AD21" s="267"/>
      <c r="AE21" s="278" t="s">
        <v>358</v>
      </c>
      <c r="AF21" s="269"/>
      <c r="AG21" s="278" t="s">
        <v>359</v>
      </c>
      <c r="AH21" s="270"/>
      <c r="AI21" s="278" t="s">
        <v>360</v>
      </c>
      <c r="AJ21" s="269"/>
      <c r="AK21" s="270"/>
      <c r="AL21" s="271"/>
      <c r="AM21" s="79">
        <v>0</v>
      </c>
      <c r="AN21" s="279"/>
      <c r="AO21" s="278" t="s">
        <v>361</v>
      </c>
      <c r="AP21" s="270"/>
      <c r="AQ21" s="278" t="s">
        <v>362</v>
      </c>
      <c r="AR21" s="269"/>
      <c r="AS21" s="278" t="s">
        <v>363</v>
      </c>
      <c r="AT21" s="269"/>
      <c r="AU21" s="268" t="s">
        <v>272</v>
      </c>
      <c r="AV21" s="271"/>
      <c r="AW21" s="79">
        <v>0</v>
      </c>
    </row>
    <row r="22" spans="1:49" ht="20.100000000000001" customHeight="1">
      <c r="A22" s="79">
        <v>0</v>
      </c>
      <c r="B22" s="79">
        <v>0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516" t="s">
        <v>364</v>
      </c>
      <c r="I22" s="517"/>
      <c r="J22" s="266"/>
      <c r="K22" s="574" t="s">
        <v>430</v>
      </c>
      <c r="L22" s="575"/>
      <c r="M22" s="79"/>
      <c r="N22" s="576" t="s">
        <v>431</v>
      </c>
      <c r="O22" s="577"/>
      <c r="P22" s="79">
        <v>0</v>
      </c>
      <c r="Q22" s="79">
        <v>0</v>
      </c>
      <c r="R22" s="540" t="s">
        <v>365</v>
      </c>
      <c r="S22" s="541"/>
      <c r="T22" s="79">
        <v>0</v>
      </c>
      <c r="U22" s="518" t="s">
        <v>330</v>
      </c>
      <c r="V22" s="519"/>
      <c r="W22" s="79">
        <v>0</v>
      </c>
      <c r="X22" s="605" t="s">
        <v>366</v>
      </c>
      <c r="Y22" s="606"/>
      <c r="Z22" s="79">
        <v>0</v>
      </c>
      <c r="AA22" s="609" t="s">
        <v>367</v>
      </c>
      <c r="AB22" s="610"/>
      <c r="AC22" s="79">
        <v>0</v>
      </c>
      <c r="AD22" s="267"/>
      <c r="AE22" s="278" t="s">
        <v>368</v>
      </c>
      <c r="AF22" s="269"/>
      <c r="AG22" s="268" t="s">
        <v>298</v>
      </c>
      <c r="AH22" s="270"/>
      <c r="AI22" s="278" t="s">
        <v>369</v>
      </c>
      <c r="AJ22" s="269"/>
      <c r="AK22" s="270"/>
      <c r="AL22" s="271"/>
      <c r="AM22" s="79">
        <v>0</v>
      </c>
      <c r="AN22" s="279"/>
      <c r="AO22" s="278" t="s">
        <v>370</v>
      </c>
      <c r="AP22" s="270"/>
      <c r="AQ22" s="278" t="s">
        <v>371</v>
      </c>
      <c r="AR22" s="269"/>
      <c r="AS22" s="278" t="s">
        <v>372</v>
      </c>
      <c r="AT22" s="289"/>
      <c r="AU22" s="278" t="s">
        <v>373</v>
      </c>
      <c r="AV22" s="271"/>
      <c r="AW22" s="79">
        <v>0</v>
      </c>
    </row>
    <row r="23" spans="1:49" ht="43.5" customHeight="1">
      <c r="A23" s="79">
        <v>0</v>
      </c>
      <c r="B23" s="79">
        <v>0</v>
      </c>
      <c r="C23" s="79">
        <v>0</v>
      </c>
      <c r="D23" s="79">
        <v>0</v>
      </c>
      <c r="G23" s="79">
        <v>0</v>
      </c>
      <c r="H23" s="79"/>
      <c r="I23" s="79"/>
      <c r="J23" s="290" t="s">
        <v>153</v>
      </c>
      <c r="K23" s="79">
        <v>0</v>
      </c>
      <c r="L23" s="79"/>
      <c r="M23" s="79">
        <v>0</v>
      </c>
      <c r="N23" s="79">
        <v>0</v>
      </c>
      <c r="O23" s="79"/>
      <c r="P23" s="79">
        <v>0</v>
      </c>
      <c r="Q23" s="79">
        <v>0</v>
      </c>
      <c r="R23" s="540" t="s">
        <v>376</v>
      </c>
      <c r="S23" s="541"/>
      <c r="T23" s="79">
        <v>0</v>
      </c>
      <c r="U23" s="518" t="s">
        <v>343</v>
      </c>
      <c r="V23" s="519"/>
      <c r="W23" s="79">
        <v>0</v>
      </c>
      <c r="X23" s="605" t="s">
        <v>377</v>
      </c>
      <c r="Y23" s="606"/>
      <c r="Z23" s="79">
        <v>0</v>
      </c>
      <c r="AA23" s="609" t="s">
        <v>378</v>
      </c>
      <c r="AB23" s="610"/>
      <c r="AC23" s="79">
        <v>0</v>
      </c>
      <c r="AD23" s="267"/>
      <c r="AE23" s="278" t="s">
        <v>379</v>
      </c>
      <c r="AF23" s="269"/>
      <c r="AG23" s="278" t="s">
        <v>380</v>
      </c>
      <c r="AH23" s="270"/>
      <c r="AI23" s="278" t="s">
        <v>381</v>
      </c>
      <c r="AJ23" s="269"/>
      <c r="AK23" s="270"/>
      <c r="AL23" s="271"/>
      <c r="AM23" s="79">
        <v>0</v>
      </c>
      <c r="AN23" s="279"/>
      <c r="AO23" s="278" t="s">
        <v>382</v>
      </c>
      <c r="AP23" s="270"/>
      <c r="AQ23" s="278" t="s">
        <v>383</v>
      </c>
      <c r="AR23" s="269"/>
      <c r="AS23" s="278" t="s">
        <v>384</v>
      </c>
      <c r="AT23" s="269"/>
      <c r="AU23" s="278" t="s">
        <v>385</v>
      </c>
      <c r="AV23" s="271"/>
      <c r="AW23" s="79">
        <v>0</v>
      </c>
    </row>
    <row r="24" spans="1:49" ht="20.100000000000001" customHeight="1">
      <c r="A24" s="79">
        <v>0</v>
      </c>
      <c r="B24" s="79">
        <v>0</v>
      </c>
      <c r="C24" s="291" t="s">
        <v>66</v>
      </c>
      <c r="D24" s="79"/>
      <c r="J24" s="292" t="s">
        <v>448</v>
      </c>
      <c r="K24" s="578" t="s">
        <v>449</v>
      </c>
      <c r="L24" s="579"/>
      <c r="M24" s="79"/>
      <c r="N24" s="580" t="s">
        <v>450</v>
      </c>
      <c r="O24" s="581"/>
      <c r="P24" s="79">
        <v>0</v>
      </c>
      <c r="Q24" s="79">
        <v>0</v>
      </c>
      <c r="R24" s="540" t="s">
        <v>386</v>
      </c>
      <c r="S24" s="541"/>
      <c r="T24" s="79">
        <v>0</v>
      </c>
      <c r="U24" s="518" t="s">
        <v>387</v>
      </c>
      <c r="V24" s="519"/>
      <c r="W24" s="79">
        <v>0</v>
      </c>
      <c r="X24" s="605" t="s">
        <v>388</v>
      </c>
      <c r="Y24" s="606"/>
      <c r="Z24" s="79">
        <v>0</v>
      </c>
      <c r="AA24" s="609" t="s">
        <v>389</v>
      </c>
      <c r="AB24" s="610"/>
      <c r="AC24" s="79">
        <v>0</v>
      </c>
      <c r="AD24" s="267"/>
      <c r="AE24" s="293"/>
      <c r="AF24" s="269"/>
      <c r="AG24" s="278" t="s">
        <v>390</v>
      </c>
      <c r="AH24" s="270"/>
      <c r="AI24" s="278" t="s">
        <v>391</v>
      </c>
      <c r="AJ24" s="269"/>
      <c r="AK24" s="270"/>
      <c r="AL24" s="271"/>
      <c r="AM24" s="79">
        <v>0</v>
      </c>
      <c r="AN24" s="279"/>
      <c r="AO24" s="278" t="s">
        <v>392</v>
      </c>
      <c r="AP24" s="270"/>
      <c r="AQ24" s="278" t="s">
        <v>393</v>
      </c>
      <c r="AR24" s="269"/>
      <c r="AS24" s="278" t="s">
        <v>394</v>
      </c>
      <c r="AT24" s="269"/>
      <c r="AU24" s="278" t="s">
        <v>395</v>
      </c>
      <c r="AV24" s="271"/>
      <c r="AW24" s="79">
        <v>0</v>
      </c>
    </row>
    <row r="25" spans="1:49" ht="20.100000000000001" customHeight="1">
      <c r="A25" s="79">
        <v>0</v>
      </c>
      <c r="B25" s="79">
        <v>0</v>
      </c>
      <c r="C25" s="291" t="s">
        <v>67</v>
      </c>
      <c r="D25" s="79"/>
      <c r="J25" s="290"/>
      <c r="K25" s="79">
        <v>0</v>
      </c>
      <c r="L25" s="79"/>
      <c r="M25" s="79">
        <v>0</v>
      </c>
      <c r="N25" s="79">
        <v>0</v>
      </c>
      <c r="O25" s="79"/>
      <c r="P25" s="79">
        <v>0</v>
      </c>
      <c r="Q25" s="79">
        <v>0</v>
      </c>
      <c r="R25" s="540" t="s">
        <v>396</v>
      </c>
      <c r="S25" s="541"/>
      <c r="T25" s="79">
        <v>0</v>
      </c>
      <c r="U25" s="518" t="s">
        <v>356</v>
      </c>
      <c r="V25" s="519"/>
      <c r="W25" s="79">
        <v>0</v>
      </c>
      <c r="X25" s="605" t="s">
        <v>397</v>
      </c>
      <c r="Y25" s="606"/>
      <c r="Z25" s="79">
        <v>0</v>
      </c>
      <c r="AA25" s="609" t="s">
        <v>398</v>
      </c>
      <c r="AB25" s="610"/>
      <c r="AC25" s="79">
        <v>0</v>
      </c>
      <c r="AD25" s="267"/>
      <c r="AE25" s="293"/>
      <c r="AF25" s="269"/>
      <c r="AG25" s="278" t="s">
        <v>399</v>
      </c>
      <c r="AH25" s="270"/>
      <c r="AI25" s="278" t="s">
        <v>400</v>
      </c>
      <c r="AJ25" s="269"/>
      <c r="AK25" s="294"/>
      <c r="AL25" s="271"/>
      <c r="AM25" s="79">
        <v>0</v>
      </c>
      <c r="AN25" s="279"/>
      <c r="AO25" s="278" t="s">
        <v>401</v>
      </c>
      <c r="AP25" s="289"/>
      <c r="AQ25" s="278" t="s">
        <v>169</v>
      </c>
      <c r="AR25" s="269"/>
      <c r="AS25" s="278" t="s">
        <v>402</v>
      </c>
      <c r="AT25" s="269"/>
      <c r="AU25" s="278" t="s">
        <v>403</v>
      </c>
      <c r="AV25" s="271"/>
      <c r="AW25" s="79">
        <v>0</v>
      </c>
    </row>
    <row r="26" spans="1:49" ht="27.75" customHeight="1">
      <c r="A26" s="79"/>
      <c r="B26" s="79"/>
      <c r="C26" s="295"/>
      <c r="D26" s="79"/>
      <c r="J26" s="292" t="s">
        <v>462</v>
      </c>
      <c r="K26" s="524" t="s">
        <v>463</v>
      </c>
      <c r="L26" s="525"/>
      <c r="M26" s="79"/>
      <c r="N26" s="526" t="s">
        <v>464</v>
      </c>
      <c r="O26" s="527"/>
      <c r="P26" s="79">
        <v>0</v>
      </c>
      <c r="Q26" s="79">
        <v>0</v>
      </c>
      <c r="R26" s="540" t="s">
        <v>406</v>
      </c>
      <c r="S26" s="541"/>
      <c r="T26" s="79">
        <v>0</v>
      </c>
      <c r="U26" s="518" t="s">
        <v>407</v>
      </c>
      <c r="V26" s="519"/>
      <c r="W26" s="79">
        <v>0</v>
      </c>
      <c r="X26" s="605" t="s">
        <v>408</v>
      </c>
      <c r="Y26" s="606"/>
      <c r="Z26" s="79">
        <v>0</v>
      </c>
      <c r="AA26" s="609" t="s">
        <v>409</v>
      </c>
      <c r="AB26" s="610"/>
      <c r="AC26" s="79">
        <v>0</v>
      </c>
      <c r="AD26" s="267"/>
      <c r="AE26" s="293"/>
      <c r="AF26" s="269"/>
      <c r="AG26" s="278" t="s">
        <v>410</v>
      </c>
      <c r="AH26" s="270"/>
      <c r="AI26" s="296"/>
      <c r="AJ26" s="269"/>
      <c r="AK26" s="294"/>
      <c r="AL26" s="271"/>
      <c r="AM26" s="79">
        <v>0</v>
      </c>
      <c r="AN26" s="279"/>
      <c r="AO26" s="278" t="s">
        <v>411</v>
      </c>
      <c r="AP26" s="270"/>
      <c r="AQ26" s="278" t="s">
        <v>412</v>
      </c>
      <c r="AR26" s="269"/>
      <c r="AS26" s="278" t="s">
        <v>413</v>
      </c>
      <c r="AT26" s="269"/>
      <c r="AU26" s="278" t="s">
        <v>414</v>
      </c>
      <c r="AV26" s="271"/>
      <c r="AW26" s="79">
        <v>0</v>
      </c>
    </row>
    <row r="27" spans="1:49" ht="20.100000000000001" customHeight="1">
      <c r="A27" s="79">
        <v>0</v>
      </c>
      <c r="B27" s="79">
        <v>0</v>
      </c>
      <c r="C27" s="79">
        <v>0</v>
      </c>
      <c r="D27" s="79">
        <v>0</v>
      </c>
      <c r="E27" s="79">
        <v>0</v>
      </c>
      <c r="G27" s="79">
        <v>0</v>
      </c>
      <c r="H27" s="79"/>
      <c r="I27" s="79"/>
      <c r="J27" s="79">
        <v>0</v>
      </c>
      <c r="K27" s="79">
        <v>0</v>
      </c>
      <c r="L27" s="79"/>
      <c r="M27" s="79">
        <v>0</v>
      </c>
      <c r="N27" s="79">
        <v>0</v>
      </c>
      <c r="O27" s="79"/>
      <c r="P27" s="79">
        <v>0</v>
      </c>
      <c r="Q27" s="79">
        <v>0</v>
      </c>
      <c r="R27" s="540" t="s">
        <v>415</v>
      </c>
      <c r="S27" s="541"/>
      <c r="T27" s="79">
        <v>0</v>
      </c>
      <c r="U27" s="518" t="s">
        <v>366</v>
      </c>
      <c r="V27" s="519"/>
      <c r="W27" s="79">
        <v>0</v>
      </c>
      <c r="X27" s="605" t="s">
        <v>416</v>
      </c>
      <c r="Y27" s="606"/>
      <c r="Z27" s="79">
        <v>0</v>
      </c>
      <c r="AA27" s="609" t="s">
        <v>417</v>
      </c>
      <c r="AB27" s="610"/>
      <c r="AC27" s="79">
        <v>0</v>
      </c>
      <c r="AD27" s="267"/>
      <c r="AE27" s="293"/>
      <c r="AF27" s="269"/>
      <c r="AG27" s="278" t="s">
        <v>418</v>
      </c>
      <c r="AH27" s="269"/>
      <c r="AI27" s="269"/>
      <c r="AJ27" s="269"/>
      <c r="AK27" s="269"/>
      <c r="AL27" s="271"/>
      <c r="AM27" s="79">
        <v>0</v>
      </c>
      <c r="AN27" s="279"/>
      <c r="AO27" s="278" t="s">
        <v>419</v>
      </c>
      <c r="AP27" s="270"/>
      <c r="AQ27" s="278" t="s">
        <v>420</v>
      </c>
      <c r="AR27" s="269"/>
      <c r="AS27" s="278" t="s">
        <v>421</v>
      </c>
      <c r="AT27" s="269"/>
      <c r="AU27" s="278" t="s">
        <v>422</v>
      </c>
      <c r="AV27" s="271"/>
      <c r="AW27" s="79">
        <v>0</v>
      </c>
    </row>
    <row r="28" spans="1:49" ht="20.100000000000001" customHeight="1">
      <c r="A28" s="79">
        <v>0</v>
      </c>
      <c r="B28" s="79">
        <v>0</v>
      </c>
      <c r="C28" s="79">
        <v>0</v>
      </c>
      <c r="D28" s="79">
        <v>0</v>
      </c>
      <c r="E28" s="79">
        <v>0</v>
      </c>
      <c r="G28" s="79">
        <v>0</v>
      </c>
      <c r="H28" s="79"/>
      <c r="I28" s="79"/>
      <c r="J28" s="292" t="s">
        <v>479</v>
      </c>
      <c r="K28" s="528" t="s">
        <v>480</v>
      </c>
      <c r="L28" s="529"/>
      <c r="M28" s="79"/>
      <c r="N28" s="530" t="s">
        <v>481</v>
      </c>
      <c r="O28" s="531"/>
      <c r="P28" s="79">
        <v>0</v>
      </c>
      <c r="Q28" s="79">
        <v>0</v>
      </c>
      <c r="R28" s="540" t="s">
        <v>423</v>
      </c>
      <c r="S28" s="541"/>
      <c r="T28" s="79">
        <v>0</v>
      </c>
      <c r="U28" s="518" t="s">
        <v>424</v>
      </c>
      <c r="V28" s="519"/>
      <c r="W28" s="79">
        <v>0</v>
      </c>
      <c r="X28" s="605" t="s">
        <v>425</v>
      </c>
      <c r="Y28" s="606"/>
      <c r="Z28" s="79">
        <v>0</v>
      </c>
      <c r="AA28" s="79">
        <v>0</v>
      </c>
      <c r="AB28" s="79"/>
      <c r="AC28" s="79">
        <v>0</v>
      </c>
      <c r="AD28" s="297"/>
      <c r="AE28" s="298"/>
      <c r="AF28" s="298"/>
      <c r="AG28" s="298"/>
      <c r="AH28" s="298"/>
      <c r="AI28" s="298"/>
      <c r="AJ28" s="298"/>
      <c r="AK28" s="298"/>
      <c r="AL28" s="299"/>
      <c r="AM28" s="79">
        <v>0</v>
      </c>
      <c r="AN28" s="279"/>
      <c r="AO28" s="278" t="s">
        <v>426</v>
      </c>
      <c r="AP28" s="270"/>
      <c r="AQ28" s="278" t="s">
        <v>427</v>
      </c>
      <c r="AR28" s="269"/>
      <c r="AS28" s="278" t="s">
        <v>428</v>
      </c>
      <c r="AT28" s="269"/>
      <c r="AU28" s="278" t="s">
        <v>429</v>
      </c>
      <c r="AV28" s="271"/>
      <c r="AW28" s="79">
        <v>0</v>
      </c>
    </row>
    <row r="29" spans="1:49" ht="20.100000000000001" customHeight="1">
      <c r="A29" s="79">
        <v>0</v>
      </c>
      <c r="B29" s="79">
        <v>0</v>
      </c>
      <c r="C29" s="79">
        <v>0</v>
      </c>
      <c r="D29" s="79">
        <v>0</v>
      </c>
      <c r="E29" s="79">
        <v>0</v>
      </c>
      <c r="G29" s="79">
        <v>0</v>
      </c>
      <c r="H29" s="79"/>
      <c r="I29" s="79"/>
      <c r="K29" s="79">
        <v>0</v>
      </c>
      <c r="L29" s="79"/>
      <c r="M29" s="79">
        <v>0</v>
      </c>
      <c r="N29" s="79">
        <v>0</v>
      </c>
      <c r="O29" s="79"/>
      <c r="P29" s="79">
        <v>0</v>
      </c>
      <c r="Q29" s="79">
        <v>0</v>
      </c>
      <c r="R29" s="540" t="s">
        <v>432</v>
      </c>
      <c r="S29" s="541"/>
      <c r="T29" s="79">
        <v>0</v>
      </c>
      <c r="U29" s="518" t="s">
        <v>377</v>
      </c>
      <c r="V29" s="519"/>
      <c r="W29" s="79">
        <v>0</v>
      </c>
      <c r="X29" s="605" t="s">
        <v>433</v>
      </c>
      <c r="Y29" s="606"/>
      <c r="Z29" s="79">
        <v>0</v>
      </c>
      <c r="AA29" s="79">
        <v>0</v>
      </c>
      <c r="AB29" s="79"/>
      <c r="AC29" s="79">
        <v>0</v>
      </c>
      <c r="AD29" s="79">
        <v>0</v>
      </c>
      <c r="AE29" s="79">
        <v>0</v>
      </c>
      <c r="AF29" s="79">
        <v>0</v>
      </c>
      <c r="AG29" s="79">
        <v>0</v>
      </c>
      <c r="AH29" s="79">
        <v>0</v>
      </c>
      <c r="AI29" s="79">
        <v>0</v>
      </c>
      <c r="AJ29" s="79">
        <v>0</v>
      </c>
      <c r="AK29" s="79">
        <v>0</v>
      </c>
      <c r="AL29" s="79">
        <v>0</v>
      </c>
      <c r="AM29" s="79">
        <v>0</v>
      </c>
      <c r="AN29" s="279"/>
      <c r="AO29" s="278" t="s">
        <v>434</v>
      </c>
      <c r="AP29" s="270"/>
      <c r="AQ29" s="278" t="s">
        <v>435</v>
      </c>
      <c r="AR29" s="269"/>
      <c r="AS29" s="268" t="s">
        <v>436</v>
      </c>
      <c r="AT29" s="269"/>
      <c r="AU29" s="278" t="s">
        <v>437</v>
      </c>
      <c r="AV29" s="271"/>
      <c r="AW29" s="79">
        <v>0</v>
      </c>
    </row>
    <row r="30" spans="1:49" ht="20.100000000000001" customHeight="1">
      <c r="A30" s="79">
        <v>0</v>
      </c>
      <c r="B30" s="79">
        <v>0</v>
      </c>
      <c r="C30" s="79">
        <v>0</v>
      </c>
      <c r="D30" s="79">
        <v>0</v>
      </c>
      <c r="E30" s="79">
        <v>0</v>
      </c>
      <c r="G30" s="79">
        <v>0</v>
      </c>
      <c r="H30" s="79"/>
      <c r="I30" s="79"/>
      <c r="K30" s="532" t="s">
        <v>497</v>
      </c>
      <c r="L30" s="533"/>
      <c r="M30" s="79"/>
      <c r="N30" s="534" t="s">
        <v>498</v>
      </c>
      <c r="O30" s="535"/>
      <c r="P30" s="79">
        <v>0</v>
      </c>
      <c r="Q30" s="79">
        <v>0</v>
      </c>
      <c r="T30" s="79">
        <v>0</v>
      </c>
      <c r="U30" s="518" t="s">
        <v>388</v>
      </c>
      <c r="V30" s="519"/>
      <c r="W30" s="79">
        <v>0</v>
      </c>
      <c r="X30" s="605" t="s">
        <v>438</v>
      </c>
      <c r="Y30" s="606"/>
      <c r="Z30" s="79">
        <v>0</v>
      </c>
      <c r="AA30" s="79">
        <v>0</v>
      </c>
      <c r="AB30" s="79"/>
      <c r="AC30" s="79">
        <v>0</v>
      </c>
      <c r="AD30" s="79">
        <v>0</v>
      </c>
      <c r="AE30" s="79">
        <v>0</v>
      </c>
      <c r="AF30" s="79">
        <v>0</v>
      </c>
      <c r="AG30" s="79">
        <v>0</v>
      </c>
      <c r="AH30" s="79">
        <v>0</v>
      </c>
      <c r="AI30" s="79">
        <v>0</v>
      </c>
      <c r="AJ30" s="79">
        <v>0</v>
      </c>
      <c r="AK30" s="79">
        <v>0</v>
      </c>
      <c r="AL30" s="79">
        <v>0</v>
      </c>
      <c r="AM30" s="79">
        <v>0</v>
      </c>
      <c r="AN30" s="279"/>
      <c r="AO30" s="278" t="s">
        <v>439</v>
      </c>
      <c r="AP30" s="270"/>
      <c r="AQ30" s="278" t="s">
        <v>440</v>
      </c>
      <c r="AR30" s="269"/>
      <c r="AS30" s="278" t="s">
        <v>441</v>
      </c>
      <c r="AT30" s="269"/>
      <c r="AU30" s="278" t="s">
        <v>442</v>
      </c>
      <c r="AV30" s="271"/>
      <c r="AW30" s="79">
        <v>0</v>
      </c>
    </row>
    <row r="31" spans="1:49" ht="20.100000000000001" customHeight="1">
      <c r="A31" s="79">
        <v>0</v>
      </c>
      <c r="B31" s="79">
        <v>0</v>
      </c>
      <c r="C31" s="79">
        <v>0</v>
      </c>
      <c r="D31" s="79">
        <v>0</v>
      </c>
      <c r="G31" s="79">
        <v>0</v>
      </c>
      <c r="H31" s="79"/>
      <c r="I31" s="79"/>
      <c r="K31" s="79">
        <v>0</v>
      </c>
      <c r="L31" s="79"/>
      <c r="M31" s="79">
        <v>0</v>
      </c>
      <c r="N31" s="79">
        <v>0</v>
      </c>
      <c r="O31" s="79"/>
      <c r="P31" s="79">
        <v>0</v>
      </c>
      <c r="Q31" s="79">
        <v>0</v>
      </c>
      <c r="T31" s="79">
        <v>0</v>
      </c>
      <c r="U31" s="518" t="s">
        <v>397</v>
      </c>
      <c r="V31" s="519"/>
      <c r="W31" s="79">
        <v>0</v>
      </c>
      <c r="X31" s="605" t="s">
        <v>443</v>
      </c>
      <c r="Y31" s="606"/>
      <c r="Z31" s="79">
        <v>0</v>
      </c>
      <c r="AA31" s="79">
        <v>0</v>
      </c>
      <c r="AB31" s="79"/>
      <c r="AC31" s="79">
        <v>0</v>
      </c>
      <c r="AD31" s="79">
        <v>0</v>
      </c>
      <c r="AE31" s="79">
        <v>0</v>
      </c>
      <c r="AF31" s="79">
        <v>0</v>
      </c>
      <c r="AG31" s="79">
        <v>0</v>
      </c>
      <c r="AH31" s="79">
        <v>0</v>
      </c>
      <c r="AI31" s="79">
        <v>0</v>
      </c>
      <c r="AJ31" s="79">
        <v>0</v>
      </c>
      <c r="AK31" s="79">
        <v>0</v>
      </c>
      <c r="AL31" s="79">
        <v>0</v>
      </c>
      <c r="AM31" s="79">
        <v>0</v>
      </c>
      <c r="AN31" s="279"/>
      <c r="AO31" s="278" t="s">
        <v>444</v>
      </c>
      <c r="AP31" s="270"/>
      <c r="AQ31" s="278" t="s">
        <v>445</v>
      </c>
      <c r="AR31" s="269"/>
      <c r="AS31" s="278" t="s">
        <v>446</v>
      </c>
      <c r="AT31" s="269"/>
      <c r="AU31" s="278" t="s">
        <v>447</v>
      </c>
      <c r="AV31" s="271"/>
      <c r="AW31" s="79">
        <v>0</v>
      </c>
    </row>
    <row r="32" spans="1:49" ht="20.100000000000001" customHeight="1">
      <c r="A32" s="79">
        <v>0</v>
      </c>
      <c r="B32" s="79">
        <v>0</v>
      </c>
      <c r="C32" s="79">
        <v>0</v>
      </c>
      <c r="D32" s="79">
        <v>0</v>
      </c>
      <c r="G32" s="79">
        <v>0</v>
      </c>
      <c r="H32" s="79"/>
      <c r="I32" s="79"/>
      <c r="K32" s="520" t="s">
        <v>513</v>
      </c>
      <c r="L32" s="521"/>
      <c r="M32" s="79"/>
      <c r="N32" s="522" t="s">
        <v>514</v>
      </c>
      <c r="O32" s="523"/>
      <c r="P32" s="79">
        <v>0</v>
      </c>
      <c r="Q32" s="79">
        <v>0</v>
      </c>
      <c r="T32" s="79">
        <v>0</v>
      </c>
      <c r="U32" s="518" t="s">
        <v>408</v>
      </c>
      <c r="V32" s="519"/>
      <c r="W32" s="79">
        <v>0</v>
      </c>
      <c r="X32" s="605" t="s">
        <v>451</v>
      </c>
      <c r="Y32" s="606"/>
      <c r="Z32" s="79">
        <v>0</v>
      </c>
      <c r="AA32" s="79">
        <v>0</v>
      </c>
      <c r="AB32" s="79"/>
      <c r="AC32" s="79">
        <v>0</v>
      </c>
      <c r="AD32" s="79">
        <v>0</v>
      </c>
      <c r="AE32" s="79">
        <v>0</v>
      </c>
      <c r="AF32" s="79">
        <v>0</v>
      </c>
      <c r="AG32" s="79">
        <v>0</v>
      </c>
      <c r="AH32" s="79">
        <v>0</v>
      </c>
      <c r="AI32" s="79">
        <v>0</v>
      </c>
      <c r="AJ32" s="79">
        <v>0</v>
      </c>
      <c r="AK32" s="79">
        <v>0</v>
      </c>
      <c r="AL32" s="79">
        <v>0</v>
      </c>
      <c r="AM32" s="79">
        <v>0</v>
      </c>
      <c r="AN32" s="279"/>
      <c r="AO32" s="278" t="s">
        <v>452</v>
      </c>
      <c r="AP32" s="270"/>
      <c r="AQ32" s="278" t="s">
        <v>453</v>
      </c>
      <c r="AR32" s="269"/>
      <c r="AS32" s="269"/>
      <c r="AT32" s="269"/>
      <c r="AU32" s="278" t="s">
        <v>454</v>
      </c>
      <c r="AV32" s="271"/>
      <c r="AW32" s="79">
        <v>0</v>
      </c>
    </row>
    <row r="33" spans="1:49" ht="20.100000000000001" customHeight="1">
      <c r="A33" s="79">
        <v>0</v>
      </c>
      <c r="B33" s="79">
        <v>0</v>
      </c>
      <c r="C33" s="79">
        <v>0</v>
      </c>
      <c r="D33" s="79">
        <v>0</v>
      </c>
      <c r="G33" s="79">
        <v>0</v>
      </c>
      <c r="H33" s="79"/>
      <c r="I33" s="79"/>
      <c r="K33" s="79">
        <v>0</v>
      </c>
      <c r="L33" s="79"/>
      <c r="M33" s="79">
        <v>0</v>
      </c>
      <c r="N33" s="79">
        <v>0</v>
      </c>
      <c r="O33" s="79"/>
      <c r="P33" s="79">
        <v>0</v>
      </c>
      <c r="Q33" s="79">
        <v>0</v>
      </c>
      <c r="T33" s="79">
        <v>0</v>
      </c>
      <c r="U33" s="518" t="s">
        <v>416</v>
      </c>
      <c r="V33" s="519"/>
      <c r="W33" s="79">
        <v>0</v>
      </c>
      <c r="X33" s="605" t="s">
        <v>455</v>
      </c>
      <c r="Y33" s="606"/>
      <c r="Z33" s="79">
        <v>0</v>
      </c>
      <c r="AA33" s="79">
        <v>0</v>
      </c>
      <c r="AB33" s="79"/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79">
        <v>0</v>
      </c>
      <c r="AK33" s="79">
        <v>0</v>
      </c>
      <c r="AL33" s="79">
        <v>0</v>
      </c>
      <c r="AM33" s="79">
        <v>0</v>
      </c>
      <c r="AN33" s="279"/>
      <c r="AO33" s="278" t="s">
        <v>456</v>
      </c>
      <c r="AP33" s="270"/>
      <c r="AQ33" s="268" t="s">
        <v>178</v>
      </c>
      <c r="AR33" s="269"/>
      <c r="AS33" s="268" t="s">
        <v>158</v>
      </c>
      <c r="AT33" s="269"/>
      <c r="AU33" s="269"/>
      <c r="AV33" s="271"/>
      <c r="AW33" s="79">
        <v>0</v>
      </c>
    </row>
    <row r="34" spans="1:49" ht="20.100000000000001" customHeight="1">
      <c r="A34" s="79">
        <v>0</v>
      </c>
      <c r="B34" s="79">
        <v>0</v>
      </c>
      <c r="C34" s="79">
        <v>0</v>
      </c>
      <c r="D34" s="79">
        <v>0</v>
      </c>
      <c r="G34" s="79">
        <v>0</v>
      </c>
      <c r="H34" s="79"/>
      <c r="I34" s="79"/>
      <c r="K34" s="599" t="s">
        <v>530</v>
      </c>
      <c r="L34" s="600"/>
      <c r="M34" s="79"/>
      <c r="N34" s="601" t="s">
        <v>531</v>
      </c>
      <c r="O34" s="602"/>
      <c r="P34" s="79">
        <v>0</v>
      </c>
      <c r="Q34" s="79">
        <v>0</v>
      </c>
      <c r="T34" s="79">
        <v>0</v>
      </c>
      <c r="U34" s="518" t="s">
        <v>457</v>
      </c>
      <c r="V34" s="519"/>
      <c r="W34" s="79">
        <v>0</v>
      </c>
      <c r="X34" s="605" t="s">
        <v>458</v>
      </c>
      <c r="Y34" s="606"/>
      <c r="Z34" s="79">
        <v>0</v>
      </c>
      <c r="AA34" s="79">
        <v>0</v>
      </c>
      <c r="AB34" s="79"/>
      <c r="AC34" s="79">
        <v>0</v>
      </c>
      <c r="AD34" s="79">
        <v>0</v>
      </c>
      <c r="AE34" s="79">
        <v>0</v>
      </c>
      <c r="AF34" s="79">
        <v>0</v>
      </c>
      <c r="AG34" s="79">
        <v>0</v>
      </c>
      <c r="AH34" s="79">
        <v>0</v>
      </c>
      <c r="AI34" s="79">
        <v>0</v>
      </c>
      <c r="AJ34" s="79">
        <v>0</v>
      </c>
      <c r="AK34" s="79">
        <v>0</v>
      </c>
      <c r="AL34" s="79">
        <v>0</v>
      </c>
      <c r="AM34" s="79">
        <v>0</v>
      </c>
      <c r="AN34" s="279"/>
      <c r="AO34" s="278" t="s">
        <v>459</v>
      </c>
      <c r="AP34" s="270"/>
      <c r="AQ34" s="278" t="s">
        <v>460</v>
      </c>
      <c r="AR34" s="269"/>
      <c r="AS34" s="278" t="s">
        <v>461</v>
      </c>
      <c r="AT34" s="289"/>
      <c r="AU34" s="268" t="s">
        <v>322</v>
      </c>
      <c r="AV34" s="271"/>
      <c r="AW34" s="79">
        <v>0</v>
      </c>
    </row>
    <row r="35" spans="1:49" ht="20.100000000000001" customHeight="1">
      <c r="A35" s="79">
        <v>0</v>
      </c>
      <c r="B35" s="79">
        <v>0</v>
      </c>
      <c r="C35" s="79">
        <v>0</v>
      </c>
      <c r="D35" s="79">
        <v>0</v>
      </c>
      <c r="G35" s="79">
        <v>0</v>
      </c>
      <c r="H35" s="79"/>
      <c r="I35" s="79"/>
      <c r="K35" s="79">
        <v>0</v>
      </c>
      <c r="L35" s="79"/>
      <c r="M35" s="79">
        <v>0</v>
      </c>
      <c r="N35" s="79">
        <v>0</v>
      </c>
      <c r="O35" s="79"/>
      <c r="P35" s="79">
        <v>0</v>
      </c>
      <c r="Q35" s="79">
        <v>0</v>
      </c>
      <c r="T35" s="79">
        <v>0</v>
      </c>
      <c r="U35" s="518" t="s">
        <v>425</v>
      </c>
      <c r="V35" s="519"/>
      <c r="W35" s="79">
        <v>0</v>
      </c>
      <c r="X35" s="605" t="s">
        <v>465</v>
      </c>
      <c r="Y35" s="606"/>
      <c r="Z35" s="79">
        <v>0</v>
      </c>
      <c r="AA35" s="79">
        <v>0</v>
      </c>
      <c r="AB35" s="79"/>
      <c r="AC35" s="79">
        <v>0</v>
      </c>
      <c r="AD35" s="79">
        <v>0</v>
      </c>
      <c r="AE35" s="79">
        <v>0</v>
      </c>
      <c r="AF35" s="79">
        <v>0</v>
      </c>
      <c r="AG35" s="79">
        <v>0</v>
      </c>
      <c r="AH35" s="79">
        <v>0</v>
      </c>
      <c r="AI35" s="79">
        <v>0</v>
      </c>
      <c r="AJ35" s="79">
        <v>0</v>
      </c>
      <c r="AK35" s="79">
        <v>0</v>
      </c>
      <c r="AL35" s="79">
        <v>0</v>
      </c>
      <c r="AM35" s="79">
        <v>0</v>
      </c>
      <c r="AN35" s="279"/>
      <c r="AO35" s="278" t="s">
        <v>466</v>
      </c>
      <c r="AP35" s="270"/>
      <c r="AQ35" s="278" t="s">
        <v>467</v>
      </c>
      <c r="AR35" s="269"/>
      <c r="AS35" s="278" t="s">
        <v>468</v>
      </c>
      <c r="AT35" s="269"/>
      <c r="AU35" s="278" t="s">
        <v>469</v>
      </c>
      <c r="AV35" s="271"/>
      <c r="AW35" s="79">
        <v>0</v>
      </c>
    </row>
    <row r="36" spans="1:49" ht="20.100000000000001" customHeight="1">
      <c r="A36" s="79">
        <v>0</v>
      </c>
      <c r="B36" s="79">
        <v>0</v>
      </c>
      <c r="C36" s="79">
        <v>0</v>
      </c>
      <c r="D36" s="79">
        <v>0</v>
      </c>
      <c r="G36" s="79">
        <v>0</v>
      </c>
      <c r="H36" s="79"/>
      <c r="I36" s="79"/>
      <c r="J36" s="79">
        <v>0</v>
      </c>
      <c r="K36" s="536" t="s">
        <v>542</v>
      </c>
      <c r="L36" s="537"/>
      <c r="M36" s="79"/>
      <c r="N36" s="538" t="s">
        <v>543</v>
      </c>
      <c r="O36" s="539"/>
      <c r="P36" s="79">
        <v>0</v>
      </c>
      <c r="Q36" s="79">
        <v>0</v>
      </c>
      <c r="T36" s="79">
        <v>0</v>
      </c>
      <c r="U36" s="518" t="s">
        <v>433</v>
      </c>
      <c r="V36" s="519"/>
      <c r="W36" s="79">
        <v>0</v>
      </c>
      <c r="X36" s="605" t="s">
        <v>470</v>
      </c>
      <c r="Y36" s="606"/>
      <c r="Z36" s="79">
        <v>0</v>
      </c>
      <c r="AA36" s="79">
        <v>0</v>
      </c>
      <c r="AB36" s="79"/>
      <c r="AC36" s="79">
        <v>0</v>
      </c>
      <c r="AD36" s="79">
        <v>0</v>
      </c>
      <c r="AE36" s="79">
        <v>0</v>
      </c>
      <c r="AF36" s="79">
        <v>0</v>
      </c>
      <c r="AG36" s="79">
        <v>0</v>
      </c>
      <c r="AH36" s="79">
        <v>0</v>
      </c>
      <c r="AI36" s="79">
        <v>0</v>
      </c>
      <c r="AJ36" s="79">
        <v>0</v>
      </c>
      <c r="AK36" s="79">
        <v>0</v>
      </c>
      <c r="AL36" s="79">
        <v>0</v>
      </c>
      <c r="AM36" s="79">
        <v>0</v>
      </c>
      <c r="AN36" s="279"/>
      <c r="AO36" s="278" t="s">
        <v>466</v>
      </c>
      <c r="AP36" s="270"/>
      <c r="AQ36" s="278" t="s">
        <v>471</v>
      </c>
      <c r="AR36" s="269"/>
      <c r="AS36" s="278" t="s">
        <v>472</v>
      </c>
      <c r="AT36" s="269"/>
      <c r="AU36" s="278" t="s">
        <v>473</v>
      </c>
      <c r="AV36" s="271"/>
      <c r="AW36" s="79">
        <v>0</v>
      </c>
    </row>
    <row r="37" spans="1:49" ht="20.100000000000001" customHeight="1">
      <c r="A37" s="79">
        <v>0</v>
      </c>
      <c r="B37" s="79">
        <v>0</v>
      </c>
      <c r="C37" s="79">
        <v>0</v>
      </c>
      <c r="D37" s="79">
        <v>0</v>
      </c>
      <c r="G37" s="79">
        <v>0</v>
      </c>
      <c r="H37" s="79"/>
      <c r="I37" s="79"/>
      <c r="K37" s="79">
        <v>0</v>
      </c>
      <c r="L37" s="79"/>
      <c r="M37" s="79">
        <v>0</v>
      </c>
      <c r="N37" s="79">
        <v>0</v>
      </c>
      <c r="O37" s="79"/>
      <c r="P37" s="79">
        <v>0</v>
      </c>
      <c r="Q37" s="79">
        <v>0</v>
      </c>
      <c r="T37" s="79">
        <v>0</v>
      </c>
      <c r="U37" s="518" t="s">
        <v>438</v>
      </c>
      <c r="V37" s="519"/>
      <c r="W37" s="79">
        <v>0</v>
      </c>
      <c r="X37" s="605" t="s">
        <v>474</v>
      </c>
      <c r="Y37" s="606"/>
      <c r="Z37" s="79">
        <v>0</v>
      </c>
      <c r="AA37" s="79">
        <v>0</v>
      </c>
      <c r="AB37" s="79"/>
      <c r="AC37" s="79">
        <v>0</v>
      </c>
      <c r="AD37" s="79">
        <v>0</v>
      </c>
      <c r="AE37" s="79">
        <v>0</v>
      </c>
      <c r="AF37" s="79">
        <v>0</v>
      </c>
      <c r="AG37" s="79">
        <v>0</v>
      </c>
      <c r="AH37" s="79">
        <v>0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279"/>
      <c r="AO37" s="278" t="s">
        <v>475</v>
      </c>
      <c r="AP37" s="270"/>
      <c r="AQ37" s="278" t="s">
        <v>476</v>
      </c>
      <c r="AR37" s="269"/>
      <c r="AS37" s="278" t="s">
        <v>477</v>
      </c>
      <c r="AT37" s="269"/>
      <c r="AU37" s="278" t="s">
        <v>478</v>
      </c>
      <c r="AV37" s="271"/>
      <c r="AW37" s="79">
        <v>0</v>
      </c>
    </row>
    <row r="38" spans="1:49" ht="20.100000000000001" customHeight="1">
      <c r="A38" s="79">
        <v>0</v>
      </c>
      <c r="B38" s="79">
        <v>0</v>
      </c>
      <c r="C38" s="79">
        <v>0</v>
      </c>
      <c r="D38" s="79">
        <v>0</v>
      </c>
      <c r="G38" s="79">
        <v>0</v>
      </c>
      <c r="H38" s="79">
        <v>0</v>
      </c>
      <c r="I38" s="79">
        <v>0</v>
      </c>
      <c r="J38" s="79">
        <v>0</v>
      </c>
      <c r="K38" s="589" t="s">
        <v>554</v>
      </c>
      <c r="L38" s="590"/>
      <c r="M38" s="79"/>
      <c r="N38" s="591" t="s">
        <v>555</v>
      </c>
      <c r="O38" s="592"/>
      <c r="P38" s="79">
        <v>0</v>
      </c>
      <c r="Q38" s="79">
        <v>0</v>
      </c>
      <c r="T38" s="79">
        <v>0</v>
      </c>
      <c r="U38" s="518" t="s">
        <v>482</v>
      </c>
      <c r="V38" s="519"/>
      <c r="W38" s="79">
        <v>0</v>
      </c>
      <c r="X38" s="605" t="s">
        <v>483</v>
      </c>
      <c r="Y38" s="606"/>
      <c r="Z38" s="79">
        <v>0</v>
      </c>
      <c r="AA38" s="79">
        <v>0</v>
      </c>
      <c r="AB38" s="79"/>
      <c r="AC38" s="79">
        <v>0</v>
      </c>
      <c r="AD38" s="79">
        <v>0</v>
      </c>
      <c r="AE38" s="79">
        <v>0</v>
      </c>
      <c r="AF38" s="79">
        <v>0</v>
      </c>
      <c r="AG38" s="79">
        <v>0</v>
      </c>
      <c r="AH38" s="79">
        <v>0</v>
      </c>
      <c r="AI38" s="79">
        <v>0</v>
      </c>
      <c r="AJ38" s="79">
        <v>0</v>
      </c>
      <c r="AK38" s="79">
        <v>0</v>
      </c>
      <c r="AL38" s="79">
        <v>0</v>
      </c>
      <c r="AM38" s="79">
        <v>0</v>
      </c>
      <c r="AN38" s="279"/>
      <c r="AO38" s="278" t="s">
        <v>484</v>
      </c>
      <c r="AP38" s="270"/>
      <c r="AQ38" s="278" t="s">
        <v>485</v>
      </c>
      <c r="AR38" s="269"/>
      <c r="AS38" s="278" t="s">
        <v>486</v>
      </c>
      <c r="AT38" s="289"/>
      <c r="AU38" s="289"/>
      <c r="AV38" s="271"/>
      <c r="AW38" s="79">
        <v>0</v>
      </c>
    </row>
    <row r="39" spans="1:49" ht="20.100000000000001" customHeight="1">
      <c r="A39" s="79">
        <v>0</v>
      </c>
      <c r="B39" s="79">
        <v>0</v>
      </c>
      <c r="C39" s="79">
        <v>0</v>
      </c>
      <c r="D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9">
        <v>0</v>
      </c>
      <c r="T39" s="79">
        <v>0</v>
      </c>
      <c r="U39" s="518" t="s">
        <v>487</v>
      </c>
      <c r="V39" s="519"/>
      <c r="W39" s="79">
        <v>0</v>
      </c>
      <c r="X39" s="605" t="s">
        <v>488</v>
      </c>
      <c r="Y39" s="606"/>
      <c r="Z39" s="79">
        <v>0</v>
      </c>
      <c r="AA39" s="79">
        <v>0</v>
      </c>
      <c r="AB39" s="79"/>
      <c r="AC39" s="79">
        <v>0</v>
      </c>
      <c r="AD39" s="79">
        <v>0</v>
      </c>
      <c r="AE39" s="79">
        <v>0</v>
      </c>
      <c r="AF39" s="79">
        <v>0</v>
      </c>
      <c r="AG39" s="79">
        <v>0</v>
      </c>
      <c r="AH39" s="79">
        <v>0</v>
      </c>
      <c r="AI39" s="79">
        <v>0</v>
      </c>
      <c r="AJ39" s="79">
        <v>0</v>
      </c>
      <c r="AK39" s="79">
        <v>0</v>
      </c>
      <c r="AL39" s="79">
        <v>0</v>
      </c>
      <c r="AM39" s="79">
        <v>0</v>
      </c>
      <c r="AN39" s="279"/>
      <c r="AO39" s="278" t="s">
        <v>489</v>
      </c>
      <c r="AP39" s="270"/>
      <c r="AQ39" s="278" t="s">
        <v>490</v>
      </c>
      <c r="AR39" s="269"/>
      <c r="AS39" s="278" t="s">
        <v>491</v>
      </c>
      <c r="AT39" s="269"/>
      <c r="AU39" s="268" t="s">
        <v>492</v>
      </c>
      <c r="AV39" s="271"/>
      <c r="AW39" s="79">
        <v>0</v>
      </c>
    </row>
    <row r="40" spans="1:49" ht="20.100000000000001" customHeight="1">
      <c r="A40" s="79">
        <v>0</v>
      </c>
      <c r="B40" s="79">
        <v>0</v>
      </c>
      <c r="C40" s="79">
        <v>0</v>
      </c>
      <c r="D40" s="79">
        <v>0</v>
      </c>
      <c r="E40" s="79">
        <v>0</v>
      </c>
      <c r="G40" s="79">
        <v>0</v>
      </c>
      <c r="H40" s="79"/>
      <c r="I40" s="79"/>
      <c r="K40" s="597" t="s">
        <v>560</v>
      </c>
      <c r="L40" s="598"/>
      <c r="M40" s="79">
        <v>0</v>
      </c>
      <c r="N40" s="584" t="s">
        <v>149</v>
      </c>
      <c r="O40" s="585"/>
      <c r="P40" s="79">
        <v>0</v>
      </c>
      <c r="Q40" s="79">
        <v>0</v>
      </c>
      <c r="T40" s="79">
        <v>0</v>
      </c>
      <c r="U40" s="518" t="s">
        <v>443</v>
      </c>
      <c r="V40" s="519"/>
      <c r="W40" s="79">
        <v>0</v>
      </c>
      <c r="X40" s="605" t="s">
        <v>493</v>
      </c>
      <c r="Y40" s="606"/>
      <c r="Z40" s="79">
        <v>0</v>
      </c>
      <c r="AA40" s="79">
        <v>0</v>
      </c>
      <c r="AB40" s="79"/>
      <c r="AC40" s="79">
        <v>0</v>
      </c>
      <c r="AD40" s="79">
        <v>0</v>
      </c>
      <c r="AE40" s="79">
        <v>0</v>
      </c>
      <c r="AF40" s="79">
        <v>0</v>
      </c>
      <c r="AG40" s="79">
        <v>0</v>
      </c>
      <c r="AH40" s="79">
        <v>0</v>
      </c>
      <c r="AI40" s="79">
        <v>0</v>
      </c>
      <c r="AJ40" s="79">
        <v>0</v>
      </c>
      <c r="AK40" s="79">
        <v>0</v>
      </c>
      <c r="AL40" s="79">
        <v>0</v>
      </c>
      <c r="AM40" s="79">
        <v>0</v>
      </c>
      <c r="AN40" s="272"/>
      <c r="AO40" s="268" t="s">
        <v>160</v>
      </c>
      <c r="AP40" s="289"/>
      <c r="AQ40" s="278" t="s">
        <v>494</v>
      </c>
      <c r="AR40" s="269"/>
      <c r="AS40" s="278" t="s">
        <v>495</v>
      </c>
      <c r="AT40" s="269"/>
      <c r="AU40" s="278" t="s">
        <v>496</v>
      </c>
      <c r="AV40" s="271"/>
      <c r="AW40" s="79">
        <v>0</v>
      </c>
    </row>
    <row r="41" spans="1:49" ht="20.100000000000001" customHeight="1">
      <c r="A41" s="79">
        <v>0</v>
      </c>
      <c r="B41" s="79">
        <v>0</v>
      </c>
      <c r="E41" s="79"/>
      <c r="G41" s="79">
        <v>0</v>
      </c>
      <c r="H41" s="79"/>
      <c r="I41" s="79"/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79">
        <v>0</v>
      </c>
      <c r="T41" s="79">
        <v>0</v>
      </c>
      <c r="U41" s="518" t="s">
        <v>451</v>
      </c>
      <c r="V41" s="519"/>
      <c r="W41" s="79">
        <v>0</v>
      </c>
      <c r="X41" s="605" t="s">
        <v>499</v>
      </c>
      <c r="Y41" s="606"/>
      <c r="Z41" s="79">
        <v>0</v>
      </c>
      <c r="AA41" s="79">
        <v>0</v>
      </c>
      <c r="AB41" s="79"/>
      <c r="AC41" s="79">
        <v>0</v>
      </c>
      <c r="AD41" s="79">
        <v>0</v>
      </c>
      <c r="AE41" s="79">
        <v>0</v>
      </c>
      <c r="AF41" s="79">
        <v>0</v>
      </c>
      <c r="AG41" s="79">
        <v>0</v>
      </c>
      <c r="AH41" s="79">
        <v>0</v>
      </c>
      <c r="AI41" s="79">
        <v>0</v>
      </c>
      <c r="AJ41" s="79">
        <v>0</v>
      </c>
      <c r="AK41" s="79">
        <v>0</v>
      </c>
      <c r="AL41" s="79">
        <v>0</v>
      </c>
      <c r="AM41" s="79">
        <v>0</v>
      </c>
      <c r="AN41" s="279"/>
      <c r="AO41" s="278" t="s">
        <v>500</v>
      </c>
      <c r="AP41" s="269"/>
      <c r="AQ41" s="278" t="s">
        <v>501</v>
      </c>
      <c r="AR41" s="269"/>
      <c r="AS41" s="278" t="s">
        <v>502</v>
      </c>
      <c r="AT41" s="269"/>
      <c r="AU41" s="228"/>
      <c r="AV41" s="271"/>
      <c r="AW41" s="79">
        <v>0</v>
      </c>
    </row>
    <row r="42" spans="1:49" ht="20.100000000000001" customHeight="1">
      <c r="A42" s="79">
        <v>0</v>
      </c>
      <c r="B42" s="79">
        <v>0</v>
      </c>
      <c r="E42" s="79"/>
      <c r="G42" s="79">
        <v>0</v>
      </c>
      <c r="H42" s="79"/>
      <c r="I42" s="79"/>
      <c r="K42" s="582" t="s">
        <v>561</v>
      </c>
      <c r="L42" s="583"/>
      <c r="M42" s="79">
        <v>0</v>
      </c>
      <c r="N42" s="584" t="s">
        <v>562</v>
      </c>
      <c r="O42" s="585"/>
      <c r="P42" s="79">
        <v>0</v>
      </c>
      <c r="Q42" s="79">
        <v>0</v>
      </c>
      <c r="T42" s="79">
        <v>0</v>
      </c>
      <c r="U42" s="518" t="s">
        <v>503</v>
      </c>
      <c r="V42" s="519"/>
      <c r="W42" s="79">
        <v>0</v>
      </c>
      <c r="X42" s="605" t="s">
        <v>504</v>
      </c>
      <c r="Y42" s="606"/>
      <c r="Z42" s="79">
        <v>0</v>
      </c>
      <c r="AA42" s="79">
        <v>0</v>
      </c>
      <c r="AB42" s="79"/>
      <c r="AC42" s="79">
        <v>0</v>
      </c>
      <c r="AD42" s="79">
        <v>0</v>
      </c>
      <c r="AE42" s="79">
        <v>0</v>
      </c>
      <c r="AF42" s="79">
        <v>0</v>
      </c>
      <c r="AG42" s="79">
        <v>0</v>
      </c>
      <c r="AH42" s="79">
        <v>0</v>
      </c>
      <c r="AI42" s="79">
        <v>0</v>
      </c>
      <c r="AJ42" s="79">
        <v>0</v>
      </c>
      <c r="AK42" s="79">
        <v>0</v>
      </c>
      <c r="AL42" s="79">
        <v>0</v>
      </c>
      <c r="AM42" s="79">
        <v>0</v>
      </c>
      <c r="AN42" s="279"/>
      <c r="AO42" s="278" t="s">
        <v>505</v>
      </c>
      <c r="AP42" s="269"/>
      <c r="AQ42" s="278" t="s">
        <v>506</v>
      </c>
      <c r="AR42" s="269"/>
      <c r="AS42" s="278" t="s">
        <v>507</v>
      </c>
      <c r="AT42" s="269"/>
      <c r="AU42" s="228"/>
      <c r="AV42" s="271"/>
      <c r="AW42" s="79">
        <v>0</v>
      </c>
    </row>
    <row r="43" spans="1:49" ht="20.100000000000001" customHeight="1">
      <c r="A43" s="79">
        <v>0</v>
      </c>
      <c r="B43" s="79">
        <v>0</v>
      </c>
      <c r="E43" s="79"/>
      <c r="G43" s="79">
        <v>0</v>
      </c>
      <c r="H43" s="79"/>
      <c r="I43" s="79"/>
      <c r="K43" s="79">
        <v>0</v>
      </c>
      <c r="L43" s="79"/>
      <c r="M43" s="79">
        <v>0</v>
      </c>
      <c r="N43" s="79">
        <v>0</v>
      </c>
      <c r="O43" s="79"/>
      <c r="P43" s="79">
        <v>0</v>
      </c>
      <c r="Q43" s="79">
        <v>0</v>
      </c>
      <c r="T43" s="79">
        <v>0</v>
      </c>
      <c r="U43" s="518" t="s">
        <v>508</v>
      </c>
      <c r="V43" s="519"/>
      <c r="W43" s="79">
        <v>0</v>
      </c>
      <c r="X43" s="605" t="s">
        <v>509</v>
      </c>
      <c r="Y43" s="606"/>
      <c r="Z43" s="79">
        <v>0</v>
      </c>
      <c r="AA43" s="79">
        <v>0</v>
      </c>
      <c r="AB43" s="79"/>
      <c r="AC43" s="79">
        <v>0</v>
      </c>
      <c r="AD43" s="79">
        <v>0</v>
      </c>
      <c r="AE43" s="79">
        <v>0</v>
      </c>
      <c r="AF43" s="79">
        <v>0</v>
      </c>
      <c r="AG43" s="79">
        <v>0</v>
      </c>
      <c r="AH43" s="79">
        <v>0</v>
      </c>
      <c r="AI43" s="79">
        <v>0</v>
      </c>
      <c r="AJ43" s="79">
        <v>0</v>
      </c>
      <c r="AK43" s="79">
        <v>0</v>
      </c>
      <c r="AL43" s="79">
        <v>0</v>
      </c>
      <c r="AM43" s="79">
        <v>0</v>
      </c>
      <c r="AN43" s="279"/>
      <c r="AO43" s="278" t="s">
        <v>510</v>
      </c>
      <c r="AP43" s="269"/>
      <c r="AQ43" s="278" t="s">
        <v>511</v>
      </c>
      <c r="AR43" s="269"/>
      <c r="AS43" s="278" t="s">
        <v>512</v>
      </c>
      <c r="AT43" s="269"/>
      <c r="AU43" s="228"/>
      <c r="AV43" s="271"/>
      <c r="AW43" s="79">
        <v>0</v>
      </c>
    </row>
    <row r="44" spans="1:49" ht="20.100000000000001" customHeight="1">
      <c r="A44" s="79">
        <v>0</v>
      </c>
      <c r="B44" s="79">
        <v>0</v>
      </c>
      <c r="E44" s="79">
        <v>0</v>
      </c>
      <c r="G44" s="79">
        <v>0</v>
      </c>
      <c r="H44" s="79"/>
      <c r="I44" s="79"/>
      <c r="K44" s="582" t="s">
        <v>563</v>
      </c>
      <c r="L44" s="583"/>
      <c r="M44" s="79">
        <v>0</v>
      </c>
      <c r="N44" s="584" t="s">
        <v>564</v>
      </c>
      <c r="O44" s="585"/>
      <c r="P44" s="79">
        <v>0</v>
      </c>
      <c r="Q44" s="79">
        <v>0</v>
      </c>
      <c r="R44" s="275"/>
      <c r="S44" s="275"/>
      <c r="T44" s="79">
        <v>0</v>
      </c>
      <c r="U44" s="518" t="s">
        <v>515</v>
      </c>
      <c r="V44" s="519"/>
      <c r="W44" s="79">
        <v>0</v>
      </c>
      <c r="X44" s="605" t="s">
        <v>516</v>
      </c>
      <c r="Y44" s="606"/>
      <c r="Z44" s="79">
        <v>0</v>
      </c>
      <c r="AA44" s="79">
        <v>0</v>
      </c>
      <c r="AB44" s="79"/>
      <c r="AC44" s="79">
        <v>0</v>
      </c>
      <c r="AD44" s="79">
        <v>0</v>
      </c>
      <c r="AE44" s="79">
        <v>0</v>
      </c>
      <c r="AF44" s="79">
        <v>0</v>
      </c>
      <c r="AG44" s="79">
        <v>0</v>
      </c>
      <c r="AH44" s="79">
        <v>0</v>
      </c>
      <c r="AI44" s="79">
        <v>0</v>
      </c>
      <c r="AJ44" s="79">
        <v>0</v>
      </c>
      <c r="AK44" s="79">
        <v>0</v>
      </c>
      <c r="AL44" s="79">
        <v>0</v>
      </c>
      <c r="AM44" s="79">
        <v>0</v>
      </c>
      <c r="AN44" s="279"/>
      <c r="AO44" s="278" t="s">
        <v>517</v>
      </c>
      <c r="AP44" s="269"/>
      <c r="AQ44" s="278" t="s">
        <v>518</v>
      </c>
      <c r="AR44" s="269"/>
      <c r="AS44" s="278" t="s">
        <v>519</v>
      </c>
      <c r="AT44" s="269"/>
      <c r="AU44" s="228"/>
      <c r="AV44" s="271"/>
      <c r="AW44" s="79">
        <v>0</v>
      </c>
    </row>
    <row r="45" spans="1:49" ht="20.100000000000001" customHeight="1">
      <c r="A45" s="79">
        <v>0</v>
      </c>
      <c r="B45" s="79">
        <v>0</v>
      </c>
      <c r="C45" s="79">
        <v>0</v>
      </c>
      <c r="D45" s="79">
        <v>0</v>
      </c>
      <c r="E45" s="79">
        <v>0</v>
      </c>
      <c r="G45" s="79">
        <v>0</v>
      </c>
      <c r="H45" s="79"/>
      <c r="I45" s="79"/>
      <c r="K45" s="79">
        <v>0</v>
      </c>
      <c r="L45" s="79">
        <v>0</v>
      </c>
      <c r="M45" s="79">
        <v>0</v>
      </c>
      <c r="N45" s="79">
        <v>0</v>
      </c>
      <c r="O45" s="79">
        <v>0</v>
      </c>
      <c r="P45" s="79">
        <v>0</v>
      </c>
      <c r="Q45" s="79">
        <v>0</v>
      </c>
      <c r="R45" s="275"/>
      <c r="S45" s="275"/>
      <c r="T45" s="79">
        <v>0</v>
      </c>
      <c r="U45" s="518" t="s">
        <v>520</v>
      </c>
      <c r="V45" s="519"/>
      <c r="W45" s="79">
        <v>0</v>
      </c>
      <c r="X45" s="605" t="s">
        <v>521</v>
      </c>
      <c r="Y45" s="606"/>
      <c r="Z45" s="79">
        <v>0</v>
      </c>
      <c r="AA45" s="79">
        <v>0</v>
      </c>
      <c r="AB45" s="79"/>
      <c r="AC45" s="79">
        <v>0</v>
      </c>
      <c r="AD45" s="79">
        <v>0</v>
      </c>
      <c r="AE45" s="79">
        <v>0</v>
      </c>
      <c r="AF45" s="79">
        <v>0</v>
      </c>
      <c r="AG45" s="79">
        <v>0</v>
      </c>
      <c r="AH45" s="79">
        <v>0</v>
      </c>
      <c r="AI45" s="79">
        <v>0</v>
      </c>
      <c r="AJ45" s="79">
        <v>0</v>
      </c>
      <c r="AK45" s="79">
        <v>0</v>
      </c>
      <c r="AL45" s="79">
        <v>0</v>
      </c>
      <c r="AM45" s="79">
        <v>0</v>
      </c>
      <c r="AN45" s="267"/>
      <c r="AO45" s="278" t="s">
        <v>522</v>
      </c>
      <c r="AP45" s="269"/>
      <c r="AQ45" s="278" t="s">
        <v>523</v>
      </c>
      <c r="AR45" s="269"/>
      <c r="AS45" s="268" t="s">
        <v>524</v>
      </c>
      <c r="AT45" s="269"/>
      <c r="AU45" s="228"/>
      <c r="AV45" s="271"/>
      <c r="AW45" s="79">
        <v>0</v>
      </c>
    </row>
    <row r="46" spans="1:49" ht="20.100000000000001" customHeight="1">
      <c r="A46" s="79">
        <v>0</v>
      </c>
      <c r="B46" s="79">
        <v>0</v>
      </c>
      <c r="K46" s="582" t="s">
        <v>565</v>
      </c>
      <c r="L46" s="583"/>
      <c r="M46" s="79">
        <v>0</v>
      </c>
      <c r="N46" s="584" t="s">
        <v>564</v>
      </c>
      <c r="O46" s="585"/>
      <c r="P46" s="79">
        <v>0</v>
      </c>
      <c r="Q46" s="79">
        <v>0</v>
      </c>
      <c r="R46" s="275"/>
      <c r="S46" s="275"/>
      <c r="T46" s="79">
        <v>0</v>
      </c>
      <c r="U46" s="518" t="s">
        <v>525</v>
      </c>
      <c r="V46" s="519"/>
      <c r="W46" s="79">
        <v>0</v>
      </c>
      <c r="X46" s="605" t="s">
        <v>526</v>
      </c>
      <c r="Y46" s="606"/>
      <c r="Z46" s="79">
        <v>0</v>
      </c>
      <c r="AA46" s="79">
        <v>0</v>
      </c>
      <c r="AB46" s="79"/>
      <c r="AC46" s="79">
        <v>0</v>
      </c>
      <c r="AD46" s="79">
        <v>0</v>
      </c>
      <c r="AE46" s="79">
        <v>0</v>
      </c>
      <c r="AF46" s="79">
        <v>0</v>
      </c>
      <c r="AG46" s="79">
        <v>0</v>
      </c>
      <c r="AH46" s="79">
        <v>0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279"/>
      <c r="AO46" s="278" t="s">
        <v>527</v>
      </c>
      <c r="AP46" s="269"/>
      <c r="AQ46" s="278" t="s">
        <v>528</v>
      </c>
      <c r="AR46" s="269"/>
      <c r="AS46" s="278" t="s">
        <v>529</v>
      </c>
      <c r="AT46" s="269"/>
      <c r="AU46" s="228"/>
      <c r="AV46" s="271"/>
      <c r="AW46" s="79">
        <v>0</v>
      </c>
    </row>
    <row r="47" spans="1:49" ht="20.100000000000001" customHeight="1">
      <c r="A47" s="79">
        <v>0</v>
      </c>
      <c r="B47" s="79">
        <v>0</v>
      </c>
      <c r="C47" s="79">
        <v>0</v>
      </c>
      <c r="D47" s="79">
        <v>0</v>
      </c>
      <c r="E47" s="79">
        <v>0</v>
      </c>
      <c r="G47" s="79">
        <v>0</v>
      </c>
      <c r="H47" s="79"/>
      <c r="I47" s="79"/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79">
        <v>0</v>
      </c>
      <c r="R47" s="275"/>
      <c r="S47" s="275"/>
      <c r="T47" s="79">
        <v>0</v>
      </c>
      <c r="U47" s="518" t="s">
        <v>532</v>
      </c>
      <c r="V47" s="519"/>
      <c r="W47" s="79">
        <v>0</v>
      </c>
      <c r="X47" s="605" t="s">
        <v>533</v>
      </c>
      <c r="Y47" s="606"/>
      <c r="Z47" s="79">
        <v>0</v>
      </c>
      <c r="AA47" s="79">
        <v>0</v>
      </c>
      <c r="AB47" s="79"/>
      <c r="AC47" s="79">
        <v>0</v>
      </c>
      <c r="AD47" s="79">
        <v>0</v>
      </c>
      <c r="AE47" s="79">
        <v>0</v>
      </c>
      <c r="AF47" s="79">
        <v>0</v>
      </c>
      <c r="AG47" s="79">
        <v>0</v>
      </c>
      <c r="AH47" s="79">
        <v>0</v>
      </c>
      <c r="AI47" s="79">
        <v>0</v>
      </c>
      <c r="AJ47" s="79">
        <v>0</v>
      </c>
      <c r="AK47" s="79">
        <v>0</v>
      </c>
      <c r="AL47" s="79">
        <v>0</v>
      </c>
      <c r="AM47" s="79">
        <v>0</v>
      </c>
      <c r="AN47" s="279"/>
      <c r="AO47" s="278" t="s">
        <v>534</v>
      </c>
      <c r="AP47" s="289"/>
      <c r="AQ47" s="278" t="s">
        <v>535</v>
      </c>
      <c r="AR47" s="269"/>
      <c r="AS47" s="269"/>
      <c r="AT47" s="269"/>
      <c r="AU47" s="228"/>
      <c r="AV47" s="271"/>
      <c r="AW47" s="79">
        <v>0</v>
      </c>
    </row>
    <row r="48" spans="1:49" ht="20.100000000000001" customHeight="1">
      <c r="A48" s="79">
        <v>0</v>
      </c>
      <c r="B48" s="79">
        <v>0</v>
      </c>
      <c r="C48" s="79">
        <v>0</v>
      </c>
      <c r="D48" s="79">
        <v>0</v>
      </c>
      <c r="E48" s="79">
        <v>0</v>
      </c>
      <c r="G48" s="79">
        <v>0</v>
      </c>
      <c r="H48" s="79"/>
      <c r="I48" s="79"/>
      <c r="K48" s="582" t="s">
        <v>566</v>
      </c>
      <c r="L48" s="583"/>
      <c r="M48" s="79">
        <v>0</v>
      </c>
      <c r="N48" s="584" t="s">
        <v>567</v>
      </c>
      <c r="O48" s="585"/>
      <c r="P48" s="79">
        <v>0</v>
      </c>
      <c r="Q48" s="79">
        <v>0</v>
      </c>
      <c r="R48" s="275"/>
      <c r="S48" s="275"/>
      <c r="T48" s="79">
        <v>0</v>
      </c>
      <c r="U48" s="518" t="s">
        <v>536</v>
      </c>
      <c r="V48" s="519"/>
      <c r="W48" s="79">
        <v>0</v>
      </c>
      <c r="X48" s="605" t="s">
        <v>537</v>
      </c>
      <c r="Y48" s="606"/>
      <c r="Z48" s="79">
        <v>0</v>
      </c>
      <c r="AA48" s="79">
        <v>0</v>
      </c>
      <c r="AB48" s="79"/>
      <c r="AC48" s="79">
        <v>0</v>
      </c>
      <c r="AD48" s="79">
        <v>0</v>
      </c>
      <c r="AE48" s="79">
        <v>0</v>
      </c>
      <c r="AF48" s="79">
        <v>0</v>
      </c>
      <c r="AG48" s="79">
        <v>0</v>
      </c>
      <c r="AH48" s="79">
        <v>0</v>
      </c>
      <c r="AI48" s="79">
        <v>0</v>
      </c>
      <c r="AJ48" s="79">
        <v>0</v>
      </c>
      <c r="AK48" s="79">
        <v>0</v>
      </c>
      <c r="AL48" s="79">
        <v>0</v>
      </c>
      <c r="AM48" s="79">
        <v>0</v>
      </c>
      <c r="AN48" s="279"/>
      <c r="AO48" s="278" t="s">
        <v>538</v>
      </c>
      <c r="AP48" s="269"/>
      <c r="AQ48" s="268" t="s">
        <v>259</v>
      </c>
      <c r="AR48" s="269"/>
      <c r="AS48" s="268" t="s">
        <v>159</v>
      </c>
      <c r="AT48" s="269"/>
      <c r="AU48" s="228"/>
      <c r="AV48" s="271"/>
      <c r="AW48" s="79">
        <v>0</v>
      </c>
    </row>
    <row r="49" spans="1:49" ht="20.100000000000001" customHeight="1">
      <c r="A49" s="79">
        <v>0</v>
      </c>
      <c r="B49" s="79">
        <v>0</v>
      </c>
      <c r="C49" s="79">
        <v>0</v>
      </c>
      <c r="D49" s="79">
        <v>0</v>
      </c>
      <c r="E49" s="79">
        <v>0</v>
      </c>
      <c r="G49" s="79">
        <v>0</v>
      </c>
      <c r="H49" s="79"/>
      <c r="I49" s="79"/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79">
        <v>0</v>
      </c>
      <c r="R49" s="79">
        <v>0</v>
      </c>
      <c r="S49" s="79"/>
      <c r="T49" s="79">
        <v>0</v>
      </c>
      <c r="U49" s="79">
        <v>0</v>
      </c>
      <c r="V49" s="79"/>
      <c r="W49" s="79">
        <v>0</v>
      </c>
      <c r="X49" s="605" t="s">
        <v>503</v>
      </c>
      <c r="Y49" s="606"/>
      <c r="Z49" s="79">
        <v>0</v>
      </c>
      <c r="AA49" s="79">
        <v>0</v>
      </c>
      <c r="AB49" s="79"/>
      <c r="AC49" s="79">
        <v>0</v>
      </c>
      <c r="AD49" s="79">
        <v>0</v>
      </c>
      <c r="AE49" s="79">
        <v>0</v>
      </c>
      <c r="AF49" s="79">
        <v>0</v>
      </c>
      <c r="AG49" s="79">
        <v>0</v>
      </c>
      <c r="AH49" s="79">
        <v>0</v>
      </c>
      <c r="AI49" s="79">
        <v>0</v>
      </c>
      <c r="AJ49" s="79">
        <v>0</v>
      </c>
      <c r="AK49" s="79">
        <v>0</v>
      </c>
      <c r="AL49" s="79">
        <v>0</v>
      </c>
      <c r="AM49" s="79">
        <v>0</v>
      </c>
      <c r="AN49" s="279"/>
      <c r="AO49" s="278" t="s">
        <v>539</v>
      </c>
      <c r="AP49" s="269"/>
      <c r="AQ49" s="278" t="s">
        <v>540</v>
      </c>
      <c r="AR49" s="269"/>
      <c r="AS49" s="278" t="s">
        <v>541</v>
      </c>
      <c r="AT49" s="269"/>
      <c r="AU49" s="228"/>
      <c r="AV49" s="271"/>
      <c r="AW49" s="79">
        <v>0</v>
      </c>
    </row>
    <row r="50" spans="1:49" ht="20.100000000000001" customHeight="1">
      <c r="A50" s="79">
        <v>0</v>
      </c>
      <c r="B50" s="79">
        <v>0</v>
      </c>
      <c r="C50" s="79">
        <v>0</v>
      </c>
      <c r="D50" s="79">
        <v>0</v>
      </c>
      <c r="E50" s="79">
        <v>0</v>
      </c>
      <c r="G50" s="79">
        <v>0</v>
      </c>
      <c r="H50" s="79"/>
      <c r="I50" s="79"/>
      <c r="K50" s="582" t="s">
        <v>568</v>
      </c>
      <c r="L50" s="583"/>
      <c r="M50" s="79">
        <v>0</v>
      </c>
      <c r="N50" s="584" t="s">
        <v>569</v>
      </c>
      <c r="O50" s="585"/>
      <c r="P50" s="79">
        <v>0</v>
      </c>
      <c r="Q50" s="79">
        <v>0</v>
      </c>
      <c r="R50" s="79">
        <v>0</v>
      </c>
      <c r="S50" s="79"/>
      <c r="T50" s="79">
        <v>0</v>
      </c>
      <c r="U50" s="79">
        <v>0</v>
      </c>
      <c r="V50" s="79"/>
      <c r="W50" s="79">
        <v>0</v>
      </c>
      <c r="X50" s="605" t="s">
        <v>544</v>
      </c>
      <c r="Y50" s="606"/>
      <c r="Z50" s="79">
        <v>0</v>
      </c>
      <c r="AA50" s="79">
        <v>0</v>
      </c>
      <c r="AB50" s="79"/>
      <c r="AC50" s="79">
        <v>0</v>
      </c>
      <c r="AD50" s="79">
        <v>0</v>
      </c>
      <c r="AE50" s="79">
        <v>0</v>
      </c>
      <c r="AF50" s="79">
        <v>0</v>
      </c>
      <c r="AG50" s="79">
        <v>0</v>
      </c>
      <c r="AH50" s="79">
        <v>0</v>
      </c>
      <c r="AI50" s="79">
        <v>0</v>
      </c>
      <c r="AJ50" s="79">
        <v>0</v>
      </c>
      <c r="AK50" s="79">
        <v>0</v>
      </c>
      <c r="AL50" s="79">
        <v>0</v>
      </c>
      <c r="AM50" s="79">
        <v>0</v>
      </c>
      <c r="AN50" s="279"/>
      <c r="AO50" s="278" t="s">
        <v>545</v>
      </c>
      <c r="AP50" s="269"/>
      <c r="AQ50" s="278" t="s">
        <v>546</v>
      </c>
      <c r="AR50" s="269"/>
      <c r="AS50" s="278" t="s">
        <v>547</v>
      </c>
      <c r="AT50" s="269"/>
      <c r="AU50" s="228"/>
      <c r="AV50" s="271"/>
      <c r="AW50" s="79">
        <v>0</v>
      </c>
    </row>
    <row r="51" spans="1:49" ht="20.100000000000001" customHeight="1">
      <c r="A51" s="79">
        <v>0</v>
      </c>
      <c r="B51" s="79">
        <v>0</v>
      </c>
      <c r="C51" s="79">
        <v>0</v>
      </c>
      <c r="D51" s="79">
        <v>0</v>
      </c>
      <c r="E51" s="79">
        <v>0</v>
      </c>
      <c r="G51" s="79">
        <v>0</v>
      </c>
      <c r="H51" s="79"/>
      <c r="I51" s="79"/>
      <c r="K51" s="79">
        <v>0</v>
      </c>
      <c r="L51" s="79"/>
      <c r="M51" s="79">
        <v>0</v>
      </c>
      <c r="N51" s="79">
        <v>0</v>
      </c>
      <c r="O51" s="79"/>
      <c r="P51" s="79">
        <v>0</v>
      </c>
      <c r="Q51" s="79">
        <v>0</v>
      </c>
      <c r="R51" s="79">
        <v>0</v>
      </c>
      <c r="S51" s="79"/>
      <c r="T51" s="79">
        <v>0</v>
      </c>
      <c r="U51" s="79">
        <v>0</v>
      </c>
      <c r="V51" s="79"/>
      <c r="W51" s="79">
        <v>0</v>
      </c>
      <c r="X51" s="605" t="s">
        <v>508</v>
      </c>
      <c r="Y51" s="606"/>
      <c r="Z51" s="79">
        <v>0</v>
      </c>
      <c r="AA51" s="79">
        <v>0</v>
      </c>
      <c r="AB51" s="79"/>
      <c r="AC51" s="79">
        <v>0</v>
      </c>
      <c r="AD51" s="79">
        <v>0</v>
      </c>
      <c r="AE51" s="79">
        <v>0</v>
      </c>
      <c r="AF51" s="79">
        <v>0</v>
      </c>
      <c r="AG51" s="79">
        <v>0</v>
      </c>
      <c r="AH51" s="79">
        <v>0</v>
      </c>
      <c r="AI51" s="79">
        <v>0</v>
      </c>
      <c r="AJ51" s="79">
        <v>0</v>
      </c>
      <c r="AK51" s="79">
        <v>0</v>
      </c>
      <c r="AL51" s="79">
        <v>0</v>
      </c>
      <c r="AM51" s="79">
        <v>0</v>
      </c>
      <c r="AN51" s="279"/>
      <c r="AO51" s="278" t="s">
        <v>548</v>
      </c>
      <c r="AP51" s="269"/>
      <c r="AQ51" s="278" t="s">
        <v>549</v>
      </c>
      <c r="AR51" s="269"/>
      <c r="AS51" s="278" t="s">
        <v>550</v>
      </c>
      <c r="AT51" s="269"/>
      <c r="AU51" s="228"/>
      <c r="AV51" s="271"/>
      <c r="AW51" s="79">
        <v>0</v>
      </c>
    </row>
    <row r="52" spans="1:49" ht="20.100000000000001" customHeight="1">
      <c r="A52" s="79">
        <v>0</v>
      </c>
      <c r="B52" s="79">
        <v>0</v>
      </c>
      <c r="C52" s="79">
        <v>0</v>
      </c>
      <c r="D52" s="79">
        <v>0</v>
      </c>
      <c r="E52" s="79">
        <v>0</v>
      </c>
      <c r="G52" s="79">
        <v>0</v>
      </c>
      <c r="H52" s="79"/>
      <c r="I52" s="79"/>
      <c r="K52" s="582" t="s">
        <v>570</v>
      </c>
      <c r="L52" s="583"/>
      <c r="M52" s="79">
        <v>0</v>
      </c>
      <c r="N52" s="584" t="s">
        <v>571</v>
      </c>
      <c r="O52" s="585"/>
      <c r="P52" s="79">
        <v>0</v>
      </c>
      <c r="Q52" s="79">
        <v>0</v>
      </c>
      <c r="R52" s="79">
        <v>0</v>
      </c>
      <c r="S52" s="79"/>
      <c r="T52" s="79">
        <v>0</v>
      </c>
      <c r="U52" s="79">
        <v>0</v>
      </c>
      <c r="V52" s="79"/>
      <c r="W52" s="79">
        <v>0</v>
      </c>
      <c r="X52" s="605" t="s">
        <v>515</v>
      </c>
      <c r="Y52" s="606"/>
      <c r="Z52" s="79">
        <v>0</v>
      </c>
      <c r="AA52" s="79">
        <v>0</v>
      </c>
      <c r="AB52" s="79"/>
      <c r="AC52" s="79">
        <v>0</v>
      </c>
      <c r="AD52" s="79">
        <v>0</v>
      </c>
      <c r="AE52" s="79">
        <v>0</v>
      </c>
      <c r="AF52" s="79">
        <v>0</v>
      </c>
      <c r="AG52" s="79">
        <v>0</v>
      </c>
      <c r="AH52" s="79">
        <v>0</v>
      </c>
      <c r="AI52" s="79">
        <v>0</v>
      </c>
      <c r="AJ52" s="79">
        <v>0</v>
      </c>
      <c r="AK52" s="79">
        <v>0</v>
      </c>
      <c r="AL52" s="79">
        <v>0</v>
      </c>
      <c r="AM52" s="79">
        <v>0</v>
      </c>
      <c r="AN52" s="279"/>
      <c r="AO52" s="278" t="s">
        <v>551</v>
      </c>
      <c r="AP52" s="289"/>
      <c r="AQ52" s="278" t="s">
        <v>552</v>
      </c>
      <c r="AR52" s="269"/>
      <c r="AS52" s="278" t="s">
        <v>553</v>
      </c>
      <c r="AT52" s="289"/>
      <c r="AU52" s="228"/>
      <c r="AV52" s="271"/>
      <c r="AW52" s="79">
        <v>0</v>
      </c>
    </row>
    <row r="53" spans="1:49" ht="20.100000000000001" customHeight="1">
      <c r="A53" s="79">
        <v>0</v>
      </c>
      <c r="B53" s="79">
        <v>0</v>
      </c>
      <c r="C53" s="79">
        <v>0</v>
      </c>
      <c r="D53" s="79">
        <v>0</v>
      </c>
      <c r="E53" s="79">
        <v>0</v>
      </c>
      <c r="G53" s="79">
        <v>0</v>
      </c>
      <c r="H53" s="79"/>
      <c r="I53" s="79"/>
      <c r="K53" s="79">
        <v>0</v>
      </c>
      <c r="L53" s="79">
        <v>0</v>
      </c>
      <c r="M53" s="79">
        <v>0</v>
      </c>
      <c r="N53" s="79">
        <v>0</v>
      </c>
      <c r="O53" s="79">
        <v>0</v>
      </c>
      <c r="P53" s="79">
        <v>0</v>
      </c>
      <c r="Q53" s="79">
        <v>0</v>
      </c>
      <c r="R53" s="79">
        <v>0</v>
      </c>
      <c r="S53" s="79"/>
      <c r="T53" s="79">
        <v>0</v>
      </c>
      <c r="U53" s="79">
        <v>0</v>
      </c>
      <c r="V53" s="79"/>
      <c r="W53" s="79">
        <v>0</v>
      </c>
      <c r="X53" s="605" t="s">
        <v>556</v>
      </c>
      <c r="Y53" s="606"/>
      <c r="Z53" s="79">
        <v>0</v>
      </c>
      <c r="AA53" s="79">
        <v>0</v>
      </c>
      <c r="AB53" s="79"/>
      <c r="AC53" s="79">
        <v>0</v>
      </c>
      <c r="AD53" s="79">
        <v>0</v>
      </c>
      <c r="AE53" s="79">
        <v>0</v>
      </c>
      <c r="AF53" s="79">
        <v>0</v>
      </c>
      <c r="AG53" s="79">
        <v>0</v>
      </c>
      <c r="AH53" s="79">
        <v>0</v>
      </c>
      <c r="AI53" s="79">
        <v>0</v>
      </c>
      <c r="AJ53" s="79">
        <v>0</v>
      </c>
      <c r="AK53" s="79">
        <v>0</v>
      </c>
      <c r="AL53" s="79">
        <v>0</v>
      </c>
      <c r="AM53" s="79">
        <v>0</v>
      </c>
      <c r="AN53" s="279"/>
      <c r="AO53" s="278" t="s">
        <v>557</v>
      </c>
      <c r="AP53" s="269"/>
      <c r="AQ53" s="278" t="s">
        <v>558</v>
      </c>
      <c r="AR53" s="228"/>
      <c r="AS53" s="278" t="s">
        <v>559</v>
      </c>
      <c r="AT53" s="269"/>
      <c r="AU53" s="228"/>
      <c r="AV53" s="271"/>
      <c r="AW53" s="79">
        <v>0</v>
      </c>
    </row>
    <row r="54" spans="1:49" ht="20.100000000000001" customHeight="1">
      <c r="A54" s="79">
        <v>0</v>
      </c>
      <c r="B54" s="79">
        <v>0</v>
      </c>
      <c r="C54" s="79">
        <v>0</v>
      </c>
      <c r="D54" s="79">
        <v>0</v>
      </c>
      <c r="E54" s="79">
        <v>0</v>
      </c>
      <c r="G54" s="79">
        <v>0</v>
      </c>
      <c r="H54" s="79"/>
      <c r="I54" s="79"/>
      <c r="K54" s="582" t="s">
        <v>572</v>
      </c>
      <c r="L54" s="583"/>
      <c r="M54" s="79">
        <v>0</v>
      </c>
      <c r="N54" s="584" t="s">
        <v>573</v>
      </c>
      <c r="O54" s="585"/>
      <c r="P54" s="79">
        <v>0</v>
      </c>
      <c r="Q54" s="79">
        <v>0</v>
      </c>
      <c r="R54" s="79">
        <v>0</v>
      </c>
      <c r="S54" s="79"/>
      <c r="T54" s="79">
        <v>0</v>
      </c>
      <c r="U54" s="79">
        <v>0</v>
      </c>
      <c r="V54" s="79"/>
      <c r="W54" s="79">
        <v>0</v>
      </c>
      <c r="X54" s="605" t="s">
        <v>520</v>
      </c>
      <c r="Y54" s="606"/>
      <c r="Z54" s="79">
        <v>0</v>
      </c>
      <c r="AA54" s="79">
        <v>0</v>
      </c>
      <c r="AB54" s="79"/>
      <c r="AC54" s="79">
        <v>0</v>
      </c>
      <c r="AD54" s="79">
        <v>0</v>
      </c>
      <c r="AE54" s="79">
        <v>0</v>
      </c>
      <c r="AF54" s="79">
        <v>0</v>
      </c>
      <c r="AG54" s="79">
        <v>0</v>
      </c>
      <c r="AH54" s="79">
        <v>0</v>
      </c>
      <c r="AI54" s="79">
        <v>0</v>
      </c>
      <c r="AJ54" s="79">
        <v>0</v>
      </c>
      <c r="AK54" s="79">
        <v>0</v>
      </c>
      <c r="AL54" s="79">
        <v>0</v>
      </c>
      <c r="AM54" s="79">
        <v>0</v>
      </c>
      <c r="AN54" s="300"/>
      <c r="AO54" s="301"/>
      <c r="AP54" s="301"/>
      <c r="AQ54" s="301"/>
      <c r="AR54" s="301"/>
      <c r="AS54" s="302"/>
      <c r="AT54" s="303"/>
      <c r="AU54" s="303"/>
      <c r="AV54" s="304"/>
      <c r="AW54" s="79">
        <v>0</v>
      </c>
    </row>
    <row r="55" spans="1:49" ht="20.100000000000001" customHeight="1">
      <c r="A55" s="79">
        <v>0</v>
      </c>
      <c r="B55" s="79">
        <v>0</v>
      </c>
      <c r="C55" s="79">
        <v>0</v>
      </c>
      <c r="D55" s="79">
        <v>0</v>
      </c>
      <c r="E55" s="79">
        <v>0</v>
      </c>
      <c r="G55" s="79">
        <v>0</v>
      </c>
      <c r="H55" s="79"/>
      <c r="I55" s="79"/>
      <c r="K55" s="79">
        <v>0</v>
      </c>
      <c r="L55" s="79"/>
      <c r="M55" s="79">
        <v>0</v>
      </c>
      <c r="N55" s="79">
        <v>0</v>
      </c>
      <c r="O55" s="79"/>
      <c r="P55" s="79">
        <v>0</v>
      </c>
      <c r="Q55" s="79">
        <v>0</v>
      </c>
      <c r="R55" s="79">
        <v>0</v>
      </c>
      <c r="S55" s="79"/>
      <c r="T55" s="79">
        <v>0</v>
      </c>
      <c r="U55" s="79">
        <v>0</v>
      </c>
      <c r="V55" s="79"/>
      <c r="W55" s="79">
        <v>0</v>
      </c>
      <c r="X55" s="605" t="s">
        <v>525</v>
      </c>
      <c r="Y55" s="606"/>
      <c r="Z55" s="79">
        <v>0</v>
      </c>
      <c r="AA55" s="79">
        <v>0</v>
      </c>
      <c r="AB55" s="79"/>
      <c r="AC55" s="79">
        <v>0</v>
      </c>
      <c r="AD55" s="79">
        <v>0</v>
      </c>
      <c r="AE55" s="79">
        <v>0</v>
      </c>
      <c r="AF55" s="79">
        <v>0</v>
      </c>
      <c r="AG55" s="79">
        <v>0</v>
      </c>
      <c r="AH55" s="79">
        <v>0</v>
      </c>
      <c r="AI55" s="79">
        <v>0</v>
      </c>
      <c r="AJ55" s="79">
        <v>0</v>
      </c>
      <c r="AK55" s="79">
        <v>0</v>
      </c>
      <c r="AL55" s="79">
        <v>0</v>
      </c>
      <c r="AM55" s="79">
        <v>0</v>
      </c>
      <c r="AN55" s="79">
        <v>0</v>
      </c>
      <c r="AO55" s="79">
        <v>0</v>
      </c>
      <c r="AP55" s="79">
        <v>0</v>
      </c>
      <c r="AQ55" s="79">
        <v>0</v>
      </c>
      <c r="AR55" s="79">
        <v>0</v>
      </c>
      <c r="AS55" s="79">
        <v>0</v>
      </c>
      <c r="AT55" s="79">
        <v>0</v>
      </c>
      <c r="AU55" s="79">
        <v>0</v>
      </c>
      <c r="AV55" s="79">
        <v>0</v>
      </c>
      <c r="AW55" s="79">
        <v>0</v>
      </c>
    </row>
    <row r="56" spans="1:49" ht="20.100000000000001" customHeight="1">
      <c r="A56" s="79">
        <v>0</v>
      </c>
      <c r="B56" s="79">
        <v>0</v>
      </c>
      <c r="C56" s="79">
        <v>0</v>
      </c>
      <c r="D56" s="79">
        <v>0</v>
      </c>
      <c r="E56" s="79">
        <v>0</v>
      </c>
      <c r="G56" s="79">
        <v>0</v>
      </c>
      <c r="H56" s="79"/>
      <c r="I56" s="79"/>
      <c r="K56" s="582" t="s">
        <v>574</v>
      </c>
      <c r="L56" s="583"/>
      <c r="M56" s="79">
        <v>0</v>
      </c>
      <c r="N56" s="584" t="s">
        <v>575</v>
      </c>
      <c r="O56" s="585"/>
      <c r="P56" s="79">
        <v>0</v>
      </c>
      <c r="Q56" s="79">
        <v>0</v>
      </c>
      <c r="R56" s="79">
        <v>0</v>
      </c>
      <c r="S56" s="79"/>
      <c r="T56" s="79">
        <v>0</v>
      </c>
      <c r="U56" s="79">
        <v>0</v>
      </c>
      <c r="V56" s="79"/>
      <c r="W56" s="79">
        <v>0</v>
      </c>
      <c r="X56" s="605" t="s">
        <v>532</v>
      </c>
      <c r="Y56" s="606"/>
      <c r="Z56" s="79">
        <v>0</v>
      </c>
      <c r="AA56" s="79">
        <v>0</v>
      </c>
      <c r="AB56" s="79"/>
      <c r="AC56" s="79">
        <v>0</v>
      </c>
      <c r="AD56" s="79">
        <v>0</v>
      </c>
      <c r="AE56" s="79">
        <v>0</v>
      </c>
      <c r="AF56" s="79">
        <v>0</v>
      </c>
      <c r="AG56" s="79">
        <v>0</v>
      </c>
      <c r="AH56" s="79">
        <v>0</v>
      </c>
      <c r="AI56" s="79">
        <v>0</v>
      </c>
      <c r="AJ56" s="79">
        <v>0</v>
      </c>
      <c r="AK56" s="79">
        <v>0</v>
      </c>
      <c r="AL56" s="79">
        <v>0</v>
      </c>
      <c r="AM56" s="79">
        <v>0</v>
      </c>
      <c r="AN56" s="79">
        <v>0</v>
      </c>
      <c r="AO56" s="79">
        <v>0</v>
      </c>
      <c r="AP56" s="79">
        <v>0</v>
      </c>
      <c r="AQ56" s="79">
        <v>0</v>
      </c>
      <c r="AR56" s="79">
        <v>0</v>
      </c>
      <c r="AS56" s="79">
        <v>0</v>
      </c>
      <c r="AT56" s="79">
        <v>0</v>
      </c>
      <c r="AU56" s="79">
        <v>0</v>
      </c>
      <c r="AV56" s="79">
        <v>0</v>
      </c>
      <c r="AW56" s="79">
        <v>0</v>
      </c>
    </row>
    <row r="57" spans="1:49" ht="20.100000000000001" customHeight="1">
      <c r="A57" s="79">
        <v>0</v>
      </c>
      <c r="B57" s="79">
        <v>0</v>
      </c>
      <c r="C57" s="79">
        <v>0</v>
      </c>
      <c r="D57" s="79">
        <v>0</v>
      </c>
      <c r="E57" s="79">
        <v>0</v>
      </c>
      <c r="G57" s="79">
        <v>0</v>
      </c>
      <c r="H57" s="79"/>
      <c r="I57" s="79"/>
      <c r="P57" s="79">
        <v>0</v>
      </c>
      <c r="Q57" s="79">
        <v>0</v>
      </c>
      <c r="R57" s="79">
        <v>0</v>
      </c>
      <c r="S57" s="79"/>
      <c r="T57" s="79">
        <v>0</v>
      </c>
      <c r="U57" s="79">
        <v>0</v>
      </c>
      <c r="V57" s="79"/>
      <c r="W57" s="79">
        <v>0</v>
      </c>
      <c r="X57" s="605" t="s">
        <v>536</v>
      </c>
      <c r="Y57" s="606"/>
      <c r="Z57" s="79">
        <v>0</v>
      </c>
      <c r="AA57" s="79">
        <v>0</v>
      </c>
      <c r="AB57" s="79"/>
      <c r="AC57" s="79">
        <v>0</v>
      </c>
      <c r="AD57" s="79">
        <v>0</v>
      </c>
      <c r="AE57" s="79">
        <v>0</v>
      </c>
      <c r="AF57" s="79">
        <v>0</v>
      </c>
      <c r="AG57" s="79">
        <v>0</v>
      </c>
      <c r="AH57" s="79">
        <v>0</v>
      </c>
      <c r="AI57" s="79">
        <v>0</v>
      </c>
      <c r="AJ57" s="79">
        <v>0</v>
      </c>
      <c r="AK57" s="79">
        <v>0</v>
      </c>
      <c r="AL57" s="79">
        <v>0</v>
      </c>
      <c r="AM57" s="79">
        <v>0</v>
      </c>
      <c r="AN57" s="79">
        <v>0</v>
      </c>
      <c r="AO57" s="79">
        <v>0</v>
      </c>
      <c r="AP57" s="79">
        <v>0</v>
      </c>
      <c r="AQ57" s="79">
        <v>0</v>
      </c>
      <c r="AR57" s="79">
        <v>0</v>
      </c>
      <c r="AS57" s="79">
        <v>0</v>
      </c>
      <c r="AT57" s="79">
        <v>0</v>
      </c>
      <c r="AU57" s="79">
        <v>0</v>
      </c>
      <c r="AV57" s="79">
        <v>0</v>
      </c>
      <c r="AW57" s="79">
        <v>0</v>
      </c>
    </row>
    <row r="58" spans="1:49" ht="20.100000000000001" customHeight="1">
      <c r="A58" s="79">
        <v>0</v>
      </c>
      <c r="B58" s="79">
        <v>0</v>
      </c>
      <c r="C58" s="79">
        <v>0</v>
      </c>
      <c r="D58" s="79">
        <v>0</v>
      </c>
      <c r="E58" s="79">
        <v>0</v>
      </c>
      <c r="G58" s="79">
        <v>0</v>
      </c>
      <c r="H58" s="79"/>
      <c r="I58" s="79"/>
      <c r="K58" s="582" t="s">
        <v>576</v>
      </c>
      <c r="L58" s="583"/>
      <c r="M58" s="79">
        <v>0</v>
      </c>
      <c r="N58" s="584" t="s">
        <v>577</v>
      </c>
      <c r="O58" s="585"/>
      <c r="P58" s="79">
        <v>0</v>
      </c>
      <c r="Q58" s="79">
        <v>0</v>
      </c>
      <c r="R58" s="79">
        <v>0</v>
      </c>
      <c r="S58" s="79"/>
      <c r="T58" s="79">
        <v>0</v>
      </c>
      <c r="U58" s="79">
        <v>0</v>
      </c>
      <c r="V58" s="79"/>
      <c r="W58" s="79">
        <v>0</v>
      </c>
      <c r="X58" s="79">
        <v>0</v>
      </c>
      <c r="Y58" s="79"/>
      <c r="Z58" s="79">
        <v>0</v>
      </c>
      <c r="AA58" s="79">
        <v>0</v>
      </c>
      <c r="AB58" s="79"/>
      <c r="AC58" s="79">
        <v>0</v>
      </c>
      <c r="AD58" s="79">
        <v>0</v>
      </c>
      <c r="AE58" s="79">
        <v>0</v>
      </c>
      <c r="AF58" s="79">
        <v>0</v>
      </c>
      <c r="AG58" s="79">
        <v>0</v>
      </c>
      <c r="AH58" s="79">
        <v>0</v>
      </c>
      <c r="AI58" s="79">
        <v>0</v>
      </c>
      <c r="AJ58" s="79">
        <v>0</v>
      </c>
      <c r="AK58" s="79">
        <v>0</v>
      </c>
      <c r="AL58" s="79">
        <v>0</v>
      </c>
      <c r="AM58" s="79">
        <v>0</v>
      </c>
      <c r="AN58" s="79">
        <v>0</v>
      </c>
      <c r="AO58" s="79">
        <v>0</v>
      </c>
      <c r="AP58" s="79">
        <v>0</v>
      </c>
      <c r="AQ58" s="79">
        <v>0</v>
      </c>
      <c r="AR58" s="79">
        <v>0</v>
      </c>
      <c r="AS58" s="79">
        <v>0</v>
      </c>
      <c r="AT58" s="79">
        <v>0</v>
      </c>
      <c r="AU58" s="79">
        <v>0</v>
      </c>
      <c r="AV58" s="79">
        <v>0</v>
      </c>
      <c r="AW58" s="79">
        <v>0</v>
      </c>
    </row>
    <row r="59" spans="1:49" ht="20.100000000000001" customHeight="1">
      <c r="A59" s="79">
        <v>0</v>
      </c>
      <c r="B59" s="79">
        <v>0</v>
      </c>
      <c r="C59" s="79">
        <v>0</v>
      </c>
      <c r="D59" s="79">
        <v>0</v>
      </c>
      <c r="E59" s="79">
        <v>0</v>
      </c>
      <c r="G59" s="79">
        <v>0</v>
      </c>
      <c r="H59" s="79"/>
      <c r="I59" s="79"/>
      <c r="K59" s="79">
        <v>0</v>
      </c>
      <c r="L59" s="79"/>
      <c r="M59" s="79">
        <v>0</v>
      </c>
      <c r="N59" s="79">
        <v>0</v>
      </c>
      <c r="O59" s="79"/>
      <c r="P59" s="79">
        <v>0</v>
      </c>
      <c r="Q59" s="79">
        <v>0</v>
      </c>
      <c r="R59" s="79">
        <v>0</v>
      </c>
      <c r="S59" s="79"/>
      <c r="T59" s="79">
        <v>0</v>
      </c>
      <c r="U59" s="79">
        <v>0</v>
      </c>
      <c r="V59" s="79"/>
      <c r="W59" s="79">
        <v>0</v>
      </c>
      <c r="X59" s="79">
        <v>0</v>
      </c>
      <c r="Y59" s="79"/>
      <c r="Z59" s="79">
        <v>0</v>
      </c>
      <c r="AA59" s="79">
        <v>0</v>
      </c>
      <c r="AB59" s="79"/>
      <c r="AC59" s="79">
        <v>0</v>
      </c>
      <c r="AD59" s="79">
        <v>0</v>
      </c>
      <c r="AE59" s="79">
        <v>0</v>
      </c>
      <c r="AF59" s="79">
        <v>0</v>
      </c>
      <c r="AG59" s="79">
        <v>0</v>
      </c>
      <c r="AH59" s="79">
        <v>0</v>
      </c>
      <c r="AI59" s="79">
        <v>0</v>
      </c>
      <c r="AJ59" s="79">
        <v>0</v>
      </c>
      <c r="AK59" s="79">
        <v>0</v>
      </c>
      <c r="AL59" s="79">
        <v>0</v>
      </c>
      <c r="AM59" s="79">
        <v>0</v>
      </c>
      <c r="AN59" s="79">
        <v>0</v>
      </c>
      <c r="AO59" s="79">
        <v>0</v>
      </c>
      <c r="AP59" s="79">
        <v>0</v>
      </c>
      <c r="AQ59" s="79">
        <v>0</v>
      </c>
      <c r="AR59" s="79">
        <v>0</v>
      </c>
      <c r="AS59" s="79">
        <v>0</v>
      </c>
      <c r="AT59" s="79">
        <v>0</v>
      </c>
      <c r="AU59" s="79">
        <v>0</v>
      </c>
      <c r="AV59" s="79">
        <v>0</v>
      </c>
      <c r="AW59" s="79">
        <v>0</v>
      </c>
    </row>
    <row r="60" spans="1:49" ht="12.75" customHeight="1">
      <c r="K60" s="582" t="s">
        <v>578</v>
      </c>
      <c r="L60" s="583"/>
      <c r="M60" s="79">
        <v>0</v>
      </c>
      <c r="N60" s="584" t="s">
        <v>579</v>
      </c>
      <c r="O60" s="585"/>
    </row>
    <row r="61" spans="1:49">
      <c r="K61" s="79">
        <v>0</v>
      </c>
      <c r="L61" s="79"/>
      <c r="M61" s="79">
        <v>0</v>
      </c>
      <c r="N61" s="79">
        <v>0</v>
      </c>
      <c r="O61" s="79"/>
    </row>
    <row r="62" spans="1:49" ht="15.75" customHeight="1">
      <c r="K62" s="582" t="s">
        <v>580</v>
      </c>
      <c r="L62" s="583"/>
      <c r="M62" s="79">
        <v>0</v>
      </c>
      <c r="N62" s="603" t="s">
        <v>581</v>
      </c>
      <c r="O62" s="604"/>
    </row>
    <row r="63" spans="1:49" ht="12.75" customHeight="1">
      <c r="K63" s="79">
        <v>0</v>
      </c>
      <c r="L63" s="79"/>
      <c r="M63" s="79">
        <v>0</v>
      </c>
      <c r="N63" s="79">
        <v>0</v>
      </c>
      <c r="O63" s="79"/>
    </row>
    <row r="64" spans="1:49" ht="15.75">
      <c r="K64" s="582" t="s">
        <v>582</v>
      </c>
      <c r="L64" s="583"/>
      <c r="M64" s="79">
        <v>0</v>
      </c>
      <c r="N64" s="603" t="s">
        <v>583</v>
      </c>
      <c r="O64" s="604"/>
    </row>
    <row r="65" spans="11:15" ht="15.75" customHeight="1">
      <c r="K65" s="79">
        <v>0</v>
      </c>
      <c r="L65" s="79"/>
      <c r="M65" s="79">
        <v>0</v>
      </c>
      <c r="N65" s="79">
        <v>0</v>
      </c>
      <c r="O65" s="79"/>
    </row>
    <row r="66" spans="11:15" ht="12.75" customHeight="1">
      <c r="K66" s="582" t="s">
        <v>584</v>
      </c>
      <c r="L66" s="583"/>
      <c r="M66" s="79">
        <v>0</v>
      </c>
      <c r="N66" s="603" t="s">
        <v>585</v>
      </c>
      <c r="O66" s="604"/>
    </row>
    <row r="67" spans="11:15">
      <c r="K67" s="79">
        <v>0</v>
      </c>
      <c r="L67" s="79"/>
      <c r="M67" s="79">
        <v>0</v>
      </c>
      <c r="N67" s="79">
        <v>0</v>
      </c>
      <c r="O67" s="79"/>
    </row>
    <row r="68" spans="11:15" ht="15.75" customHeight="1">
      <c r="K68" s="582" t="s">
        <v>586</v>
      </c>
      <c r="L68" s="583"/>
      <c r="M68" s="79">
        <v>0</v>
      </c>
      <c r="N68" s="603" t="s">
        <v>587</v>
      </c>
      <c r="O68" s="604"/>
    </row>
    <row r="69" spans="11:15" ht="12.75" customHeight="1">
      <c r="K69" s="79">
        <v>0</v>
      </c>
      <c r="L69" s="79"/>
      <c r="M69" s="79">
        <v>0</v>
      </c>
      <c r="N69" s="79">
        <v>0</v>
      </c>
      <c r="O69" s="79"/>
    </row>
    <row r="70" spans="11:15" ht="15.75">
      <c r="K70" s="582" t="s">
        <v>396</v>
      </c>
      <c r="L70" s="583"/>
      <c r="M70" s="79">
        <v>0</v>
      </c>
      <c r="N70" s="603" t="s">
        <v>588</v>
      </c>
      <c r="O70" s="604"/>
    </row>
    <row r="71" spans="11:15" ht="15.75" customHeight="1">
      <c r="K71" s="79">
        <v>0</v>
      </c>
      <c r="L71" s="79"/>
      <c r="M71" s="79">
        <v>0</v>
      </c>
      <c r="N71" s="79">
        <v>0</v>
      </c>
      <c r="O71" s="79"/>
    </row>
    <row r="72" spans="11:15" ht="12.75" customHeight="1">
      <c r="K72" s="582" t="s">
        <v>589</v>
      </c>
      <c r="L72" s="583"/>
      <c r="M72" s="79">
        <v>0</v>
      </c>
      <c r="N72" s="603" t="s">
        <v>590</v>
      </c>
      <c r="O72" s="604"/>
    </row>
    <row r="73" spans="11:15">
      <c r="K73" s="79">
        <v>0</v>
      </c>
      <c r="L73" s="79"/>
      <c r="M73" s="79">
        <v>0</v>
      </c>
      <c r="N73" s="79">
        <v>0</v>
      </c>
      <c r="O73" s="79"/>
    </row>
    <row r="74" spans="11:15" ht="15.75" customHeight="1">
      <c r="K74" s="582" t="s">
        <v>591</v>
      </c>
      <c r="L74" s="583"/>
      <c r="M74" s="79">
        <v>0</v>
      </c>
      <c r="N74" s="603" t="s">
        <v>592</v>
      </c>
      <c r="O74" s="604"/>
    </row>
    <row r="75" spans="11:15" ht="12.75" customHeight="1">
      <c r="K75" s="79">
        <v>0</v>
      </c>
      <c r="L75" s="79"/>
      <c r="M75" s="79">
        <v>0</v>
      </c>
      <c r="N75" s="79">
        <v>0</v>
      </c>
      <c r="O75" s="79"/>
    </row>
    <row r="76" spans="11:15" ht="15.75">
      <c r="K76" s="582" t="s">
        <v>593</v>
      </c>
      <c r="L76" s="583"/>
      <c r="M76" s="79">
        <v>0</v>
      </c>
      <c r="N76" s="603" t="s">
        <v>594</v>
      </c>
      <c r="O76" s="604"/>
    </row>
    <row r="77" spans="11:15" ht="15.75" customHeight="1">
      <c r="K77" s="79">
        <v>0</v>
      </c>
      <c r="L77" s="79">
        <v>0</v>
      </c>
      <c r="M77" s="79">
        <v>0</v>
      </c>
      <c r="N77" s="79">
        <v>0</v>
      </c>
      <c r="O77" s="79">
        <v>0</v>
      </c>
    </row>
    <row r="78" spans="11:15" ht="12.75" customHeight="1">
      <c r="K78" s="582" t="s">
        <v>595</v>
      </c>
      <c r="L78" s="583"/>
      <c r="M78" s="79">
        <v>0</v>
      </c>
      <c r="N78" s="603" t="s">
        <v>596</v>
      </c>
      <c r="O78" s="604"/>
    </row>
    <row r="79" spans="11:15">
      <c r="K79" s="79">
        <v>0</v>
      </c>
      <c r="L79" s="79"/>
      <c r="M79" s="79">
        <v>0</v>
      </c>
      <c r="N79" s="79">
        <v>0</v>
      </c>
      <c r="O79" s="79"/>
    </row>
    <row r="80" spans="11:15" ht="15.75" customHeight="1"/>
    <row r="81" spans="11:15" ht="12.75" customHeight="1">
      <c r="K81" s="79">
        <v>0</v>
      </c>
      <c r="L81" s="79"/>
      <c r="M81" s="79">
        <v>0</v>
      </c>
      <c r="N81" s="79">
        <v>0</v>
      </c>
      <c r="O81" s="79"/>
    </row>
  </sheetData>
  <mergeCells count="243">
    <mergeCell ref="X4:Y5"/>
    <mergeCell ref="AA4:AB5"/>
    <mergeCell ref="R3:AB3"/>
    <mergeCell ref="H4:I5"/>
    <mergeCell ref="X6:Y6"/>
    <mergeCell ref="AA21:AB21"/>
    <mergeCell ref="AA22:AB22"/>
    <mergeCell ref="AA23:AB23"/>
    <mergeCell ref="X17:Y17"/>
    <mergeCell ref="X18:Y18"/>
    <mergeCell ref="X19:Y19"/>
    <mergeCell ref="X20:Y20"/>
    <mergeCell ref="X21:Y21"/>
    <mergeCell ref="X22:Y22"/>
    <mergeCell ref="X23:Y23"/>
    <mergeCell ref="U22:V22"/>
    <mergeCell ref="U23:V23"/>
    <mergeCell ref="K4:L5"/>
    <mergeCell ref="K6:L6"/>
    <mergeCell ref="N6:O6"/>
    <mergeCell ref="N4:O5"/>
    <mergeCell ref="R10:S10"/>
    <mergeCell ref="R11:S11"/>
    <mergeCell ref="H11:I11"/>
    <mergeCell ref="X53:Y53"/>
    <mergeCell ref="X54:Y54"/>
    <mergeCell ref="X55:Y55"/>
    <mergeCell ref="X56:Y56"/>
    <mergeCell ref="X57:Y57"/>
    <mergeCell ref="AA8:AB8"/>
    <mergeCell ref="AA9:AB9"/>
    <mergeCell ref="AA10:AB10"/>
    <mergeCell ref="AA11:AB11"/>
    <mergeCell ref="AA12:AB12"/>
    <mergeCell ref="AA13:AB13"/>
    <mergeCell ref="AA14:AB14"/>
    <mergeCell ref="AA24:AB24"/>
    <mergeCell ref="AA25:AB25"/>
    <mergeCell ref="AA26:AB26"/>
    <mergeCell ref="AA15:AB15"/>
    <mergeCell ref="AA16:AB16"/>
    <mergeCell ref="AA17:AB17"/>
    <mergeCell ref="AA18:AB18"/>
    <mergeCell ref="AA19:AB19"/>
    <mergeCell ref="AA20:AB20"/>
    <mergeCell ref="AA27:AB27"/>
    <mergeCell ref="X44:Y44"/>
    <mergeCell ref="X45:Y45"/>
    <mergeCell ref="X47:Y47"/>
    <mergeCell ref="X48:Y48"/>
    <mergeCell ref="X49:Y49"/>
    <mergeCell ref="X50:Y50"/>
    <mergeCell ref="X51:Y51"/>
    <mergeCell ref="X52:Y52"/>
    <mergeCell ref="X35:Y35"/>
    <mergeCell ref="X36:Y36"/>
    <mergeCell ref="X37:Y37"/>
    <mergeCell ref="X38:Y38"/>
    <mergeCell ref="X39:Y39"/>
    <mergeCell ref="X40:Y40"/>
    <mergeCell ref="X41:Y41"/>
    <mergeCell ref="X42:Y42"/>
    <mergeCell ref="X43:Y43"/>
    <mergeCell ref="U46:V46"/>
    <mergeCell ref="U47:V47"/>
    <mergeCell ref="U48:V48"/>
    <mergeCell ref="X24:Y24"/>
    <mergeCell ref="X25:Y25"/>
    <mergeCell ref="X8:Y8"/>
    <mergeCell ref="X9:Y9"/>
    <mergeCell ref="X10:Y10"/>
    <mergeCell ref="X11:Y11"/>
    <mergeCell ref="X12:Y12"/>
    <mergeCell ref="X13:Y13"/>
    <mergeCell ref="X14:Y14"/>
    <mergeCell ref="X15:Y15"/>
    <mergeCell ref="X16:Y16"/>
    <mergeCell ref="X26:Y26"/>
    <mergeCell ref="X27:Y27"/>
    <mergeCell ref="X28:Y28"/>
    <mergeCell ref="X29:Y29"/>
    <mergeCell ref="X30:Y30"/>
    <mergeCell ref="X31:Y31"/>
    <mergeCell ref="X32:Y32"/>
    <mergeCell ref="X33:Y33"/>
    <mergeCell ref="X34:Y34"/>
    <mergeCell ref="X46:Y46"/>
    <mergeCell ref="U37:V37"/>
    <mergeCell ref="U38:V38"/>
    <mergeCell ref="U39:V39"/>
    <mergeCell ref="U40:V40"/>
    <mergeCell ref="U41:V41"/>
    <mergeCell ref="U42:V42"/>
    <mergeCell ref="U43:V43"/>
    <mergeCell ref="U44:V44"/>
    <mergeCell ref="U45:V45"/>
    <mergeCell ref="K78:L78"/>
    <mergeCell ref="N78:O78"/>
    <mergeCell ref="K72:L72"/>
    <mergeCell ref="N72:O72"/>
    <mergeCell ref="K74:L74"/>
    <mergeCell ref="N74:O74"/>
    <mergeCell ref="K64:L64"/>
    <mergeCell ref="N64:O64"/>
    <mergeCell ref="K76:L76"/>
    <mergeCell ref="N76:O76"/>
    <mergeCell ref="K66:L66"/>
    <mergeCell ref="N66:O66"/>
    <mergeCell ref="K68:L68"/>
    <mergeCell ref="N68:O68"/>
    <mergeCell ref="K70:L70"/>
    <mergeCell ref="N70:O70"/>
    <mergeCell ref="N54:O54"/>
    <mergeCell ref="K56:L56"/>
    <mergeCell ref="N56:O56"/>
    <mergeCell ref="K58:L58"/>
    <mergeCell ref="N58:O58"/>
    <mergeCell ref="K60:L60"/>
    <mergeCell ref="N60:O60"/>
    <mergeCell ref="K62:L62"/>
    <mergeCell ref="N62:O62"/>
    <mergeCell ref="K54:L54"/>
    <mergeCell ref="K50:L50"/>
    <mergeCell ref="N50:O50"/>
    <mergeCell ref="K52:L52"/>
    <mergeCell ref="N52:O52"/>
    <mergeCell ref="K3:L3"/>
    <mergeCell ref="N3:O3"/>
    <mergeCell ref="K44:L44"/>
    <mergeCell ref="N44:O44"/>
    <mergeCell ref="K46:L46"/>
    <mergeCell ref="N46:O46"/>
    <mergeCell ref="K38:L38"/>
    <mergeCell ref="N38:O38"/>
    <mergeCell ref="K16:L16"/>
    <mergeCell ref="N16:O16"/>
    <mergeCell ref="K18:L18"/>
    <mergeCell ref="N18:O18"/>
    <mergeCell ref="K48:L48"/>
    <mergeCell ref="N48:O48"/>
    <mergeCell ref="K40:L40"/>
    <mergeCell ref="N40:O40"/>
    <mergeCell ref="K42:L42"/>
    <mergeCell ref="N42:O42"/>
    <mergeCell ref="K34:L34"/>
    <mergeCell ref="N34:O34"/>
    <mergeCell ref="H12:I12"/>
    <mergeCell ref="R24:S24"/>
    <mergeCell ref="R25:S25"/>
    <mergeCell ref="R14:S14"/>
    <mergeCell ref="R15:S15"/>
    <mergeCell ref="R16:S16"/>
    <mergeCell ref="R17:S17"/>
    <mergeCell ref="R18:S18"/>
    <mergeCell ref="R19:S19"/>
    <mergeCell ref="R13:S13"/>
    <mergeCell ref="K12:L12"/>
    <mergeCell ref="N12:O12"/>
    <mergeCell ref="K20:L20"/>
    <mergeCell ref="N20:O20"/>
    <mergeCell ref="K22:L22"/>
    <mergeCell ref="N22:O22"/>
    <mergeCell ref="K24:L24"/>
    <mergeCell ref="N24:O24"/>
    <mergeCell ref="H13:I13"/>
    <mergeCell ref="H14:I14"/>
    <mergeCell ref="H15:I15"/>
    <mergeCell ref="H16:I16"/>
    <mergeCell ref="H17:I17"/>
    <mergeCell ref="H18:I18"/>
    <mergeCell ref="K8:L8"/>
    <mergeCell ref="N8:O8"/>
    <mergeCell ref="K10:L10"/>
    <mergeCell ref="R27:S27"/>
    <mergeCell ref="R28:S28"/>
    <mergeCell ref="R29:S29"/>
    <mergeCell ref="K14:L14"/>
    <mergeCell ref="N14:O14"/>
    <mergeCell ref="D2:AW2"/>
    <mergeCell ref="B4:F4"/>
    <mergeCell ref="AD4:AL4"/>
    <mergeCell ref="AN4:AV4"/>
    <mergeCell ref="B6:F6"/>
    <mergeCell ref="H6:I6"/>
    <mergeCell ref="H7:I7"/>
    <mergeCell ref="D8:E8"/>
    <mergeCell ref="H8:I8"/>
    <mergeCell ref="H9:I9"/>
    <mergeCell ref="H10:I10"/>
    <mergeCell ref="N10:O10"/>
    <mergeCell ref="R9:S9"/>
    <mergeCell ref="H19:I19"/>
    <mergeCell ref="H20:I20"/>
    <mergeCell ref="H21:I21"/>
    <mergeCell ref="R6:S6"/>
    <mergeCell ref="R4:S5"/>
    <mergeCell ref="R20:S20"/>
    <mergeCell ref="R21:S21"/>
    <mergeCell ref="R22:S22"/>
    <mergeCell ref="R23:S23"/>
    <mergeCell ref="U14:V14"/>
    <mergeCell ref="U15:V15"/>
    <mergeCell ref="U16:V16"/>
    <mergeCell ref="U17:V17"/>
    <mergeCell ref="U18:V18"/>
    <mergeCell ref="U19:V19"/>
    <mergeCell ref="U20:V20"/>
    <mergeCell ref="U21:V21"/>
    <mergeCell ref="U6:V6"/>
    <mergeCell ref="U8:V8"/>
    <mergeCell ref="U9:V9"/>
    <mergeCell ref="U10:V10"/>
    <mergeCell ref="R8:S8"/>
    <mergeCell ref="U4:V5"/>
    <mergeCell ref="U11:V11"/>
    <mergeCell ref="U12:V12"/>
    <mergeCell ref="U13:V13"/>
    <mergeCell ref="R12:S12"/>
    <mergeCell ref="K36:L36"/>
    <mergeCell ref="N36:O36"/>
    <mergeCell ref="R26:S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H22:I22"/>
    <mergeCell ref="U24:V24"/>
    <mergeCell ref="U25:V25"/>
    <mergeCell ref="U26:V26"/>
    <mergeCell ref="K32:L32"/>
    <mergeCell ref="N32:O32"/>
    <mergeCell ref="K26:L26"/>
    <mergeCell ref="N26:O26"/>
    <mergeCell ref="K28:L28"/>
    <mergeCell ref="N28:O28"/>
    <mergeCell ref="K30:L30"/>
    <mergeCell ref="N30:O30"/>
  </mergeCells>
  <phoneticPr fontId="5" type="noConversion"/>
  <printOptions horizontalCentered="1"/>
  <pageMargins left="0.59027777777777779" right="0" top="0.59027777777777779" bottom="0" header="0.51180555555555562" footer="0.51180555555555562"/>
  <pageSetup paperSize="9" scale="1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Nota</vt:lpstr>
      <vt:lpstr>Mode d'emploi</vt:lpstr>
      <vt:lpstr>FF.7.Modèle vierge</vt:lpstr>
      <vt:lpstr>FF.7.Classement simplifié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fiche de fafrication D3 - 2009 Maincent</dc:title>
  <dc:creator>Joel Leboucher</dc:creator>
  <cp:keywords>UPRT le partage des savoir faire</cp:keywords>
  <cp:lastModifiedBy>Joël Leboucher</cp:lastModifiedBy>
  <cp:lastPrinted>2009-01-31T17:19:05Z</cp:lastPrinted>
  <dcterms:created xsi:type="dcterms:W3CDTF">2009-06-24T16:17:44Z</dcterms:created>
  <dcterms:modified xsi:type="dcterms:W3CDTF">2020-12-21T17:20:42Z</dcterms:modified>
</cp:coreProperties>
</file>