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codeName="ThisWorkbook" defaultThemeVersion="124226"/>
  <mc:AlternateContent xmlns:mc="http://schemas.openxmlformats.org/markup-compatibility/2006">
    <mc:Choice Requires="x15">
      <x15ac:absPath xmlns:x15ac="http://schemas.microsoft.com/office/spreadsheetml/2010/11/ac" url="C:\Users\Joël Leboucher\Desktop\UPRT a faire\EN CHANTIER\fait\PORTION\"/>
    </mc:Choice>
  </mc:AlternateContent>
  <xr:revisionPtr revIDLastSave="0" documentId="13_ncr:1_{36DFECEF-3C7B-403D-A76F-F878FB139EB1}" xr6:coauthVersionLast="45" xr6:coauthVersionMax="45" xr10:uidLastSave="{00000000-0000-0000-0000-000000000000}"/>
  <bookViews>
    <workbookView xWindow="28680" yWindow="-120" windowWidth="21840" windowHeight="13140" tabRatio="846" xr2:uid="{00000000-000D-0000-FFFF-FFFF00000000}"/>
  </bookViews>
  <sheets>
    <sheet name="Nota" sheetId="41" r:id="rId1"/>
    <sheet name="Mode d'emploi.FF.3.B" sheetId="32" r:id="rId2"/>
    <sheet name="FF.3.B.Modele" sheetId="21" r:id="rId3"/>
    <sheet name="FF.3.B.Classement simplifié" sheetId="3" r:id="rId4"/>
  </sheets>
  <definedNames>
    <definedName name="_xlnm._FilterDatabase" localSheetId="3" hidden="1">'FF.3.B.Classement simplifié'!#REF!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32" l="1"/>
  <c r="G87" i="32"/>
  <c r="I87" i="32"/>
  <c r="G83" i="32"/>
  <c r="I83" i="32"/>
  <c r="Z5" i="21"/>
  <c r="V56" i="21" s="1"/>
  <c r="AA52" i="21" s="1"/>
  <c r="M48" i="21"/>
  <c r="V48" i="21" s="1"/>
  <c r="AH48" i="21" s="1"/>
  <c r="N48" i="21"/>
  <c r="W48" i="21" s="1"/>
  <c r="AI48" i="21" s="1"/>
  <c r="O48" i="21"/>
  <c r="X48" i="21" s="1"/>
  <c r="AJ48" i="21" s="1"/>
  <c r="P48" i="21"/>
  <c r="Y48" i="21" s="1"/>
  <c r="AK48" i="21" s="1"/>
  <c r="M47" i="21"/>
  <c r="N47" i="21"/>
  <c r="W47" i="21"/>
  <c r="AI47" i="21" s="1"/>
  <c r="O47" i="21"/>
  <c r="X47" i="21" s="1"/>
  <c r="AJ47" i="21" s="1"/>
  <c r="P47" i="21"/>
  <c r="Y47" i="21" s="1"/>
  <c r="AK47" i="21" s="1"/>
  <c r="M46" i="21"/>
  <c r="V46" i="21" s="1"/>
  <c r="AH46" i="21" s="1"/>
  <c r="N46" i="21"/>
  <c r="O46" i="21"/>
  <c r="X46" i="21" s="1"/>
  <c r="AJ46" i="21" s="1"/>
  <c r="P46" i="21"/>
  <c r="Y46" i="21" s="1"/>
  <c r="AK46" i="21" s="1"/>
  <c r="M45" i="21"/>
  <c r="N45" i="21"/>
  <c r="W45" i="21"/>
  <c r="O45" i="21"/>
  <c r="X45" i="21" s="1"/>
  <c r="AJ45" i="21" s="1"/>
  <c r="P45" i="21"/>
  <c r="Y45" i="21" s="1"/>
  <c r="AK45" i="21" s="1"/>
  <c r="M44" i="21"/>
  <c r="V44" i="21" s="1"/>
  <c r="N44" i="21"/>
  <c r="W44" i="21" s="1"/>
  <c r="AI44" i="21" s="1"/>
  <c r="O44" i="21"/>
  <c r="X44" i="21" s="1"/>
  <c r="AJ44" i="21" s="1"/>
  <c r="P44" i="21"/>
  <c r="Y44" i="21" s="1"/>
  <c r="AK44" i="21" s="1"/>
  <c r="M43" i="21"/>
  <c r="V43" i="21"/>
  <c r="AH43" i="21" s="1"/>
  <c r="N43" i="21"/>
  <c r="W43" i="21" s="1"/>
  <c r="AI43" i="21" s="1"/>
  <c r="O43" i="21"/>
  <c r="P43" i="21"/>
  <c r="Y43" i="21" s="1"/>
  <c r="AK43" i="21" s="1"/>
  <c r="M42" i="21"/>
  <c r="V42" i="21" s="1"/>
  <c r="AH42" i="21" s="1"/>
  <c r="N42" i="21"/>
  <c r="O42" i="21"/>
  <c r="X42" i="21" s="1"/>
  <c r="AJ42" i="21" s="1"/>
  <c r="P42" i="21"/>
  <c r="Y42" i="21" s="1"/>
  <c r="AK42" i="21" s="1"/>
  <c r="M41" i="21"/>
  <c r="N41" i="21"/>
  <c r="W41" i="21"/>
  <c r="AI41" i="21" s="1"/>
  <c r="O41" i="21"/>
  <c r="X41" i="21" s="1"/>
  <c r="AJ41" i="21" s="1"/>
  <c r="P41" i="21"/>
  <c r="Y41" i="21" s="1"/>
  <c r="AK41" i="21" s="1"/>
  <c r="M40" i="21"/>
  <c r="V40" i="21" s="1"/>
  <c r="N40" i="21"/>
  <c r="W40" i="21" s="1"/>
  <c r="AI40" i="21" s="1"/>
  <c r="O40" i="21"/>
  <c r="P40" i="21"/>
  <c r="Y40" i="21" s="1"/>
  <c r="AK40" i="21" s="1"/>
  <c r="M39" i="21"/>
  <c r="V39" i="21"/>
  <c r="AH39" i="21" s="1"/>
  <c r="N39" i="21"/>
  <c r="W39" i="21" s="1"/>
  <c r="AI39" i="21" s="1"/>
  <c r="O39" i="21"/>
  <c r="P39" i="21"/>
  <c r="Y39" i="21" s="1"/>
  <c r="AK39" i="21" s="1"/>
  <c r="M38" i="21"/>
  <c r="N38" i="21"/>
  <c r="O38" i="21"/>
  <c r="X38" i="21" s="1"/>
  <c r="AJ38" i="21" s="1"/>
  <c r="P38" i="21"/>
  <c r="Y38" i="21" s="1"/>
  <c r="AK38" i="21" s="1"/>
  <c r="P37" i="21"/>
  <c r="Y37" i="21" s="1"/>
  <c r="AK37" i="21" s="1"/>
  <c r="M37" i="21"/>
  <c r="V37" i="21" s="1"/>
  <c r="N37" i="21"/>
  <c r="W37" i="21" s="1"/>
  <c r="AI37" i="21" s="1"/>
  <c r="O37" i="21"/>
  <c r="X37" i="21" s="1"/>
  <c r="AJ37" i="21" s="1"/>
  <c r="M36" i="21"/>
  <c r="N36" i="21"/>
  <c r="W36" i="21" s="1"/>
  <c r="AI36" i="21" s="1"/>
  <c r="O36" i="21"/>
  <c r="X36" i="21"/>
  <c r="P36" i="21"/>
  <c r="Y36" i="21" s="1"/>
  <c r="AK36" i="21" s="1"/>
  <c r="M35" i="21"/>
  <c r="V35" i="21" s="1"/>
  <c r="N35" i="21"/>
  <c r="W35" i="21"/>
  <c r="AI35" i="21" s="1"/>
  <c r="O35" i="21"/>
  <c r="P35" i="21"/>
  <c r="Y35" i="21" s="1"/>
  <c r="AK35" i="21" s="1"/>
  <c r="M34" i="21"/>
  <c r="V34" i="21" s="1"/>
  <c r="N34" i="21"/>
  <c r="W34" i="21" s="1"/>
  <c r="O34" i="21"/>
  <c r="X34" i="21" s="1"/>
  <c r="AJ34" i="21" s="1"/>
  <c r="P34" i="21"/>
  <c r="Y34" i="21" s="1"/>
  <c r="AK34" i="21" s="1"/>
  <c r="M33" i="21"/>
  <c r="N33" i="21"/>
  <c r="W33" i="21" s="1"/>
  <c r="AI33" i="21" s="1"/>
  <c r="O33" i="21"/>
  <c r="P33" i="21"/>
  <c r="Y33" i="21" s="1"/>
  <c r="AK33" i="21" s="1"/>
  <c r="M32" i="21"/>
  <c r="V32" i="21" s="1"/>
  <c r="AH32" i="21" s="1"/>
  <c r="N32" i="21"/>
  <c r="O32" i="21"/>
  <c r="X32" i="21"/>
  <c r="AJ32" i="21" s="1"/>
  <c r="P32" i="21"/>
  <c r="Y32" i="21" s="1"/>
  <c r="AK32" i="21" s="1"/>
  <c r="M31" i="21"/>
  <c r="N31" i="21"/>
  <c r="O31" i="21"/>
  <c r="P31" i="21"/>
  <c r="Y31" i="21" s="1"/>
  <c r="AK31" i="21" s="1"/>
  <c r="M30" i="21"/>
  <c r="V30" i="21" s="1"/>
  <c r="AH30" i="21" s="1"/>
  <c r="N30" i="21"/>
  <c r="O30" i="21"/>
  <c r="X30" i="21" s="1"/>
  <c r="AJ30" i="21" s="1"/>
  <c r="P30" i="21"/>
  <c r="Y30" i="21" s="1"/>
  <c r="AK30" i="21" s="1"/>
  <c r="M29" i="21"/>
  <c r="V29" i="21" s="1"/>
  <c r="N29" i="21"/>
  <c r="W29" i="21" s="1"/>
  <c r="O29" i="21"/>
  <c r="X29" i="21" s="1"/>
  <c r="AJ29" i="21" s="1"/>
  <c r="P29" i="21"/>
  <c r="M28" i="21"/>
  <c r="V28" i="21" s="1"/>
  <c r="N28" i="21"/>
  <c r="W28" i="21" s="1"/>
  <c r="AI28" i="21" s="1"/>
  <c r="O28" i="21"/>
  <c r="P28" i="21"/>
  <c r="Y28" i="21" s="1"/>
  <c r="AK28" i="21" s="1"/>
  <c r="M27" i="21"/>
  <c r="V27" i="21"/>
  <c r="AH27" i="21" s="1"/>
  <c r="N27" i="21"/>
  <c r="W27" i="21" s="1"/>
  <c r="AI27" i="21" s="1"/>
  <c r="O27" i="21"/>
  <c r="X27" i="21" s="1"/>
  <c r="P27" i="21"/>
  <c r="Y27" i="21" s="1"/>
  <c r="M26" i="21"/>
  <c r="N26" i="21"/>
  <c r="O26" i="21"/>
  <c r="X26" i="21" s="1"/>
  <c r="AJ26" i="21" s="1"/>
  <c r="P26" i="21"/>
  <c r="Y26" i="21" s="1"/>
  <c r="AK26" i="21" s="1"/>
  <c r="M25" i="21"/>
  <c r="V25" i="21" s="1"/>
  <c r="AH25" i="21" s="1"/>
  <c r="N25" i="21"/>
  <c r="O25" i="21"/>
  <c r="X25" i="21" s="1"/>
  <c r="AJ25" i="21" s="1"/>
  <c r="P25" i="21"/>
  <c r="Y25" i="21" s="1"/>
  <c r="AK25" i="21" s="1"/>
  <c r="M24" i="21"/>
  <c r="N24" i="21"/>
  <c r="W24" i="21" s="1"/>
  <c r="AI24" i="21" s="1"/>
  <c r="O24" i="21"/>
  <c r="X24" i="21" s="1"/>
  <c r="AJ24" i="21" s="1"/>
  <c r="P24" i="21"/>
  <c r="Y24" i="21" s="1"/>
  <c r="AK24" i="21" s="1"/>
  <c r="M23" i="21"/>
  <c r="V23" i="21"/>
  <c r="N23" i="21"/>
  <c r="W23" i="21" s="1"/>
  <c r="AI23" i="21" s="1"/>
  <c r="O23" i="21"/>
  <c r="P23" i="21"/>
  <c r="Y23" i="21" s="1"/>
  <c r="AK23" i="21" s="1"/>
  <c r="M22" i="21"/>
  <c r="V22" i="21" s="1"/>
  <c r="N22" i="21"/>
  <c r="O22" i="21"/>
  <c r="X22" i="21" s="1"/>
  <c r="AJ22" i="21" s="1"/>
  <c r="P22" i="21"/>
  <c r="Y22" i="21" s="1"/>
  <c r="AK22" i="21" s="1"/>
  <c r="M21" i="21"/>
  <c r="V21" i="21" s="1"/>
  <c r="AH21" i="21" s="1"/>
  <c r="N21" i="21"/>
  <c r="W21" i="21"/>
  <c r="AI21" i="21" s="1"/>
  <c r="O21" i="21"/>
  <c r="P21" i="21"/>
  <c r="Y21" i="21" s="1"/>
  <c r="AK21" i="21" s="1"/>
  <c r="M20" i="21"/>
  <c r="V20" i="21" s="1"/>
  <c r="N20" i="21"/>
  <c r="W20" i="21"/>
  <c r="O20" i="21"/>
  <c r="X20" i="21" s="1"/>
  <c r="AJ20" i="21" s="1"/>
  <c r="P20" i="21"/>
  <c r="M19" i="21"/>
  <c r="V19" i="21" s="1"/>
  <c r="AH19" i="21" s="1"/>
  <c r="N19" i="21"/>
  <c r="O19" i="21"/>
  <c r="P19" i="21"/>
  <c r="Y19" i="21" s="1"/>
  <c r="AK19" i="21" s="1"/>
  <c r="M18" i="21"/>
  <c r="V18" i="21" s="1"/>
  <c r="AH18" i="21" s="1"/>
  <c r="N18" i="21"/>
  <c r="O18" i="21"/>
  <c r="X18" i="21" s="1"/>
  <c r="AJ18" i="21" s="1"/>
  <c r="P18" i="21"/>
  <c r="Y18" i="21" s="1"/>
  <c r="AK18" i="21" s="1"/>
  <c r="M17" i="21"/>
  <c r="N17" i="21"/>
  <c r="W17" i="21" s="1"/>
  <c r="O17" i="21"/>
  <c r="X17" i="21" s="1"/>
  <c r="AJ17" i="21" s="1"/>
  <c r="P17" i="21"/>
  <c r="Y17" i="21" s="1"/>
  <c r="AK17" i="21" s="1"/>
  <c r="M16" i="21"/>
  <c r="N16" i="21"/>
  <c r="W16" i="21"/>
  <c r="O16" i="21"/>
  <c r="X16" i="21" s="1"/>
  <c r="AJ16" i="21" s="1"/>
  <c r="P16" i="21"/>
  <c r="Y16" i="21" s="1"/>
  <c r="AK16" i="21" s="1"/>
  <c r="M15" i="21"/>
  <c r="N15" i="21"/>
  <c r="W15" i="21" s="1"/>
  <c r="AI15" i="21" s="1"/>
  <c r="O15" i="21"/>
  <c r="P15" i="21"/>
  <c r="Y15" i="21" s="1"/>
  <c r="AK15" i="21" s="1"/>
  <c r="M14" i="21"/>
  <c r="V14" i="21" s="1"/>
  <c r="AH14" i="21" s="1"/>
  <c r="N14" i="21"/>
  <c r="O14" i="21"/>
  <c r="X14" i="21"/>
  <c r="AJ14" i="21" s="1"/>
  <c r="P14" i="21"/>
  <c r="Y14" i="21" s="1"/>
  <c r="AK14" i="21" s="1"/>
  <c r="M13" i="21"/>
  <c r="V13" i="21" s="1"/>
  <c r="AH13" i="21" s="1"/>
  <c r="N13" i="21"/>
  <c r="W13" i="21" s="1"/>
  <c r="O13" i="21"/>
  <c r="P13" i="21"/>
  <c r="Y13" i="21" s="1"/>
  <c r="AK13" i="21" s="1"/>
  <c r="M12" i="21"/>
  <c r="N12" i="21"/>
  <c r="W12" i="21" s="1"/>
  <c r="AI12" i="21" s="1"/>
  <c r="O12" i="21"/>
  <c r="P12" i="21"/>
  <c r="Y12" i="21" s="1"/>
  <c r="AK12" i="21" s="1"/>
  <c r="M11" i="21"/>
  <c r="V11" i="21" s="1"/>
  <c r="AH11" i="21" s="1"/>
  <c r="N11" i="21"/>
  <c r="W11" i="21" s="1"/>
  <c r="AI11" i="21" s="1"/>
  <c r="O11" i="21"/>
  <c r="P11" i="21"/>
  <c r="M10" i="21"/>
  <c r="V10" i="21" s="1"/>
  <c r="AH10" i="21" s="1"/>
  <c r="N10" i="21"/>
  <c r="W10" i="21" s="1"/>
  <c r="O10" i="21"/>
  <c r="X10" i="21" s="1"/>
  <c r="AJ10" i="21" s="1"/>
  <c r="P10" i="21"/>
  <c r="Y10" i="21" s="1"/>
  <c r="AK10" i="21" s="1"/>
  <c r="M9" i="21"/>
  <c r="N9" i="21"/>
  <c r="W9" i="21" s="1"/>
  <c r="AI9" i="21" s="1"/>
  <c r="O9" i="21"/>
  <c r="P9" i="21"/>
  <c r="AS5" i="21"/>
  <c r="AO5" i="21"/>
  <c r="AO3" i="21"/>
  <c r="AT1" i="21"/>
  <c r="K51" i="21"/>
  <c r="F51" i="21"/>
  <c r="D51" i="21"/>
  <c r="B58" i="21"/>
  <c r="B55" i="21"/>
  <c r="C51" i="21"/>
  <c r="U5" i="21"/>
  <c r="U52" i="21" s="1"/>
  <c r="AB52" i="21"/>
  <c r="BC47" i="21"/>
  <c r="BC48" i="21" s="1"/>
  <c r="BB47" i="21"/>
  <c r="BB48" i="21" s="1"/>
  <c r="BA47" i="21"/>
  <c r="BA48" i="21" s="1"/>
  <c r="AZ47" i="21"/>
  <c r="AZ48" i="21" s="1"/>
  <c r="BC43" i="21"/>
  <c r="AV47" i="21" s="1"/>
  <c r="AV48" i="21" s="1"/>
  <c r="BD44" i="21"/>
  <c r="M49" i="21"/>
  <c r="N49" i="21"/>
  <c r="W49" i="21" s="1"/>
  <c r="AI49" i="21" s="1"/>
  <c r="O49" i="21"/>
  <c r="X49" i="21" s="1"/>
  <c r="AJ49" i="21" s="1"/>
  <c r="P49" i="21"/>
  <c r="Y49" i="21"/>
  <c r="AK49" i="21" s="1"/>
  <c r="U48" i="21"/>
  <c r="T48" i="21"/>
  <c r="Q48" i="21"/>
  <c r="U47" i="21"/>
  <c r="T47" i="21"/>
  <c r="U46" i="21"/>
  <c r="T46" i="21"/>
  <c r="U45" i="21"/>
  <c r="T45" i="21"/>
  <c r="U44" i="21"/>
  <c r="T44" i="21"/>
  <c r="U43" i="21"/>
  <c r="T43" i="21"/>
  <c r="U42" i="21"/>
  <c r="T42" i="21"/>
  <c r="U41" i="21"/>
  <c r="T41" i="21"/>
  <c r="U40" i="21"/>
  <c r="T40" i="21"/>
  <c r="U39" i="21"/>
  <c r="T39" i="21"/>
  <c r="U38" i="21"/>
  <c r="T38" i="21"/>
  <c r="U37" i="21"/>
  <c r="T37" i="21"/>
  <c r="Q37" i="21"/>
  <c r="U36" i="21"/>
  <c r="T36" i="21"/>
  <c r="U35" i="21"/>
  <c r="T35" i="21"/>
  <c r="U34" i="21"/>
  <c r="T34" i="21"/>
  <c r="U33" i="21"/>
  <c r="T33" i="21"/>
  <c r="U32" i="21"/>
  <c r="T32" i="21"/>
  <c r="U31" i="21"/>
  <c r="T31" i="21"/>
  <c r="U30" i="21"/>
  <c r="T30" i="21"/>
  <c r="U29" i="21"/>
  <c r="T29" i="21"/>
  <c r="U28" i="21"/>
  <c r="T28" i="21"/>
  <c r="U27" i="21"/>
  <c r="T27" i="21"/>
  <c r="U26" i="21"/>
  <c r="T26" i="21"/>
  <c r="U25" i="21"/>
  <c r="T25" i="21"/>
  <c r="U24" i="21"/>
  <c r="T24" i="21"/>
  <c r="U23" i="21"/>
  <c r="T23" i="21"/>
  <c r="U22" i="21"/>
  <c r="T22" i="21"/>
  <c r="U21" i="21"/>
  <c r="T21" i="21"/>
  <c r="U20" i="21"/>
  <c r="T20" i="21"/>
  <c r="U19" i="21"/>
  <c r="T19" i="21"/>
  <c r="U18" i="21"/>
  <c r="T18" i="21"/>
  <c r="U17" i="21"/>
  <c r="T17" i="21"/>
  <c r="U16" i="21"/>
  <c r="T16" i="21"/>
  <c r="U15" i="21"/>
  <c r="T15" i="21"/>
  <c r="U14" i="21"/>
  <c r="T14" i="21"/>
  <c r="U13" i="21"/>
  <c r="T13" i="21"/>
  <c r="U12" i="21"/>
  <c r="T12" i="21"/>
  <c r="U11" i="21"/>
  <c r="T11" i="21"/>
  <c r="U10" i="21"/>
  <c r="T10" i="21"/>
  <c r="U9" i="21"/>
  <c r="T9" i="21"/>
  <c r="K8" i="21"/>
  <c r="I8" i="21"/>
  <c r="G8" i="21"/>
  <c r="E8" i="21"/>
  <c r="Y7" i="21"/>
  <c r="X7" i="21"/>
  <c r="W7" i="21"/>
  <c r="V7" i="21"/>
  <c r="S7" i="21"/>
  <c r="B7" i="21"/>
  <c r="AR6" i="21"/>
  <c r="AL6" i="21"/>
  <c r="T6" i="21"/>
  <c r="AK5" i="21"/>
  <c r="AJ5" i="21"/>
  <c r="AI5" i="21"/>
  <c r="AH5" i="21"/>
  <c r="V5" i="21"/>
  <c r="AA5" i="21" s="1"/>
  <c r="AF8" i="21"/>
  <c r="AF41" i="21" s="1"/>
  <c r="AF28" i="21"/>
  <c r="AF13" i="21"/>
  <c r="X27" i="3"/>
  <c r="Z28" i="3" s="1"/>
  <c r="Z27" i="3"/>
  <c r="X4" i="3"/>
  <c r="X6" i="3"/>
  <c r="X7" i="3"/>
  <c r="X8" i="3"/>
  <c r="X9" i="3"/>
  <c r="X10" i="3"/>
  <c r="X11" i="3"/>
  <c r="X12" i="3"/>
  <c r="X13" i="3"/>
  <c r="X14" i="3"/>
  <c r="X15" i="3"/>
  <c r="X16" i="3"/>
  <c r="X17" i="3"/>
  <c r="X18" i="3"/>
  <c r="X19" i="3"/>
  <c r="X20" i="3"/>
  <c r="X21" i="3"/>
  <c r="X22" i="3"/>
  <c r="Q10" i="21"/>
  <c r="W18" i="21"/>
  <c r="Q18" i="21"/>
  <c r="Q34" i="21"/>
  <c r="Q35" i="21"/>
  <c r="X35" i="21"/>
  <c r="W42" i="21"/>
  <c r="Q42" i="21"/>
  <c r="AF43" i="21"/>
  <c r="AF26" i="21"/>
  <c r="AF10" i="21"/>
  <c r="AF39" i="21"/>
  <c r="AF23" i="21"/>
  <c r="V45" i="21"/>
  <c r="Q45" i="21"/>
  <c r="W14" i="21"/>
  <c r="X15" i="21"/>
  <c r="Q23" i="21"/>
  <c r="X23" i="21"/>
  <c r="X31" i="21"/>
  <c r="W38" i="21"/>
  <c r="W46" i="21"/>
  <c r="AF24" i="21"/>
  <c r="AF52" i="21"/>
  <c r="Y11" i="21"/>
  <c r="AK11" i="21" s="1"/>
  <c r="X19" i="21"/>
  <c r="AJ19" i="21" s="1"/>
  <c r="W26" i="21"/>
  <c r="I88" i="32"/>
  <c r="K88" i="32"/>
  <c r="H88" i="32"/>
  <c r="AI38" i="21"/>
  <c r="AI42" i="21"/>
  <c r="Z42" i="21"/>
  <c r="AA42" i="21" s="1"/>
  <c r="AI26" i="21"/>
  <c r="AI46" i="21"/>
  <c r="AL46" i="21" s="1"/>
  <c r="AN46" i="21" s="1"/>
  <c r="Z46" i="21"/>
  <c r="AA46" i="21" s="1"/>
  <c r="AH45" i="21"/>
  <c r="AI10" i="21"/>
  <c r="AL10" i="21" s="1"/>
  <c r="AB10" i="21" s="1"/>
  <c r="Z10" i="21"/>
  <c r="AA10" i="21" s="1"/>
  <c r="AI14" i="21"/>
  <c r="AL14" i="21" s="1"/>
  <c r="AB14" i="21" s="1"/>
  <c r="Z14" i="21"/>
  <c r="AA14" i="21" s="1"/>
  <c r="AI34" i="21"/>
  <c r="AI18" i="21"/>
  <c r="AL18" i="21" s="1"/>
  <c r="AC18" i="21" s="1"/>
  <c r="AD18" i="21" s="1"/>
  <c r="Z18" i="21"/>
  <c r="AA18" i="21" s="1"/>
  <c r="AJ31" i="21"/>
  <c r="AJ23" i="21"/>
  <c r="AJ15" i="21"/>
  <c r="AJ35" i="21"/>
  <c r="AJ27" i="21"/>
  <c r="AC14" i="21"/>
  <c r="AD14" i="21" s="1"/>
  <c r="AN14" i="21"/>
  <c r="AB46" i="21"/>
  <c r="AC46" i="21"/>
  <c r="AD46" i="21" s="1"/>
  <c r="AC10" i="21"/>
  <c r="AD10" i="21"/>
  <c r="AN10" i="21"/>
  <c r="Z52" i="21"/>
  <c r="U56" i="21"/>
  <c r="AG52" i="21"/>
  <c r="AI13" i="21"/>
  <c r="AI17" i="21"/>
  <c r="AJ36" i="21"/>
  <c r="AH44" i="21"/>
  <c r="AL44" i="21" s="1"/>
  <c r="Z44" i="21"/>
  <c r="AA44" i="21"/>
  <c r="X9" i="21"/>
  <c r="Q14" i="21"/>
  <c r="N8" i="21"/>
  <c r="Q20" i="21"/>
  <c r="Y20" i="21"/>
  <c r="AH28" i="21"/>
  <c r="AE8" i="21"/>
  <c r="X12" i="21"/>
  <c r="Q19" i="21"/>
  <c r="W19" i="21"/>
  <c r="AH20" i="21"/>
  <c r="X21" i="21"/>
  <c r="AJ21" i="21" s="1"/>
  <c r="AL21" i="21" s="1"/>
  <c r="Q21" i="21"/>
  <c r="X13" i="21"/>
  <c r="AJ13" i="21"/>
  <c r="AL13" i="21" s="1"/>
  <c r="Q13" i="21"/>
  <c r="V16" i="21"/>
  <c r="AH16" i="21" s="1"/>
  <c r="Q46" i="21"/>
  <c r="W22" i="21"/>
  <c r="AI22" i="21" s="1"/>
  <c r="Q27" i="21"/>
  <c r="AH40" i="21"/>
  <c r="V24" i="21"/>
  <c r="AI29" i="21"/>
  <c r="W31" i="21"/>
  <c r="W32" i="21"/>
  <c r="X33" i="21"/>
  <c r="AJ33" i="21" s="1"/>
  <c r="V38" i="21"/>
  <c r="X43" i="21"/>
  <c r="Q44" i="21"/>
  <c r="Q47" i="21"/>
  <c r="Z48" i="21"/>
  <c r="AF12" i="21"/>
  <c r="AF21" i="21"/>
  <c r="AF33" i="21"/>
  <c r="V47" i="21"/>
  <c r="K84" i="32"/>
  <c r="I84" i="32"/>
  <c r="H84" i="32"/>
  <c r="AH47" i="21"/>
  <c r="AL47" i="21" s="1"/>
  <c r="Z47" i="21"/>
  <c r="AA47" i="21" s="1"/>
  <c r="AJ43" i="21"/>
  <c r="AL43" i="21" s="1"/>
  <c r="Z43" i="21"/>
  <c r="AA43" i="21" s="1"/>
  <c r="AI31" i="21"/>
  <c r="AE52" i="21"/>
  <c r="AE38" i="21"/>
  <c r="AE34" i="21"/>
  <c r="AE30" i="21"/>
  <c r="AE25" i="21"/>
  <c r="AE24" i="21"/>
  <c r="AE21" i="21"/>
  <c r="AE20" i="21"/>
  <c r="AE17" i="21"/>
  <c r="AE13" i="21"/>
  <c r="AE12" i="21"/>
  <c r="AE9" i="21"/>
  <c r="AE56" i="21" s="1"/>
  <c r="AE42" i="21"/>
  <c r="AE49" i="21"/>
  <c r="AE43" i="21"/>
  <c r="AE26" i="21"/>
  <c r="AE22" i="21"/>
  <c r="AE18" i="21"/>
  <c r="AE14" i="21"/>
  <c r="AE46" i="21"/>
  <c r="AE45" i="21"/>
  <c r="AE41" i="21"/>
  <c r="AE40" i="21"/>
  <c r="AE37" i="21"/>
  <c r="AE36" i="21"/>
  <c r="AE33" i="21"/>
  <c r="AE29" i="21"/>
  <c r="AE28" i="21"/>
  <c r="AE16" i="21"/>
  <c r="AE10" i="21"/>
  <c r="AE44" i="21"/>
  <c r="AE23" i="21"/>
  <c r="AE39" i="21"/>
  <c r="AE48" i="21"/>
  <c r="AE47" i="21"/>
  <c r="AE11" i="21"/>
  <c r="AE27" i="21"/>
  <c r="AE15" i="21"/>
  <c r="AE31" i="21"/>
  <c r="AE32" i="21"/>
  <c r="AE19" i="21"/>
  <c r="AE35" i="21"/>
  <c r="AJ9" i="21"/>
  <c r="AA48" i="21"/>
  <c r="AH38" i="21"/>
  <c r="AL38" i="21" s="1"/>
  <c r="Z38" i="21"/>
  <c r="AA38" i="21" s="1"/>
  <c r="AJ12" i="21"/>
  <c r="AI32" i="21"/>
  <c r="AL32" i="21" s="1"/>
  <c r="AN32" i="21" s="1"/>
  <c r="Z32" i="21"/>
  <c r="AA32" i="21" s="1"/>
  <c r="Z24" i="21"/>
  <c r="AA24" i="21" s="1"/>
  <c r="AH24" i="21"/>
  <c r="Z16" i="21"/>
  <c r="AA16" i="21" s="1"/>
  <c r="AI19" i="21"/>
  <c r="AL19" i="21" s="1"/>
  <c r="AB19" i="21" s="1"/>
  <c r="Z19" i="21"/>
  <c r="AA19" i="21" s="1"/>
  <c r="AK20" i="21"/>
  <c r="Z13" i="21"/>
  <c r="AA13" i="21" s="1"/>
  <c r="Z21" i="21"/>
  <c r="AA21" i="21" s="1"/>
  <c r="AE60" i="21"/>
  <c r="AE57" i="21"/>
  <c r="AE61" i="21"/>
  <c r="AE55" i="21"/>
  <c r="AE59" i="21"/>
  <c r="AE63" i="21"/>
  <c r="AE54" i="21"/>
  <c r="AE58" i="21"/>
  <c r="AN43" i="21"/>
  <c r="AC47" i="21" l="1"/>
  <c r="AD47" i="21" s="1"/>
  <c r="AN47" i="21"/>
  <c r="AB47" i="21"/>
  <c r="AE62" i="21"/>
  <c r="AE53" i="21"/>
  <c r="AC21" i="21"/>
  <c r="AD21" i="21" s="1"/>
  <c r="AL42" i="21"/>
  <c r="Q36" i="21"/>
  <c r="AC38" i="21"/>
  <c r="AD38" i="21" s="1"/>
  <c r="AB38" i="21"/>
  <c r="AN38" i="21"/>
  <c r="AB42" i="21"/>
  <c r="AC42" i="21"/>
  <c r="AD42" i="21" s="1"/>
  <c r="AN42" i="21"/>
  <c r="AN13" i="21"/>
  <c r="AB13" i="21"/>
  <c r="AC13" i="21"/>
  <c r="AD13" i="21" s="1"/>
  <c r="AL24" i="21"/>
  <c r="AB24" i="21" s="1"/>
  <c r="AL48" i="21"/>
  <c r="AC48" i="21" s="1"/>
  <c r="AD48" i="21" s="1"/>
  <c r="V36" i="21"/>
  <c r="Q43" i="21"/>
  <c r="Q22" i="21"/>
  <c r="Q24" i="21"/>
  <c r="Q32" i="21"/>
  <c r="AG61" i="21"/>
  <c r="AG58" i="21"/>
  <c r="AG59" i="21"/>
  <c r="AG54" i="21"/>
  <c r="AG57" i="21"/>
  <c r="AG53" i="21"/>
  <c r="AG55" i="21"/>
  <c r="AG56" i="21"/>
  <c r="AG62" i="21"/>
  <c r="AG63" i="21"/>
  <c r="AG60" i="21"/>
  <c r="AC19" i="21"/>
  <c r="AD19" i="21" s="1"/>
  <c r="AN19" i="21"/>
  <c r="AN18" i="21"/>
  <c r="AB18" i="21"/>
  <c r="Q49" i="21"/>
  <c r="V49" i="21"/>
  <c r="V9" i="21"/>
  <c r="M8" i="21"/>
  <c r="Q9" i="21"/>
  <c r="V12" i="21"/>
  <c r="Q12" i="21"/>
  <c r="AI16" i="21"/>
  <c r="V17" i="21"/>
  <c r="Q17" i="21"/>
  <c r="AI20" i="21"/>
  <c r="AL20" i="21" s="1"/>
  <c r="Z20" i="21"/>
  <c r="AA20" i="21" s="1"/>
  <c r="AH22" i="21"/>
  <c r="AL22" i="21" s="1"/>
  <c r="Z22" i="21"/>
  <c r="AA22" i="21" s="1"/>
  <c r="AH23" i="21"/>
  <c r="AL23" i="21" s="1"/>
  <c r="Z23" i="21"/>
  <c r="AA23" i="21" s="1"/>
  <c r="AC24" i="21"/>
  <c r="AD24" i="21" s="1"/>
  <c r="AN24" i="21"/>
  <c r="W25" i="21"/>
  <c r="Q25" i="21"/>
  <c r="AK27" i="21"/>
  <c r="AL27" i="21" s="1"/>
  <c r="Z27" i="21"/>
  <c r="AA27" i="21" s="1"/>
  <c r="X28" i="21"/>
  <c r="Q28" i="21"/>
  <c r="O8" i="21"/>
  <c r="Y29" i="21"/>
  <c r="AK29" i="21" s="1"/>
  <c r="Q29" i="21"/>
  <c r="AB32" i="21"/>
  <c r="AC32" i="21"/>
  <c r="AD32" i="21" s="1"/>
  <c r="AB43" i="21"/>
  <c r="AC43" i="21"/>
  <c r="AD43" i="21" s="1"/>
  <c r="AN44" i="21"/>
  <c r="AB44" i="21"/>
  <c r="AC44" i="21"/>
  <c r="AD44" i="21" s="1"/>
  <c r="AN21" i="21"/>
  <c r="AB21" i="21"/>
  <c r="AN48" i="21"/>
  <c r="AB48" i="21"/>
  <c r="V31" i="21"/>
  <c r="Q31" i="21"/>
  <c r="AH34" i="21"/>
  <c r="AL34" i="21" s="1"/>
  <c r="Z34" i="21"/>
  <c r="AA34" i="21" s="1"/>
  <c r="AH35" i="21"/>
  <c r="AL35" i="21" s="1"/>
  <c r="Z35" i="21"/>
  <c r="AA35" i="21" s="1"/>
  <c r="X40" i="21"/>
  <c r="Q40" i="21"/>
  <c r="AI45" i="21"/>
  <c r="AL45" i="21" s="1"/>
  <c r="Z45" i="21"/>
  <c r="AA45" i="21" s="1"/>
  <c r="AH29" i="21"/>
  <c r="AL29" i="21" s="1"/>
  <c r="Z29" i="21"/>
  <c r="AA29" i="21" s="1"/>
  <c r="W30" i="21"/>
  <c r="Q30" i="21"/>
  <c r="Y9" i="21"/>
  <c r="P8" i="21"/>
  <c r="Z37" i="21"/>
  <c r="AA37" i="21" s="1"/>
  <c r="AH37" i="21"/>
  <c r="AL37" i="21" s="1"/>
  <c r="Q38" i="21"/>
  <c r="Q39" i="21"/>
  <c r="X39" i="21"/>
  <c r="V41" i="21"/>
  <c r="Q41" i="21"/>
  <c r="AF45" i="21"/>
  <c r="AF37" i="21"/>
  <c r="AF25" i="21"/>
  <c r="AF38" i="21"/>
  <c r="AF22" i="21"/>
  <c r="AF9" i="21"/>
  <c r="AF35" i="21"/>
  <c r="AF19" i="21"/>
  <c r="AF32" i="21"/>
  <c r="AF42" i="21"/>
  <c r="AF36" i="21"/>
  <c r="AF20" i="21"/>
  <c r="AF34" i="21"/>
  <c r="AF18" i="21"/>
  <c r="AF48" i="21"/>
  <c r="AF31" i="21"/>
  <c r="AF15" i="21"/>
  <c r="AF40" i="21"/>
  <c r="AF46" i="21"/>
  <c r="AF29" i="21"/>
  <c r="AF17" i="21"/>
  <c r="AF47" i="21"/>
  <c r="AF30" i="21"/>
  <c r="AF14" i="21"/>
  <c r="AF44" i="21"/>
  <c r="AF27" i="21"/>
  <c r="AF11" i="21"/>
  <c r="AF16" i="21"/>
  <c r="AF49" i="21"/>
  <c r="Q11" i="21"/>
  <c r="X11" i="21"/>
  <c r="V33" i="21"/>
  <c r="Q33" i="21"/>
  <c r="V15" i="21"/>
  <c r="Q15" i="21"/>
  <c r="V26" i="21"/>
  <c r="Q26" i="21"/>
  <c r="Q16" i="21"/>
  <c r="AH36" i="21" l="1"/>
  <c r="AL36" i="21" s="1"/>
  <c r="Z36" i="21"/>
  <c r="AA36" i="21" s="1"/>
  <c r="AN45" i="21"/>
  <c r="AB45" i="21"/>
  <c r="AC45" i="21"/>
  <c r="AD45" i="21" s="1"/>
  <c r="Z30" i="21"/>
  <c r="AA30" i="21" s="1"/>
  <c r="AI30" i="21"/>
  <c r="AL30" i="21" s="1"/>
  <c r="AH31" i="21"/>
  <c r="AL31" i="21" s="1"/>
  <c r="Z31" i="21"/>
  <c r="AA31" i="21" s="1"/>
  <c r="AH26" i="21"/>
  <c r="AL26" i="21" s="1"/>
  <c r="Z26" i="21"/>
  <c r="AA26" i="21" s="1"/>
  <c r="AH33" i="21"/>
  <c r="AL33" i="21" s="1"/>
  <c r="Z33" i="21"/>
  <c r="AA33" i="21" s="1"/>
  <c r="AK9" i="21"/>
  <c r="AK8" i="21" s="1"/>
  <c r="Y8" i="21"/>
  <c r="AH9" i="21"/>
  <c r="Z9" i="21"/>
  <c r="V8" i="21"/>
  <c r="AB63" i="21"/>
  <c r="W63" i="21"/>
  <c r="AB53" i="21"/>
  <c r="W58" i="21"/>
  <c r="AB58" i="21"/>
  <c r="AB35" i="21"/>
  <c r="AC35" i="21"/>
  <c r="AD35" i="21" s="1"/>
  <c r="AN35" i="21"/>
  <c r="AJ28" i="21"/>
  <c r="AL28" i="21" s="1"/>
  <c r="Z28" i="21"/>
  <c r="AA28" i="21" s="1"/>
  <c r="AC23" i="21"/>
  <c r="AD23" i="21" s="1"/>
  <c r="AN23" i="21"/>
  <c r="AB23" i="21"/>
  <c r="AL16" i="21"/>
  <c r="AB55" i="21"/>
  <c r="AB59" i="21"/>
  <c r="W59" i="21"/>
  <c r="AJ11" i="21"/>
  <c r="Z11" i="21"/>
  <c r="AA11" i="21" s="1"/>
  <c r="X8" i="21"/>
  <c r="AH41" i="21"/>
  <c r="AL41" i="21" s="1"/>
  <c r="Z41" i="21"/>
  <c r="AA41" i="21" s="1"/>
  <c r="AC37" i="21"/>
  <c r="AD37" i="21" s="1"/>
  <c r="AN37" i="21"/>
  <c r="AB37" i="21"/>
  <c r="AN29" i="21"/>
  <c r="AB29" i="21"/>
  <c r="AC29" i="21"/>
  <c r="AD29" i="21" s="1"/>
  <c r="AJ40" i="21"/>
  <c r="AL40" i="21" s="1"/>
  <c r="Z40" i="21"/>
  <c r="AA40" i="21" s="1"/>
  <c r="AN34" i="21"/>
  <c r="AB34" i="21"/>
  <c r="AC34" i="21"/>
  <c r="AD34" i="21" s="1"/>
  <c r="AB27" i="21"/>
  <c r="AN27" i="21"/>
  <c r="AC27" i="21"/>
  <c r="AD27" i="21" s="1"/>
  <c r="AC22" i="21"/>
  <c r="AD22" i="21" s="1"/>
  <c r="AB22" i="21"/>
  <c r="AN22" i="21"/>
  <c r="AH17" i="21"/>
  <c r="AL17" i="21" s="1"/>
  <c r="Z17" i="21"/>
  <c r="AA17" i="21" s="1"/>
  <c r="AH12" i="21"/>
  <c r="AL12" i="21" s="1"/>
  <c r="Z12" i="21"/>
  <c r="AA12" i="21" s="1"/>
  <c r="Z49" i="21"/>
  <c r="AA49" i="21" s="1"/>
  <c r="AH49" i="21"/>
  <c r="AL49" i="21" s="1"/>
  <c r="AN49" i="21" s="1"/>
  <c r="AO49" i="21" s="1"/>
  <c r="AP49" i="21" s="1"/>
  <c r="AQ49" i="21" s="1"/>
  <c r="AR49" i="21" s="1"/>
  <c r="AS49" i="21" s="1"/>
  <c r="W62" i="21"/>
  <c r="AB62" i="21"/>
  <c r="AB57" i="21"/>
  <c r="W57" i="21"/>
  <c r="W61" i="21"/>
  <c r="AB61" i="21"/>
  <c r="AI25" i="21"/>
  <c r="AL25" i="21" s="1"/>
  <c r="Z25" i="21"/>
  <c r="AA25" i="21" s="1"/>
  <c r="AN20" i="21"/>
  <c r="AB20" i="21"/>
  <c r="AC20" i="21"/>
  <c r="AD20" i="21" s="1"/>
  <c r="AH15" i="21"/>
  <c r="AL15" i="21" s="1"/>
  <c r="Z15" i="21"/>
  <c r="AA15" i="21" s="1"/>
  <c r="AF53" i="21"/>
  <c r="AA53" i="21" s="1"/>
  <c r="AF58" i="21"/>
  <c r="AA58" i="21" s="1"/>
  <c r="AF63" i="21"/>
  <c r="AA63" i="21" s="1"/>
  <c r="AF55" i="21"/>
  <c r="AA55" i="21" s="1"/>
  <c r="AF62" i="21"/>
  <c r="AA62" i="21" s="1"/>
  <c r="AF56" i="21"/>
  <c r="AF60" i="21"/>
  <c r="V60" i="21" s="1"/>
  <c r="AF54" i="21"/>
  <c r="AA54" i="21" s="1"/>
  <c r="AF57" i="21"/>
  <c r="V57" i="21" s="1"/>
  <c r="AF59" i="21"/>
  <c r="V59" i="21" s="1"/>
  <c r="AF61" i="21"/>
  <c r="V61" i="21" s="1"/>
  <c r="Z39" i="21"/>
  <c r="AA39" i="21" s="1"/>
  <c r="AJ39" i="21"/>
  <c r="AL39" i="21" s="1"/>
  <c r="W8" i="21"/>
  <c r="Q8" i="21"/>
  <c r="W60" i="21"/>
  <c r="AB60" i="21"/>
  <c r="AA60" i="21"/>
  <c r="AA56" i="21"/>
  <c r="AB56" i="21"/>
  <c r="AB54" i="21"/>
  <c r="AA59" i="21" l="1"/>
  <c r="AA61" i="21"/>
  <c r="AC36" i="21"/>
  <c r="AD36" i="21" s="1"/>
  <c r="AB36" i="21"/>
  <c r="AN36" i="21"/>
  <c r="Z8" i="21"/>
  <c r="AA9" i="21"/>
  <c r="AA8" i="21" s="1"/>
  <c r="AB31" i="21"/>
  <c r="AN31" i="21"/>
  <c r="AC31" i="21"/>
  <c r="AD31" i="21" s="1"/>
  <c r="AA57" i="21"/>
  <c r="V62" i="21"/>
  <c r="AB12" i="21"/>
  <c r="AN12" i="21"/>
  <c r="AC12" i="21"/>
  <c r="AD12" i="21" s="1"/>
  <c r="AC40" i="21"/>
  <c r="AD40" i="21" s="1"/>
  <c r="AN40" i="21"/>
  <c r="AB40" i="21"/>
  <c r="V63" i="21"/>
  <c r="AH8" i="21"/>
  <c r="AL9" i="21"/>
  <c r="AB30" i="21"/>
  <c r="AN30" i="21"/>
  <c r="AC30" i="21"/>
  <c r="AD30" i="21" s="1"/>
  <c r="AN25" i="21"/>
  <c r="AB25" i="21"/>
  <c r="AC25" i="21"/>
  <c r="AD25" i="21" s="1"/>
  <c r="AL11" i="21"/>
  <c r="AJ8" i="21"/>
  <c r="AN16" i="21"/>
  <c r="AB16" i="21"/>
  <c r="AC16" i="21"/>
  <c r="AD16" i="21" s="1"/>
  <c r="V58" i="21"/>
  <c r="AB33" i="21"/>
  <c r="AN33" i="21"/>
  <c r="AC33" i="21"/>
  <c r="AD33" i="21" s="1"/>
  <c r="AN28" i="21"/>
  <c r="AB28" i="21"/>
  <c r="AC28" i="21"/>
  <c r="AD28" i="21" s="1"/>
  <c r="AB39" i="21"/>
  <c r="AC39" i="21"/>
  <c r="AD39" i="21" s="1"/>
  <c r="AN39" i="21"/>
  <c r="AN15" i="21"/>
  <c r="AB15" i="21"/>
  <c r="AC15" i="21"/>
  <c r="AD15" i="21" s="1"/>
  <c r="AC17" i="21"/>
  <c r="AD17" i="21" s="1"/>
  <c r="AN17" i="21"/>
  <c r="AB17" i="21"/>
  <c r="AB41" i="21"/>
  <c r="AN41" i="21"/>
  <c r="AC41" i="21"/>
  <c r="AD41" i="21" s="1"/>
  <c r="AI8" i="21"/>
  <c r="AB26" i="21"/>
  <c r="AC26" i="21"/>
  <c r="AD26" i="21" s="1"/>
  <c r="AN26" i="21"/>
  <c r="S16" i="21" l="1"/>
  <c r="B38" i="21"/>
  <c r="B21" i="21"/>
  <c r="B43" i="21"/>
  <c r="B48" i="21"/>
  <c r="B10" i="21"/>
  <c r="S35" i="21"/>
  <c r="S29" i="21"/>
  <c r="S26" i="21"/>
  <c r="B31" i="21"/>
  <c r="B14" i="21"/>
  <c r="S39" i="21"/>
  <c r="S37" i="21"/>
  <c r="S34" i="21"/>
  <c r="S46" i="21"/>
  <c r="B18" i="21"/>
  <c r="S43" i="21"/>
  <c r="S45" i="21"/>
  <c r="S42" i="21"/>
  <c r="B47" i="21"/>
  <c r="S32" i="21"/>
  <c r="S15" i="21"/>
  <c r="B37" i="21"/>
  <c r="B20" i="21"/>
  <c r="S25" i="21"/>
  <c r="B26" i="21"/>
  <c r="B9" i="21"/>
  <c r="B19" i="21"/>
  <c r="B24" i="21"/>
  <c r="S30" i="21"/>
  <c r="B30" i="21"/>
  <c r="B13" i="21"/>
  <c r="B27" i="21"/>
  <c r="B32" i="21"/>
  <c r="S12" i="21"/>
  <c r="B34" i="21"/>
  <c r="B17" i="21"/>
  <c r="B35" i="21"/>
  <c r="B40" i="21"/>
  <c r="B36" i="21"/>
  <c r="S48" i="21"/>
  <c r="S31" i="21"/>
  <c r="S21" i="21"/>
  <c r="S18" i="21"/>
  <c r="S20" i="21"/>
  <c r="B42" i="21"/>
  <c r="B25" i="21"/>
  <c r="S22" i="21"/>
  <c r="S9" i="21"/>
  <c r="S24" i="21"/>
  <c r="B46" i="21"/>
  <c r="B29" i="21"/>
  <c r="S38" i="21"/>
  <c r="S41" i="21"/>
  <c r="S28" i="21"/>
  <c r="S11" i="21"/>
  <c r="B33" i="21"/>
  <c r="B12" i="21"/>
  <c r="S17" i="21"/>
  <c r="S14" i="21"/>
  <c r="B22" i="21"/>
  <c r="S36" i="21"/>
  <c r="S33" i="21"/>
  <c r="B44" i="21"/>
  <c r="S13" i="21"/>
  <c r="B16" i="21"/>
  <c r="B45" i="21"/>
  <c r="S47" i="21"/>
  <c r="S19" i="21"/>
  <c r="S40" i="21"/>
  <c r="B39" i="21"/>
  <c r="S10" i="21"/>
  <c r="S27" i="21"/>
  <c r="B11" i="21"/>
  <c r="B41" i="21"/>
  <c r="S23" i="21"/>
  <c r="S44" i="21"/>
  <c r="B15" i="21"/>
  <c r="B28" i="21"/>
  <c r="B23" i="21"/>
  <c r="AC11" i="21"/>
  <c r="AD11" i="21" s="1"/>
  <c r="AB11" i="21"/>
  <c r="AN11" i="21"/>
  <c r="AB9" i="21"/>
  <c r="AC9" i="21"/>
  <c r="AL8" i="21"/>
  <c r="AN9" i="21"/>
  <c r="AN8" i="21" s="1"/>
  <c r="AM8" i="21" s="1"/>
  <c r="B49" i="21" l="1"/>
  <c r="AC8" i="21"/>
  <c r="AD9" i="21"/>
  <c r="AD8" i="21" s="1"/>
  <c r="AB8" i="21" s="1"/>
  <c r="S49" i="21"/>
</calcChain>
</file>

<file path=xl/sharedStrings.xml><?xml version="1.0" encoding="utf-8"?>
<sst xmlns="http://schemas.openxmlformats.org/spreadsheetml/2006/main" count="1001" uniqueCount="807">
  <si>
    <t>ATTENTION : NE PAS CONFONDRE POIDS NET ASSIETTE ET POIDS BRUT A METTRE EN ŒUVRE</t>
  </si>
  <si>
    <t>vous risquez d'avoir des surprises au final pour votre grammage portion</t>
  </si>
  <si>
    <t>une information saisie dans les 1° cellules</t>
  </si>
  <si>
    <t>ICI</t>
  </si>
  <si>
    <t>PARTIE RÉSERVÉE A LA SAISIE :  ne pas imprimer.</t>
  </si>
  <si>
    <t>PLAT PRINCIPAL</t>
  </si>
  <si>
    <t>PLA001</t>
  </si>
  <si>
    <t>Bœuf</t>
  </si>
  <si>
    <t>Râgouts</t>
  </si>
  <si>
    <t>Adresse WEB</t>
  </si>
  <si>
    <t>Collez à la place de ce texte l'adresse internet de votre recette.Puis positionnez vous à la fin de HTM et cliquez sur entrée pour valider cette adresse</t>
  </si>
  <si>
    <t xml:space="preserve">Auteur et année </t>
  </si>
  <si>
    <t>Modèle</t>
  </si>
  <si>
    <t>NOM DE LA RECETTE</t>
  </si>
  <si>
    <t>La recette a été prévue pour:</t>
  </si>
  <si>
    <t>Quoi ?  : couverts -Kg- litre - Produit etc..</t>
  </si>
  <si>
    <t>couverts</t>
  </si>
  <si>
    <t>1* Élément principal</t>
  </si>
  <si>
    <t>2* Garniture de cuisson</t>
  </si>
  <si>
    <t>3* Sauce</t>
  </si>
  <si>
    <t>4* Garniture de finition ou légume</t>
  </si>
  <si>
    <t>Recette éditée le :</t>
  </si>
  <si>
    <t>Masquez les colonnes</t>
  </si>
  <si>
    <t>UNITE</t>
  </si>
  <si>
    <t xml:space="preserve">Poids </t>
  </si>
  <si>
    <t>% Perte</t>
  </si>
  <si>
    <t>Net Auteur</t>
  </si>
  <si>
    <t>Unité</t>
  </si>
  <si>
    <t>Total NET</t>
  </si>
  <si>
    <t>Net Arrondi</t>
  </si>
  <si>
    <t>Perte prix et %</t>
  </si>
  <si>
    <t>poids de perte</t>
  </si>
  <si>
    <t>montant de la perte</t>
  </si>
  <si>
    <t>Prévu pour:</t>
  </si>
  <si>
    <t>Dupliqué pour :</t>
  </si>
  <si>
    <t>BRUT à fabriquer</t>
  </si>
  <si>
    <t>BRUT</t>
  </si>
  <si>
    <t>Prix unitaire</t>
  </si>
  <si>
    <t>Prix de Revient</t>
  </si>
  <si>
    <t>%</t>
  </si>
  <si>
    <t>PRODUITS</t>
  </si>
  <si>
    <t>ORGANISATION RAISONNÉE DU TRAVAIL ET HACCP</t>
  </si>
  <si>
    <t>Collez S 50</t>
  </si>
  <si>
    <t>LA CUISINE COLLECTIVE Edi.BPI 2006   Grossmann et Le franc</t>
  </si>
  <si>
    <t>CONSEILS HYGIÈNE</t>
  </si>
  <si>
    <t>Bonne utilisation</t>
  </si>
  <si>
    <t>Les points à risque</t>
  </si>
  <si>
    <t>Les mesures préventives</t>
  </si>
  <si>
    <t>Joel Leboucher Cuisine Centrale de Rochefort sur mer</t>
  </si>
  <si>
    <t>Pour</t>
  </si>
  <si>
    <t>MATÉRIELS pour</t>
  </si>
  <si>
    <t>Photo ici</t>
  </si>
  <si>
    <t>leboucher.joel@wanadoo.fr</t>
  </si>
  <si>
    <t>Poids par personne</t>
  </si>
  <si>
    <t>Kg</t>
  </si>
  <si>
    <t>A</t>
  </si>
  <si>
    <t>Temps de préparation</t>
  </si>
  <si>
    <t>B</t>
  </si>
  <si>
    <t>Temps de cuisson</t>
  </si>
  <si>
    <t>C</t>
  </si>
  <si>
    <t>MATÉRIELS UTILISÉS  pour:</t>
  </si>
  <si>
    <t>D</t>
  </si>
  <si>
    <t>E</t>
  </si>
  <si>
    <t>F</t>
  </si>
  <si>
    <t>G</t>
  </si>
  <si>
    <t>H</t>
  </si>
  <si>
    <t>I</t>
  </si>
  <si>
    <t>J</t>
  </si>
  <si>
    <t>K</t>
  </si>
  <si>
    <t>impression Paysage</t>
  </si>
  <si>
    <t>AU CHOIX COPIEZ / COLLEZ UN DES CES TABLEAUX Cellule S 50 - cuisson au four -  cuisson en sauteuse ou texte</t>
  </si>
  <si>
    <t>OBSERVATIONS ou principales étapes de fabrication adaptées à votre organisation</t>
  </si>
  <si>
    <t xml:space="preserve">Contenances </t>
  </si>
  <si>
    <t>1Gastro 1/1</t>
  </si>
  <si>
    <t>1 Sauteuse</t>
  </si>
  <si>
    <t>Produit de base recette</t>
  </si>
  <si>
    <t>Sauce ou garniture</t>
  </si>
  <si>
    <t>Total dans 1 contenant</t>
  </si>
  <si>
    <t>Dans 1 four ou sauteuse</t>
  </si>
  <si>
    <t>Température</t>
  </si>
  <si>
    <t>Temps</t>
  </si>
  <si>
    <t>Mode fonction</t>
  </si>
  <si>
    <t>Rissolage</t>
  </si>
  <si>
    <t>Cuisson 1</t>
  </si>
  <si>
    <t>Cuisson 2</t>
  </si>
  <si>
    <t>Cuisson 3</t>
  </si>
  <si>
    <t>A Cœur</t>
  </si>
  <si>
    <t>Liaison froide</t>
  </si>
  <si>
    <t>Liaison Chaude</t>
  </si>
  <si>
    <t>T</t>
  </si>
  <si>
    <t>U</t>
  </si>
  <si>
    <t>W</t>
  </si>
  <si>
    <t>X</t>
  </si>
  <si>
    <t>Z</t>
  </si>
  <si>
    <t>AA</t>
  </si>
  <si>
    <t>AB</t>
  </si>
  <si>
    <t>AL</t>
  </si>
  <si>
    <t>AM</t>
  </si>
  <si>
    <t>AN</t>
  </si>
  <si>
    <t xml:space="preserve">VOCABULAIRE PROFESSIONNEL " CUISINE DE COMPOSITION" </t>
  </si>
  <si>
    <t>VOCABULAIRE PROFESSIONNEL "La CUISINE DE REFERENCE" Michel MAINCENT</t>
  </si>
  <si>
    <t>PREPARATIONS CHAUDES</t>
  </si>
  <si>
    <t>ENT001</t>
  </si>
  <si>
    <t>Protéines</t>
  </si>
  <si>
    <t>Mode de cuisson</t>
  </si>
  <si>
    <t>P</t>
  </si>
  <si>
    <t>R</t>
  </si>
  <si>
    <t>Abaisser la temp. à coeur</t>
  </si>
  <si>
    <t>Egrener</t>
  </si>
  <si>
    <t>Parfumer</t>
  </si>
  <si>
    <t>Respecter le délai de 2 H</t>
  </si>
  <si>
    <t>Abaisser</t>
  </si>
  <si>
    <t>Dépouiller</t>
  </si>
  <si>
    <t>Habiller</t>
  </si>
  <si>
    <t>Réduire</t>
  </si>
  <si>
    <t>ENTRÉES</t>
  </si>
  <si>
    <t>Abats</t>
  </si>
  <si>
    <t>POISSONS</t>
  </si>
  <si>
    <t>POI001</t>
  </si>
  <si>
    <t>Abattis</t>
  </si>
  <si>
    <t>Accompagner</t>
  </si>
  <si>
    <t>Eliminer</t>
  </si>
  <si>
    <t>Parsemer</t>
  </si>
  <si>
    <t>Retirer</t>
  </si>
  <si>
    <t>Abricoter</t>
  </si>
  <si>
    <t>Dérober</t>
  </si>
  <si>
    <t>Hacher</t>
  </si>
  <si>
    <t>Relever</t>
  </si>
  <si>
    <t>VOLAILLES</t>
  </si>
  <si>
    <t>VOL001</t>
  </si>
  <si>
    <t>Agneau</t>
  </si>
  <si>
    <t>Braisé</t>
  </si>
  <si>
    <t>Additionner</t>
  </si>
  <si>
    <t>Enfourner</t>
  </si>
  <si>
    <t>Peler</t>
  </si>
  <si>
    <t>Retourner</t>
  </si>
  <si>
    <t>Arroser</t>
  </si>
  <si>
    <t>Désosser</t>
  </si>
  <si>
    <t>Historier</t>
  </si>
  <si>
    <t>Remonter</t>
  </si>
  <si>
    <t>VIANDES</t>
  </si>
  <si>
    <t>VIA001</t>
  </si>
  <si>
    <t>Confit</t>
  </si>
  <si>
    <t>Adjoindre</t>
  </si>
  <si>
    <t>Porter à ébullition</t>
  </si>
  <si>
    <t>Rincer</t>
  </si>
  <si>
    <t>Assaisonner</t>
  </si>
  <si>
    <t>Dessécher</t>
  </si>
  <si>
    <t>Revenir</t>
  </si>
  <si>
    <t>PLATS COMPLETS</t>
  </si>
  <si>
    <t>PLC001</t>
  </si>
  <si>
    <t>Cailles</t>
  </si>
  <si>
    <t>Frit</t>
  </si>
  <si>
    <t>Agir rapidement</t>
  </si>
  <si>
    <t>Etaler</t>
  </si>
  <si>
    <t>Préchauffer</t>
  </si>
  <si>
    <t>S</t>
  </si>
  <si>
    <t>Détendre</t>
  </si>
  <si>
    <t>Inciser</t>
  </si>
  <si>
    <t>Rissoler</t>
  </si>
  <si>
    <t>ACCOMPAGNEMENTS</t>
  </si>
  <si>
    <t>ACC001</t>
  </si>
  <si>
    <t>Canard</t>
  </si>
  <si>
    <t>Fumé</t>
  </si>
  <si>
    <t>Ajouter</t>
  </si>
  <si>
    <t>Prélever</t>
  </si>
  <si>
    <t>Saupoudrer</t>
  </si>
  <si>
    <t>Barder</t>
  </si>
  <si>
    <t>Dorer</t>
  </si>
  <si>
    <t>L</t>
  </si>
  <si>
    <t>Rompre</t>
  </si>
  <si>
    <t>PATISSERIES</t>
  </si>
  <si>
    <t>PAT001</t>
  </si>
  <si>
    <t>Charcuteries</t>
  </si>
  <si>
    <t>Grillé</t>
  </si>
  <si>
    <t>Aplatir</t>
  </si>
  <si>
    <t>Faire bouillir</t>
  </si>
  <si>
    <t>Préparer</t>
  </si>
  <si>
    <t>Servir</t>
  </si>
  <si>
    <t>Beurrer</t>
  </si>
  <si>
    <t>Dresser</t>
  </si>
  <si>
    <t>Lier</t>
  </si>
  <si>
    <t>Rôtir</t>
  </si>
  <si>
    <t>CHAUD001</t>
  </si>
  <si>
    <t>Coquillages</t>
  </si>
  <si>
    <t>Nature</t>
  </si>
  <si>
    <t>Protéger</t>
  </si>
  <si>
    <t>Snacker</t>
  </si>
  <si>
    <t>Blanchir</t>
  </si>
  <si>
    <t>Limoner</t>
  </si>
  <si>
    <t>Crustacés</t>
  </si>
  <si>
    <t>Papillotes</t>
  </si>
  <si>
    <t>Battre</t>
  </si>
  <si>
    <t>Garnir</t>
  </si>
  <si>
    <t>Blondir</t>
  </si>
  <si>
    <t>Ebarber</t>
  </si>
  <si>
    <t>Lisser</t>
  </si>
  <si>
    <t>Saigner</t>
  </si>
  <si>
    <t>CRUDITES</t>
  </si>
  <si>
    <t>CRU001</t>
  </si>
  <si>
    <t>Dinde</t>
  </si>
  <si>
    <t>Poché</t>
  </si>
  <si>
    <t>Réaliser</t>
  </si>
  <si>
    <t>Terminer</t>
  </si>
  <si>
    <t>Bouler</t>
  </si>
  <si>
    <t>Ecailler</t>
  </si>
  <si>
    <t>Lustrer</t>
  </si>
  <si>
    <t>Saisir</t>
  </si>
  <si>
    <t>CUIDITES</t>
  </si>
  <si>
    <t>CUI001</t>
  </si>
  <si>
    <t>Farces</t>
  </si>
  <si>
    <t>Poellé</t>
  </si>
  <si>
    <t>Chauffer</t>
  </si>
  <si>
    <t>Incorporer</t>
  </si>
  <si>
    <t>Réchauffer en moins d'1 H</t>
  </si>
  <si>
    <t>Braiser</t>
  </si>
  <si>
    <t>Ecaler</t>
  </si>
  <si>
    <t>M</t>
  </si>
  <si>
    <t>Sangler</t>
  </si>
  <si>
    <t>FECULENTS</t>
  </si>
  <si>
    <t>FEC001</t>
  </si>
  <si>
    <t>Gibier à plumes</t>
  </si>
  <si>
    <t>Objectif du document :</t>
  </si>
  <si>
    <t>MODÈLES</t>
  </si>
  <si>
    <t>Formats</t>
  </si>
  <si>
    <t xml:space="preserve">  Mise à jour BLEU ou  BLANC sur BLEU - ou BLEU sur fond ivoire - ou rouge</t>
  </si>
  <si>
    <t>Format et zone d'impression</t>
  </si>
  <si>
    <t>Avantage :pour une même recette vous pouvez faire plusieurs fiches séparées. Une avec la cuisson - une avec la farce - une avec la garniture de finition.</t>
  </si>
  <si>
    <t>Ce qui vous permet d'archiver des copies par thèmes. La recette de farce peut très bien servir dans une autre recette par exemple etc..</t>
  </si>
  <si>
    <t>Comment remplir une fiche</t>
  </si>
  <si>
    <t>La cuisine de collectivité</t>
  </si>
  <si>
    <t>Compteur de caractères</t>
  </si>
  <si>
    <t>255 CARACTÈRES MAXI PAR CELLULE pour l'organisation raisonnée</t>
  </si>
  <si>
    <t>Collez votre texte dans la cellule blanche</t>
  </si>
  <si>
    <t xml:space="preserve">TEXTE RECTIFIÉ     </t>
  </si>
  <si>
    <t xml:space="preserve">NB. : Au sens du présent document, on parlera de cuisson par le consommateur, avec effet de "sanitation», lorsque le consommateur doit effectuer un traitement thermique avant consommation permettant d'atteindre au moins 70°C à cœur pendant 2 minutes. </t>
  </si>
  <si>
    <t>Documents complémentaires</t>
  </si>
  <si>
    <t>A SAVOIR  : tableaux divers</t>
  </si>
  <si>
    <t>ESTIMATION du nombre de contenants (plaques ou barquettes)</t>
  </si>
  <si>
    <t>Dans  ces documents saisissez vos valeurs dans les cellules ne contenant pas de fonctions.</t>
  </si>
  <si>
    <t>A diffuser largement</t>
  </si>
  <si>
    <t xml:space="preserve">Bonne utilisation; à diffuser largement si vous jugez ce document utile </t>
  </si>
  <si>
    <t>Salutations</t>
  </si>
  <si>
    <t>Remerciements</t>
  </si>
  <si>
    <t>Le graphisme de ce document d'aide à pu être réalisé grace à Fabrice JACOB et David AUBERT qui ont édité SPACEe; je vous invite à visiter leur site en cliquant sur le lien</t>
  </si>
  <si>
    <t>Description:</t>
  </si>
  <si>
    <t xml:space="preserve">Fil de discussion dédié à ce programme </t>
  </si>
  <si>
    <t>http://www.excel-downloads.com/remository/Download/Professionnels/Planification-et-gestion-de-projets/SPACE.html</t>
  </si>
  <si>
    <t>NB. : Au sens du présent document, on parlera de cuisson par le consommateur, avec effet de "sanitation», lorsque le consommateur doit effectuer un traitement thermique avant consommation permettant d'atteindre au moins 70°C à cœur pendant 2 minutes. Les conditions d'utilisation mentionnées sur l'emballage par le fabricant doivent être fixées en conséquence. Autrement, on parle de "réchauffage».</t>
  </si>
  <si>
    <t xml:space="preserve">32 lignes de produits - 4 colonnes </t>
  </si>
  <si>
    <t>CLASSEMENT simplifié pour fiche C2 avec vocabulaire professionnel</t>
  </si>
  <si>
    <t>Conserver</t>
  </si>
  <si>
    <t>Indications packaging</t>
  </si>
  <si>
    <t>Recouvrir</t>
  </si>
  <si>
    <t>Utiliser</t>
  </si>
  <si>
    <t>Brider</t>
  </si>
  <si>
    <t>Ecorcher</t>
  </si>
  <si>
    <t>Macérer</t>
  </si>
  <si>
    <t>Sauter</t>
  </si>
  <si>
    <t>COMPOSES VERTS</t>
  </si>
  <si>
    <t>CVR001</t>
  </si>
  <si>
    <t>Gibier à poil</t>
  </si>
  <si>
    <t>Rôti</t>
  </si>
  <si>
    <t>Contrôler</t>
  </si>
  <si>
    <t>Rectifier</t>
  </si>
  <si>
    <t>V</t>
  </si>
  <si>
    <t>Ecosser</t>
  </si>
  <si>
    <t>Manchonner</t>
  </si>
  <si>
    <t>Serrer</t>
  </si>
  <si>
    <t>LAITAGES - FROMAGES</t>
  </si>
  <si>
    <t>LAI001</t>
  </si>
  <si>
    <t>Jus / Bouillon</t>
  </si>
  <si>
    <t>Saumuré</t>
  </si>
  <si>
    <t>Jeter</t>
  </si>
  <si>
    <t>Refroidir</t>
  </si>
  <si>
    <t>Vérifier la temp.</t>
  </si>
  <si>
    <t>Canneler</t>
  </si>
  <si>
    <t>Ecumer</t>
  </si>
  <si>
    <t>Marbrer</t>
  </si>
  <si>
    <t>Singer</t>
  </si>
  <si>
    <t>LAITAGES +FECULENTS</t>
  </si>
  <si>
    <t>LFC001</t>
  </si>
  <si>
    <t>Lapin</t>
  </si>
  <si>
    <t>Sauté avec Sauce</t>
  </si>
  <si>
    <t>Décorer</t>
  </si>
  <si>
    <t>Réhydrater</t>
  </si>
  <si>
    <t>Verser</t>
  </si>
  <si>
    <t>Caraméliser</t>
  </si>
  <si>
    <t>Effilandrer</t>
  </si>
  <si>
    <t>Mariner</t>
  </si>
  <si>
    <t>Suer</t>
  </si>
  <si>
    <t>DESSERTS</t>
  </si>
  <si>
    <t>DES001</t>
  </si>
  <si>
    <t>Mouton</t>
  </si>
  <si>
    <t>Sauté sans Sauce</t>
  </si>
  <si>
    <t>Délayer</t>
  </si>
  <si>
    <t>Laver</t>
  </si>
  <si>
    <t>Remonter en température</t>
  </si>
  <si>
    <t>Châtrer</t>
  </si>
  <si>
    <t>Effiler</t>
  </si>
  <si>
    <t>Masquer</t>
  </si>
  <si>
    <t>GOUTER</t>
  </si>
  <si>
    <t>GOU001</t>
  </si>
  <si>
    <t>Œufs</t>
  </si>
  <si>
    <t>Vapeur</t>
  </si>
  <si>
    <t>Disperser</t>
  </si>
  <si>
    <t>Remplacer</t>
  </si>
  <si>
    <t>Chaufroiter</t>
  </si>
  <si>
    <t>Egermer</t>
  </si>
  <si>
    <t>Masser</t>
  </si>
  <si>
    <t>Tailler</t>
  </si>
  <si>
    <t>Poisson</t>
  </si>
  <si>
    <t>Disposer</t>
  </si>
  <si>
    <t>Maintenir en temp. sup à 63°</t>
  </si>
  <si>
    <t>Remuer</t>
  </si>
  <si>
    <t>Chemiser</t>
  </si>
  <si>
    <t>Egoutter</t>
  </si>
  <si>
    <t>Meringuer</t>
  </si>
  <si>
    <t>Tamiser</t>
  </si>
  <si>
    <t>Porc</t>
  </si>
  <si>
    <t>Manipuler</t>
  </si>
  <si>
    <t>Répartir</t>
  </si>
  <si>
    <t>Chiqueter</t>
  </si>
  <si>
    <t>Egrapper</t>
  </si>
  <si>
    <t>Mijoter</t>
  </si>
  <si>
    <t>Tamponner</t>
  </si>
  <si>
    <t>Poule</t>
  </si>
  <si>
    <t>Mélanger</t>
  </si>
  <si>
    <t>Repasser</t>
  </si>
  <si>
    <t>Ciseler</t>
  </si>
  <si>
    <t>Monder</t>
  </si>
  <si>
    <t>Tapisser</t>
  </si>
  <si>
    <t>Poulet</t>
  </si>
  <si>
    <t>Mettre en cuisson</t>
  </si>
  <si>
    <t>Citronner</t>
  </si>
  <si>
    <t>Emincer</t>
  </si>
  <si>
    <t>Monter</t>
  </si>
  <si>
    <t>Tourer</t>
  </si>
  <si>
    <t>Veau</t>
  </si>
  <si>
    <t>Mixer</t>
  </si>
  <si>
    <t>Clarifier</t>
  </si>
  <si>
    <t>Enrober</t>
  </si>
  <si>
    <t>Mortifier</t>
  </si>
  <si>
    <t>Tourner</t>
  </si>
  <si>
    <t>Coller</t>
  </si>
  <si>
    <t>Eplucher</t>
  </si>
  <si>
    <t>Mouiller</t>
  </si>
  <si>
    <t>Travailler</t>
  </si>
  <si>
    <t>Cuidités</t>
  </si>
  <si>
    <t>Compoter</t>
  </si>
  <si>
    <t>Escaloper</t>
  </si>
  <si>
    <t>N</t>
  </si>
  <si>
    <t>Tremper</t>
  </si>
  <si>
    <t>Concasser</t>
  </si>
  <si>
    <t>Etuver</t>
  </si>
  <si>
    <t>Nacrer</t>
  </si>
  <si>
    <t>Tronçonner</t>
  </si>
  <si>
    <t>Agrumes  Pomme Pample.)</t>
  </si>
  <si>
    <t>Confire</t>
  </si>
  <si>
    <t>Evider</t>
  </si>
  <si>
    <t>Napper</t>
  </si>
  <si>
    <t>Trousser</t>
  </si>
  <si>
    <t>Artichaut</t>
  </si>
  <si>
    <t>Contiser</t>
  </si>
  <si>
    <t>Exprimer</t>
  </si>
  <si>
    <t>Turbiner</t>
  </si>
  <si>
    <t>Asperges</t>
  </si>
  <si>
    <t>Corner</t>
  </si>
  <si>
    <t>Betteraves</t>
  </si>
  <si>
    <t>Corser</t>
  </si>
  <si>
    <t>Farcir</t>
  </si>
  <si>
    <t>Paner</t>
  </si>
  <si>
    <t>Carottes</t>
  </si>
  <si>
    <t>Coucher</t>
  </si>
  <si>
    <t>Festonner</t>
  </si>
  <si>
    <t>Papilloter</t>
  </si>
  <si>
    <t>Vanner</t>
  </si>
  <si>
    <t>Céléri branche</t>
  </si>
  <si>
    <t>Flamber</t>
  </si>
  <si>
    <t>Passer</t>
  </si>
  <si>
    <t>Videler</t>
  </si>
  <si>
    <t>Céléri rave</t>
  </si>
  <si>
    <t>Crémer</t>
  </si>
  <si>
    <t>Flanquer</t>
  </si>
  <si>
    <t>Persiller</t>
  </si>
  <si>
    <t>Voiler</t>
  </si>
  <si>
    <t>Champignons</t>
  </si>
  <si>
    <t>Crever</t>
  </si>
  <si>
    <t>Fleurer</t>
  </si>
  <si>
    <t>Piler</t>
  </si>
  <si>
    <t>Chou blanc</t>
  </si>
  <si>
    <t>Cuire</t>
  </si>
  <si>
    <t>Foisonner</t>
  </si>
  <si>
    <t>Pincer</t>
  </si>
  <si>
    <t>Chou rouge</t>
  </si>
  <si>
    <t>Foncer</t>
  </si>
  <si>
    <t>Piquer</t>
  </si>
  <si>
    <t>Zester</t>
  </si>
  <si>
    <t>Choux Brocolis</t>
  </si>
  <si>
    <t>Décanter</t>
  </si>
  <si>
    <t>Fondre</t>
  </si>
  <si>
    <t>Pocher</t>
  </si>
  <si>
    <t>Choux Bruxelles</t>
  </si>
  <si>
    <t>Décercler</t>
  </si>
  <si>
    <t>Fouler</t>
  </si>
  <si>
    <t>Poêler</t>
  </si>
  <si>
    <t>Choux Chinois</t>
  </si>
  <si>
    <t>Décortiquer</t>
  </si>
  <si>
    <t>Fraiser</t>
  </si>
  <si>
    <t>Pousser</t>
  </si>
  <si>
    <t>Choux de Milan</t>
  </si>
  <si>
    <t>Décuire</t>
  </si>
  <si>
    <t>Fileter</t>
  </si>
  <si>
    <t>Puncher</t>
  </si>
  <si>
    <t>Choux fleur</t>
  </si>
  <si>
    <t>Déffilandrer</t>
  </si>
  <si>
    <t>Frapper</t>
  </si>
  <si>
    <t>Q</t>
  </si>
  <si>
    <t>Choux Romanesco</t>
  </si>
  <si>
    <t>Déglacer</t>
  </si>
  <si>
    <t>Frémir</t>
  </si>
  <si>
    <t>Quadriller</t>
  </si>
  <si>
    <t>Cœur de Palmier</t>
  </si>
  <si>
    <t>Dégorger</t>
  </si>
  <si>
    <t>Frire</t>
  </si>
  <si>
    <t>Concombres</t>
  </si>
  <si>
    <t>Dégourdir</t>
  </si>
  <si>
    <t>Courge</t>
  </si>
  <si>
    <t>Dégraisser</t>
  </si>
  <si>
    <t>Glacer</t>
  </si>
  <si>
    <t>Rabattre</t>
  </si>
  <si>
    <t>Courgettes</t>
  </si>
  <si>
    <t>Déhousser</t>
  </si>
  <si>
    <t>Gommer</t>
  </si>
  <si>
    <t>Rafraîchir</t>
  </si>
  <si>
    <t>Crosne</t>
  </si>
  <si>
    <t>Dénerver</t>
  </si>
  <si>
    <t>Graisser</t>
  </si>
  <si>
    <t>Raidir</t>
  </si>
  <si>
    <t>Endives</t>
  </si>
  <si>
    <t>Dénoyauter</t>
  </si>
  <si>
    <t>Gratiner</t>
  </si>
  <si>
    <t>Rassir</t>
  </si>
  <si>
    <t>Epinards</t>
  </si>
  <si>
    <t>Denteler</t>
  </si>
  <si>
    <t>Griller</t>
  </si>
  <si>
    <t>Rayer</t>
  </si>
  <si>
    <t>Fenouil</t>
  </si>
  <si>
    <t>Navets</t>
  </si>
  <si>
    <t>Oignons</t>
  </si>
  <si>
    <t>Patisson</t>
  </si>
  <si>
    <t>Poivrons jaunes</t>
  </si>
  <si>
    <t>Poivrons rouges</t>
  </si>
  <si>
    <t>Poivrons verts</t>
  </si>
  <si>
    <t>Potiron</t>
  </si>
  <si>
    <t>Pousses de bambou</t>
  </si>
  <si>
    <t>Radis noirs</t>
  </si>
  <si>
    <t>Radis roses</t>
  </si>
  <si>
    <t>Salade</t>
  </si>
  <si>
    <t>Salsifis</t>
  </si>
  <si>
    <t>Soja</t>
  </si>
  <si>
    <t>Tomates cerises</t>
  </si>
  <si>
    <t>Tomates Marmande</t>
  </si>
  <si>
    <t>Tomates olivette</t>
  </si>
  <si>
    <t>Tomates Romaine</t>
  </si>
  <si>
    <t>Crudités</t>
  </si>
  <si>
    <t>Avocat</t>
  </si>
  <si>
    <t>Sal.Batavia</t>
  </si>
  <si>
    <t>Sal.Chicorée</t>
  </si>
  <si>
    <t>Sal.Cresson</t>
  </si>
  <si>
    <t>Sal.Endive</t>
  </si>
  <si>
    <t>Sal.Feuille de chêne</t>
  </si>
  <si>
    <t>Sal.Frisée</t>
  </si>
  <si>
    <t>Sal.Iceberg</t>
  </si>
  <si>
    <t>Sal.Krisette</t>
  </si>
  <si>
    <t>Sal.Laitue</t>
  </si>
  <si>
    <t>Sal.Lola rosa</t>
  </si>
  <si>
    <t>Sal.Mâche</t>
  </si>
  <si>
    <t>Sal.Mesclun</t>
  </si>
  <si>
    <t>Sal.Pissenlit</t>
  </si>
  <si>
    <t>Sal.Romaine</t>
  </si>
  <si>
    <t>Sal.Scarole</t>
  </si>
  <si>
    <t>Sal.Trévise</t>
  </si>
  <si>
    <t>Salades composées</t>
  </si>
  <si>
    <t>Tomates</t>
  </si>
  <si>
    <t>Féculent</t>
  </si>
  <si>
    <t>Blé</t>
  </si>
  <si>
    <t>Boulghour</t>
  </si>
  <si>
    <t>Féves</t>
  </si>
  <si>
    <t>Févettes</t>
  </si>
  <si>
    <t>H. Cocos</t>
  </si>
  <si>
    <t>H. Flageolets</t>
  </si>
  <si>
    <t>H. Noirs</t>
  </si>
  <si>
    <t>H. Rouges</t>
  </si>
  <si>
    <t>H. Soisson</t>
  </si>
  <si>
    <t>H.Blancs</t>
  </si>
  <si>
    <t>Lentilles</t>
  </si>
  <si>
    <t>Maïs</t>
  </si>
  <si>
    <t>P.Terre</t>
  </si>
  <si>
    <t>Pâtes</t>
  </si>
  <si>
    <t>Pois chiches</t>
  </si>
  <si>
    <t>Polenta</t>
  </si>
  <si>
    <t>Riz</t>
  </si>
  <si>
    <t>Rutabaga</t>
  </si>
  <si>
    <t>Semoule</t>
  </si>
  <si>
    <t>Topinambour</t>
  </si>
  <si>
    <t>COMPTEUR DE CARACTÈRES 255 MAXI PAR CELLULE</t>
  </si>
  <si>
    <t>Collez votre texte entre les 2 cellules bleues</t>
  </si>
  <si>
    <t>Collez votre ligne au centre</t>
  </si>
  <si>
    <t>Ciseler finement les oignons pour le riz pilaf. Faire revenir dans une grande poêle ou un sautoir, ajouter le riz, le bouquet garni et de l’eau avec un peu de sel ( 1 volume et demi d’eau par rapport au volume de riz). Porter à ébullition, couvrir et laisser cuire très doucement jusqu’à ce que le riz absorbe complètement l’eau (environ 17 minutes). Dès que le riz est cuit, l’enlever du feu et le laisser reposer 2 à 3 minutes puis l'égrener avec une fourchette. Vérifier l’assaisonnement</t>
  </si>
  <si>
    <t>Caractères</t>
  </si>
  <si>
    <t>répartissez votre texte sur</t>
  </si>
  <si>
    <t>lignes différentes</t>
  </si>
  <si>
    <t>Au delà de 255 carctères par cellules Excel tronque le texte (en suppime une partie) donc si vous avez un texte plus long que prévu scindez le en fonction du compteur</t>
  </si>
  <si>
    <t>chaleur sèche</t>
  </si>
  <si>
    <t>FOUR ou SAUTEUSE préciser</t>
  </si>
  <si>
    <t>Vous pouvez personnaliser vos documents en choisissant une police de caractère proposée - taille de 8 à 12 en fonction de la place diponible dans les cellules</t>
  </si>
  <si>
    <t xml:space="preserve">CHARTE GRAPHIQUE </t>
  </si>
  <si>
    <t>Interdit d'écrire Noir</t>
  </si>
  <si>
    <t>ou Blanc sur fond noir</t>
  </si>
  <si>
    <t>NOIR ou sur fond NOIR ,  ces cellules contiennent des formules</t>
  </si>
  <si>
    <t>A renseigner souvent ROUGE VIF</t>
  </si>
  <si>
    <t>ou Blanc sur fond rouge</t>
  </si>
  <si>
    <t>ou VERT</t>
  </si>
  <si>
    <t>VERT</t>
  </si>
  <si>
    <t xml:space="preserve">SAUF LES LIGNES AVEC MOTIF ROUGE </t>
  </si>
  <si>
    <t>( les 5 premières et la dernière du tableau)</t>
  </si>
  <si>
    <t>sur une feuille Excel vous avez à peu près 6000 lignes donc vous pouvez collez autant de recettes que vous le souhaitez</t>
  </si>
  <si>
    <t>Pour dupliquer une recette vierge : sélectionnez les N° de ligne à gauche de l'écran - puis copiez -</t>
  </si>
  <si>
    <t>Placez vous à la fin du dernier document - cliquez sur le N° à gauche de l'écran puis collez</t>
  </si>
  <si>
    <t>Avant de saisir une nouvelle recette; vérifiez qu'il vous reste un modèle vierge sous la feuille que vous utilisez</t>
  </si>
  <si>
    <t>Colonne pourcentages de perte : posez vous la question : ce produit perdra combien au parage ou à l'épluchage : 10 / 20 % -</t>
  </si>
  <si>
    <t xml:space="preserve"> ce produit perdra combien au rissolage - à la cuisson -ou au conditionnement</t>
  </si>
  <si>
    <t>1Kg de bœuf en bourguignon perdra 40% en cuisson</t>
  </si>
  <si>
    <t>ATTENTION lorsque vous formulez une recette type bourguignon "Cuisine de référence" Michel Maincent</t>
  </si>
  <si>
    <t>Faut-il encore enseigner la formulation des recettes de cette façon ?</t>
  </si>
  <si>
    <t>179 Litres de vin rouge + 191 Litres de fond brun + 40% soit 153 l d'exsudat de viande + 20% d'exsudat des légumes. Que faire de tout ce liquide?</t>
  </si>
  <si>
    <t>J'aurai besoin d'un maximum de 145 Litres de sauce pour 2945 couverts. Que faire du reste de cuisson soit au minimum 370 Litres</t>
  </si>
  <si>
    <t>La farine est-elle un liant ou liant aromatisant à raison de 20% de farine torréfiée plus un amidon industriel (contenu dans les fonds)</t>
  </si>
  <si>
    <t>Est -il raisonnable d'élaborer une recette avec 50% de vin. Le vin peut-il être considéré comme aromatisant à  20%</t>
  </si>
  <si>
    <t>En bas de ce second tableau vous pouvez ajouter un module au choix selon matériel utilisé (sauteuse ou four) ou ajouter des commentaire d'organisation</t>
  </si>
  <si>
    <t>OBSERVATIONS et matériels utilisés  (attention formules  colonnes masquées AE à AF en liaison avec les cellules AE8 - AF8)</t>
  </si>
  <si>
    <t>Colonne unités: litres- Kg - pièces - pomme- morceaux - tranches etc.…</t>
  </si>
  <si>
    <t>Exp. : 1Kg d'oignons frais perdra 10 % à l'épluchage plus 50% en cuisson</t>
  </si>
  <si>
    <t>Pensez au surcoût et au nombre de sauteuses nécessaires pour respecter cette recette</t>
  </si>
  <si>
    <t xml:space="preserve"> est automatiquement répercutée dans les cellules liées</t>
  </si>
  <si>
    <t>Couleurs d'encres</t>
  </si>
  <si>
    <t>Colonne poids saisissez  les quantités utilisées par l'auteur. Ces quantités sont souvent dans le texte des ingrédients.Essayez de n'utiliser que des poids si possible.</t>
  </si>
  <si>
    <t>Il est impossible de faire comprendre à Excel que 12 œufs ne font pas 12 kg si on ne l'aide pas. (12 oeufs X 0,05 kg = 0,600Kg)</t>
  </si>
  <si>
    <t>VERDANA REF TAILLE 10  :Verdana Ref taille 10</t>
  </si>
  <si>
    <t>VERDANA TAILLE 10  :Verdana taille 10</t>
  </si>
  <si>
    <t>VRINDA TAILLE 10  :Vrinda taille 10</t>
  </si>
  <si>
    <t>TAHOMA TAILLE 10  :Tahoma taille 10</t>
  </si>
  <si>
    <t>TIMES NEW ROMAN TAILLE 10  :Times New Roman taille 10</t>
  </si>
  <si>
    <t>TRBUCHET MF TAILLE 10  :Trébuchet MF taille 10</t>
  </si>
  <si>
    <t>TW CEN MT TAILLE 10  :Tw Cen MT taille 10</t>
  </si>
  <si>
    <t>PALATINO LINOTYPE TAILLE 10  :Palatino Linotype taille 10</t>
  </si>
  <si>
    <t>GIL SANS MT TAILLE 10  :Gill Sans MT taille 10</t>
  </si>
  <si>
    <t>COMIC SANS MF TAILLE 10  :Comic Sans MF taille 10</t>
  </si>
  <si>
    <t>ARIAL NARROW TAILLE 10  :Arial Narrow taille 10</t>
  </si>
  <si>
    <t>ARIAL TAILLE 10  :Arial taille 10</t>
  </si>
  <si>
    <t>Polices de caractères Modèles</t>
  </si>
  <si>
    <t>Vous pouvez supprimer les lignes inutiles de la ligne 10 à 32</t>
  </si>
  <si>
    <t>ou Blanc sur fond marron</t>
  </si>
  <si>
    <t xml:space="preserve"> Paramètres personnels MARRON</t>
  </si>
  <si>
    <t>GUIDE DE CUISSON et Remise en température ( R.E.T.)</t>
  </si>
  <si>
    <t>Phase</t>
  </si>
  <si>
    <t>Actions</t>
  </si>
  <si>
    <t>Mode de Fonctionnement</t>
  </si>
  <si>
    <t>Température du four</t>
  </si>
  <si>
    <t xml:space="preserve"> % Humidité </t>
  </si>
  <si>
    <t xml:space="preserve">Temps </t>
  </si>
  <si>
    <t>A Cœur du produit liaison froide 1 / chaude 2</t>
  </si>
  <si>
    <t>N° 1</t>
  </si>
  <si>
    <t>Préchauffage</t>
  </si>
  <si>
    <t xml:space="preserve"> N° 2</t>
  </si>
  <si>
    <t>Cuisson</t>
  </si>
  <si>
    <t>N° 3</t>
  </si>
  <si>
    <t>N° 4</t>
  </si>
  <si>
    <t>Régénération banquet</t>
  </si>
  <si>
    <t>Conseils et suggestions :</t>
  </si>
  <si>
    <t>Vous voulez dupliquer cette recette pour:</t>
  </si>
  <si>
    <t>Vous la dupliquez pour:</t>
  </si>
  <si>
    <t>AQ</t>
  </si>
  <si>
    <t>6 / 7</t>
  </si>
  <si>
    <t>Lorsque vous saisissez une fiche de fabrication saisissez en même temps les % de perte s'il y en a</t>
  </si>
  <si>
    <t>Préchauffage: 30 à 50° au dessus de la température de cuisson selon la quantité enfournée</t>
  </si>
  <si>
    <t>Net à fabriquer</t>
  </si>
  <si>
    <t xml:space="preserve">Saisissez vos effectifs </t>
  </si>
  <si>
    <t>AIDE A LA DÉCISION</t>
  </si>
  <si>
    <t xml:space="preserve"> et vos grammages</t>
  </si>
  <si>
    <t>Couverts</t>
  </si>
  <si>
    <t>Mater</t>
  </si>
  <si>
    <t>Prim</t>
  </si>
  <si>
    <t>Adultes</t>
  </si>
  <si>
    <t>Pourcentage de perte</t>
  </si>
  <si>
    <t>BRUT A COMMANDER</t>
  </si>
  <si>
    <t>mixte</t>
  </si>
  <si>
    <t>cellules</t>
  </si>
  <si>
    <t>C6</t>
  </si>
  <si>
    <t>Lignes 9 à 32</t>
  </si>
  <si>
    <t>colonnes C à L</t>
  </si>
  <si>
    <t>Colonnes A à Q</t>
  </si>
  <si>
    <t>Cette fiche recette est composée de 2 tableaux . Le premier colonne A à Q - le second tableau colonne S à AS</t>
  </si>
  <si>
    <t>Colonnes S à AS</t>
  </si>
  <si>
    <t>E6 avec</t>
  </si>
  <si>
    <t>V7 et AH5</t>
  </si>
  <si>
    <t>G6 avec</t>
  </si>
  <si>
    <t>W7 et AI5</t>
  </si>
  <si>
    <t>I6 avec</t>
  </si>
  <si>
    <t>X7 et AJ5</t>
  </si>
  <si>
    <t>K6 avec</t>
  </si>
  <si>
    <t>Y7 et AK5</t>
  </si>
  <si>
    <t>T3-U3</t>
  </si>
  <si>
    <t>W3-X3</t>
  </si>
  <si>
    <t>Z3-AA3-AB3</t>
  </si>
  <si>
    <t>AL3-AM3-AN3</t>
  </si>
  <si>
    <t xml:space="preserve">Vous avez des informations à saisir : </t>
  </si>
  <si>
    <t>T4</t>
  </si>
  <si>
    <t xml:space="preserve"> puis l'Organisation raisonnée colonnes AP à AS lignes 9 à 48</t>
  </si>
  <si>
    <t>Le premier tableau</t>
  </si>
  <si>
    <t>sert à saisir la recette de l'auteur</t>
  </si>
  <si>
    <t>C5 - I5 - L5</t>
  </si>
  <si>
    <t>Second tableau</t>
  </si>
  <si>
    <t xml:space="preserve">sert à imprimer la recette </t>
  </si>
  <si>
    <t>lignes</t>
  </si>
  <si>
    <t>les cellules suivantes sont liées</t>
  </si>
  <si>
    <t xml:space="preserve">OBSERVATIONS </t>
  </si>
  <si>
    <t>Net a fabriquer :</t>
  </si>
  <si>
    <t>Brut à commander :</t>
  </si>
  <si>
    <t>Perte :</t>
  </si>
  <si>
    <t>Photo ou observations ici</t>
  </si>
  <si>
    <t>MASQUER LES COLONNES</t>
  </si>
  <si>
    <t>Pour obtenir un poids net assiette dans les colonnes F-H -J-L  ajoutez vos % de pertes divers (épluchage-pararge-habillage-cuisson-tranchage etc.).En ce cas : ne saisir que des poids colonnes E-G-I-K</t>
  </si>
  <si>
    <t>Copiez un des modules AU4 / BU18 - AU20 / BU34 ou AU36 BU49 et collez le cellule S50</t>
  </si>
  <si>
    <t>❶</t>
  </si>
  <si>
    <t>❷</t>
  </si>
  <si>
    <t>❸</t>
  </si>
  <si>
    <t>❹</t>
  </si>
  <si>
    <t>❺</t>
  </si>
  <si>
    <t>❻</t>
  </si>
  <si>
    <t>❼</t>
  </si>
  <si>
    <t>❽</t>
  </si>
  <si>
    <t>❾</t>
  </si>
  <si>
    <t>❿</t>
  </si>
  <si>
    <t>⓫</t>
  </si>
  <si>
    <t>⓬</t>
  </si>
  <si>
    <t>⓭</t>
  </si>
  <si>
    <t>⓮</t>
  </si>
  <si>
    <t>⓯</t>
  </si>
  <si>
    <t>⓰</t>
  </si>
  <si>
    <t>⓱</t>
  </si>
  <si>
    <t>⓲</t>
  </si>
  <si>
    <t>⓳</t>
  </si>
  <si>
    <t>⓴</t>
  </si>
  <si>
    <t>Ces documents sont les fruits :</t>
  </si>
  <si>
    <t>de mon expérience et des utilitaires de la restauration collective</t>
  </si>
  <si>
    <t>Je les mets à disposition des professionnels et des jeunes cuisiniers en formation .</t>
  </si>
  <si>
    <t>A chacun de faire évoluer ces documents et de les modifier pour son utilisation.......</t>
  </si>
  <si>
    <t>Transmettez votre savoir et votre savoir faire  peu importe qui le récupère; pourvu qu'un plus grand nombre puisse en bénéficier.</t>
  </si>
  <si>
    <t>Joël LEBOUCHER …Octobre 2015</t>
  </si>
  <si>
    <t>Joël LEBOUCHER</t>
  </si>
  <si>
    <t>Différence entre un fichier XLS et XLSX (ou XLSM)</t>
  </si>
  <si>
    <t>@</t>
  </si>
  <si>
    <t>lien &gt;</t>
  </si>
  <si>
    <t>Les unités pifométriques</t>
  </si>
  <si>
    <t>un lien rompu ou devenu obsolète…..pas de panique…Google saura vous retrouver un document équivalent</t>
  </si>
  <si>
    <t>!</t>
  </si>
  <si>
    <t>Quelques polices de caractères utilisées</t>
  </si>
  <si>
    <t>Quelques formats utilisés</t>
  </si>
  <si>
    <t>Arial</t>
  </si>
  <si>
    <t>Calibri</t>
  </si>
  <si>
    <t>Rockwell</t>
  </si>
  <si>
    <t>Verdana</t>
  </si>
  <si>
    <t>15.5 &gt;</t>
  </si>
  <si>
    <t>ARIAL</t>
  </si>
  <si>
    <t>CALIBRI</t>
  </si>
  <si>
    <t>ROCKWELL</t>
  </si>
  <si>
    <t>VERDANA</t>
  </si>
  <si>
    <t>personnalisés &gt;</t>
  </si>
  <si>
    <t>0.000" Kg"</t>
  </si>
  <si>
    <t>0" %"</t>
  </si>
  <si>
    <t>Monétaire</t>
  </si>
  <si>
    <t>Autres polices à découvrir</t>
  </si>
  <si>
    <t>ARIAL NARROW    Arial Narrow</t>
  </si>
  <si>
    <t>COMIC SANS MF  Comic Sans MF</t>
  </si>
  <si>
    <t>GIL SANS MT  Gill Sans MT</t>
  </si>
  <si>
    <t>PALATINO LINOTYPE  Palatino Linotype</t>
  </si>
  <si>
    <t>TAHOMA   Tahoma</t>
  </si>
  <si>
    <t>TIMES NEW ROMAN Times New Roman</t>
  </si>
  <si>
    <t>TRBUCHET MF  Trébuchet MF</t>
  </si>
  <si>
    <t>TW CEN MT  Tw Cen MT</t>
  </si>
  <si>
    <t>VRINDA   Vrinda</t>
  </si>
  <si>
    <t>Une numérotation avec couleur de police modifiable</t>
  </si>
  <si>
    <t>2</t>
  </si>
  <si>
    <t>3</t>
  </si>
  <si>
    <t>4</t>
  </si>
  <si>
    <t>5</t>
  </si>
  <si>
    <t>6</t>
  </si>
  <si>
    <t>7</t>
  </si>
  <si>
    <t>8</t>
  </si>
  <si>
    <t>9</t>
  </si>
  <si>
    <t>10</t>
  </si>
  <si>
    <t>11</t>
  </si>
  <si>
    <t>12</t>
  </si>
  <si>
    <t>13</t>
  </si>
  <si>
    <t>14</t>
  </si>
  <si>
    <t>15</t>
  </si>
  <si>
    <t>16</t>
  </si>
  <si>
    <t>17</t>
  </si>
  <si>
    <t>18</t>
  </si>
  <si>
    <t>19</t>
  </si>
  <si>
    <t>20</t>
  </si>
  <si>
    <t>des caractères spéciaux</t>
  </si>
  <si>
    <t>"</t>
  </si>
  <si>
    <t>#</t>
  </si>
  <si>
    <t>$</t>
  </si>
  <si>
    <t>&amp;</t>
  </si>
  <si>
    <t>‰</t>
  </si>
  <si>
    <t>≈</t>
  </si>
  <si>
    <t>±</t>
  </si>
  <si>
    <t>»</t>
  </si>
  <si>
    <t>¼</t>
  </si>
  <si>
    <t>½</t>
  </si>
  <si>
    <t>¾</t>
  </si>
  <si>
    <t>ø</t>
  </si>
  <si>
    <t>►</t>
  </si>
  <si>
    <t>◄</t>
  </si>
  <si>
    <t>▲</t>
  </si>
  <si>
    <t>▼</t>
  </si>
  <si>
    <t>Φ</t>
  </si>
  <si>
    <t>0.00\ " cm³"</t>
  </si>
  <si>
    <t>Format | cellule | personnalisé | 0" cm³"</t>
  </si>
  <si>
    <t>ou copier-coller</t>
  </si>
  <si>
    <t>t</t>
  </si>
  <si>
    <t>u</t>
  </si>
  <si>
    <t>le ² se fait en tapant alt+0178</t>
  </si>
  <si>
    <t xml:space="preserve">m² </t>
  </si>
  <si>
    <t xml:space="preserve">M² </t>
  </si>
  <si>
    <t xml:space="preserve">cm² </t>
  </si>
  <si>
    <t>²</t>
  </si>
  <si>
    <t>Police Wingdings 3</t>
  </si>
  <si>
    <t>le ³ se fait en tapant alt+0179</t>
  </si>
  <si>
    <t>m³ </t>
  </si>
  <si>
    <t>M³ </t>
  </si>
  <si>
    <t>cm³ </t>
  </si>
  <si>
    <t>³</t>
  </si>
  <si>
    <t>q</t>
  </si>
  <si>
    <t>p</t>
  </si>
  <si>
    <t>Site à découvrir</t>
  </si>
  <si>
    <r>
      <t xml:space="preserve">SPACE pour </t>
    </r>
    <r>
      <rPr>
        <b/>
        <sz val="22"/>
        <color theme="0"/>
        <rFont val="Arial"/>
        <family val="2"/>
      </rPr>
      <t>S</t>
    </r>
    <r>
      <rPr>
        <sz val="22"/>
        <color theme="0"/>
        <rFont val="Arial"/>
        <family val="2"/>
      </rPr>
      <t xml:space="preserve">uivi et </t>
    </r>
    <r>
      <rPr>
        <b/>
        <sz val="22"/>
        <color theme="0"/>
        <rFont val="Arial"/>
        <family val="2"/>
      </rPr>
      <t>P</t>
    </r>
    <r>
      <rPr>
        <sz val="22"/>
        <color theme="0"/>
        <rFont val="Arial"/>
        <family val="2"/>
      </rPr>
      <t>rogrammation d'</t>
    </r>
    <r>
      <rPr>
        <b/>
        <sz val="22"/>
        <color theme="0"/>
        <rFont val="Arial"/>
        <family val="2"/>
      </rPr>
      <t>AC</t>
    </r>
    <r>
      <rPr>
        <sz val="22"/>
        <color theme="0"/>
        <rFont val="Arial"/>
        <family val="2"/>
      </rPr>
      <t xml:space="preserve">tivités en </t>
    </r>
    <r>
      <rPr>
        <b/>
        <sz val="22"/>
        <color theme="0"/>
        <rFont val="Arial"/>
        <family val="2"/>
      </rPr>
      <t>E</t>
    </r>
    <r>
      <rPr>
        <sz val="22"/>
        <color theme="0"/>
        <rFont val="Arial"/>
        <family val="2"/>
      </rPr>
      <t>quipe est un outil destiné à permettre un suivi exhaustif des activités d'une équipe.</t>
    </r>
  </si>
  <si>
    <r>
      <t>VERIFIEZ</t>
    </r>
    <r>
      <rPr>
        <sz val="11"/>
        <rFont val="Calibri"/>
        <family val="2"/>
        <scheme val="minor"/>
      </rPr>
      <t xml:space="preserve">   votre zone d'impression qui dépend défois de votre imprimante en  cliquant sur Affichage  - Apperçu des sauts de page; et modifiez si nécessaire</t>
    </r>
  </si>
  <si>
    <r>
      <t xml:space="preserve">SPACE pour </t>
    </r>
    <r>
      <rPr>
        <b/>
        <sz val="11"/>
        <rFont val="Calibri"/>
        <family val="2"/>
        <scheme val="minor"/>
      </rPr>
      <t>S</t>
    </r>
    <r>
      <rPr>
        <sz val="11"/>
        <rFont val="Calibri"/>
        <family val="2"/>
        <scheme val="minor"/>
      </rPr>
      <t xml:space="preserve">uivi et </t>
    </r>
    <r>
      <rPr>
        <b/>
        <sz val="11"/>
        <rFont val="Calibri"/>
        <family val="2"/>
        <scheme val="minor"/>
      </rPr>
      <t>P</t>
    </r>
    <r>
      <rPr>
        <sz val="11"/>
        <rFont val="Calibri"/>
        <family val="2"/>
        <scheme val="minor"/>
      </rPr>
      <t>rogrammation d'</t>
    </r>
    <r>
      <rPr>
        <b/>
        <sz val="11"/>
        <rFont val="Calibri"/>
        <family val="2"/>
        <scheme val="minor"/>
      </rPr>
      <t>AC</t>
    </r>
    <r>
      <rPr>
        <sz val="11"/>
        <rFont val="Calibri"/>
        <family val="2"/>
        <scheme val="minor"/>
      </rPr>
      <t xml:space="preserve">tivités en </t>
    </r>
    <r>
      <rPr>
        <b/>
        <sz val="11"/>
        <rFont val="Calibri"/>
        <family val="2"/>
        <scheme val="minor"/>
      </rPr>
      <t>E</t>
    </r>
    <r>
      <rPr>
        <sz val="11"/>
        <rFont val="Calibri"/>
        <family val="2"/>
        <scheme val="minor"/>
      </rPr>
      <t>quipe est un outil destiné à permettre un suivi exhaustif des activités d'une équipe.</t>
    </r>
  </si>
  <si>
    <t>CALIBRI…...calibri…taille 12</t>
  </si>
  <si>
    <t>NOM DE VOTRE RESTAURANT …ICI</t>
  </si>
  <si>
    <t>FF=Fiche de Fabrication</t>
  </si>
  <si>
    <t>NOM DE VOTRE RESTAURANT   ICI</t>
  </si>
  <si>
    <t>Quelques sites Excel pour vous aider à créer vos documents</t>
  </si>
  <si>
    <t>liens &gt;</t>
  </si>
  <si>
    <t xml:space="preserve">Frédéric LE GUEN -  </t>
  </si>
  <si>
    <t xml:space="preserve">https://www.excel-exercice.com/ </t>
  </si>
  <si>
    <t>https://www.youtube.com/user/ExcelExercice/videos</t>
  </si>
  <si>
    <t>Fonction SOMME.SI.ENS</t>
  </si>
  <si>
    <t>https://www.excel-exercice.com/somme-si-ens/</t>
  </si>
  <si>
    <t xml:space="preserve">Formation informatique avec Cedric - </t>
  </si>
  <si>
    <t>https://www.youtube.com/watch?v=e2kzRDcW5iI</t>
  </si>
  <si>
    <t xml:space="preserve">Kévin Brundu - </t>
  </si>
  <si>
    <t>https://www.youtube.com/c/K%C3%A9vinBrundu/videos</t>
  </si>
  <si>
    <t xml:space="preserve">Aide &amp; apprentissage d'Excel - </t>
  </si>
  <si>
    <t>https://support.microsoft.com/fr-fr/excel</t>
  </si>
  <si>
    <t xml:space="preserve">Tuto De Rien - </t>
  </si>
  <si>
    <t>https://www.youtube.com/c/TutoDeRien/playlists</t>
  </si>
  <si>
    <t xml:space="preserve">prof couillon - </t>
  </si>
  <si>
    <t>https://www.youtube.com/channel/UCK4qfUuh9kpBByJFIMBPTtA/playlists</t>
  </si>
  <si>
    <t>supprimer les #N/A et les #DIV/0! d'un tableau Excel</t>
  </si>
  <si>
    <t>https://www.youtube.com/watch?v=YfGrccEQGKk</t>
  </si>
  <si>
    <t>https://www.youtube.com/watch?v=li4XNespLxg</t>
  </si>
  <si>
    <t>Trouver les liens externes d’un classeur</t>
  </si>
  <si>
    <t>Mode d'emploi   Fiche de fabrication   FF.3.B Collectivité</t>
  </si>
  <si>
    <t>FF.3.B</t>
  </si>
  <si>
    <r>
      <t xml:space="preserve">MODE D'EMPLOI FICHE DE FABRICATIONS  Modèle E2 </t>
    </r>
    <r>
      <rPr>
        <sz val="12"/>
        <rFont val="Calibri"/>
        <family val="2"/>
        <scheme val="minor"/>
      </rPr>
      <t>créé en  2007  renommée FF.3.B Collectivité en 2020</t>
    </r>
  </si>
  <si>
    <t>ff.3.B</t>
  </si>
  <si>
    <t>ModèleFF.3.B Collectivité  - 4 colonnes - 32 lignes</t>
  </si>
  <si>
    <t>CLASSEMENT SIMPLIFIÉ POUR FICHE FF.3.B.Collectivité à coller dans les colonnes indiquées       FF=Fiche de Fabrication</t>
  </si>
  <si>
    <t xml:space="preserve">de documents mis sur le net par des passionnés </t>
  </si>
  <si>
    <t>FF= Fiches de fabrication</t>
  </si>
  <si>
    <t>Modèles FF-3B</t>
  </si>
  <si>
    <t>Collectivité à la portion</t>
  </si>
  <si>
    <t>⓪①②③④⑤⑥⑦⑧⑨⑩⑪⑫⑬⑭⑮⑯⑰⑱⑲⑳</t>
  </si>
  <si>
    <t>couleur de police blanc sur fond gris à modifier pour vos documents</t>
  </si>
  <si>
    <t>cliquez sur la colonne  C et sélectionnez dans la barre le numéro qui vous intéresse</t>
  </si>
  <si>
    <t>⓿❶❷❸❹❺❻❼❽❾❿⓫⓬⓭⓮⓯⓰⓱⓲⓳⓴</t>
  </si>
  <si>
    <t>Je remercie chaleureusement les internautes passionnés qui élaborent et proposent des formules et fonctions imbriquées</t>
  </si>
  <si>
    <t>Forum Bureautique</t>
  </si>
  <si>
    <t>Alternatives à Microsoft Excel : 5 programmes gratuits et convaincants</t>
  </si>
  <si>
    <t>Excel SI-ALORS: comment fonctionne la formule SI ?</t>
  </si>
  <si>
    <t>Les 20 meilleurs Tricks Mathématiques</t>
  </si>
  <si>
    <t>Lien &gt;</t>
  </si>
  <si>
    <t>https://support.office.com/fr-fr/article/combiner-le-texte-de-deux-cellules-ou-plus-en-une-cellule-81ba0946-ce78-42ed-b3c3-21340eb164a6</t>
  </si>
  <si>
    <t>.</t>
  </si>
  <si>
    <t>https://www.youtube.com/watch?v=yk_ypXvUaHo</t>
  </si>
  <si>
    <t>Excel - fonctions date/heure</t>
  </si>
  <si>
    <t>FENÊTRE EXCEL</t>
  </si>
  <si>
    <t>Formation Excel 2016 Faire un tableau</t>
  </si>
  <si>
    <t>Fonction INDIRECT - Exemples d'application</t>
  </si>
  <si>
    <t>http://www.mdf-xlpages.com/modules/publisher/item.php?itemid=91</t>
  </si>
  <si>
    <t xml:space="preserve">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</si>
</sst>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 _€_-;\-* #,##0.00\ _€_-;_-* &quot;-&quot;??\ _€_-;_-@_-"/>
    <numFmt numFmtId="165" formatCode="0.000"/>
    <numFmt numFmtId="166" formatCode="d\ mmmm\ yyyy"/>
    <numFmt numFmtId="167" formatCode="0.0&quot; %&quot;"/>
    <numFmt numFmtId="168" formatCode="#,##0.00\ &quot;€&quot;"/>
    <numFmt numFmtId="169" formatCode="0.0"/>
    <numFmt numFmtId="170" formatCode="0.0%"/>
    <numFmt numFmtId="171" formatCode="0&quot; %&quot;"/>
    <numFmt numFmtId="172" formatCode="[h]&quot;H&quot;mm"/>
    <numFmt numFmtId="173" formatCode="0&quot; ° C&quot;"/>
    <numFmt numFmtId="175" formatCode="0.000&quot;Kg&quot;"/>
    <numFmt numFmtId="177" formatCode="0.00&quot;Kg&quot;"/>
    <numFmt numFmtId="178" formatCode="0&quot; °&quot;"/>
    <numFmt numFmtId="179" formatCode="h&quot;h&quot;mm"/>
    <numFmt numFmtId="182" formatCode="0.000&quot; Kg&quot;"/>
    <numFmt numFmtId="183" formatCode="0000"/>
    <numFmt numFmtId="196" formatCode="0.00\ &quot; cm³&quot;"/>
  </numFmts>
  <fonts count="173" x14ac:knownFonts="1">
    <font>
      <sz val="10"/>
      <name val="Arial"/>
    </font>
    <font>
      <sz val="12"/>
      <color theme="1"/>
      <name val="Calibri"/>
      <family val="2"/>
      <scheme val="minor"/>
    </font>
    <font>
      <sz val="12"/>
      <color theme="1"/>
      <name val="Calibri"/>
      <family val="2"/>
      <scheme val="minor"/>
    </font>
    <font>
      <sz val="10"/>
      <name val="Arial"/>
      <family val="2"/>
    </font>
    <font>
      <sz val="8"/>
      <name val="Arial"/>
      <family val="2"/>
    </font>
    <font>
      <sz val="10"/>
      <name val="MS Sans Serif"/>
      <family val="2"/>
    </font>
    <font>
      <u/>
      <sz val="10"/>
      <color indexed="12"/>
      <name val="Arial"/>
      <family val="2"/>
    </font>
    <font>
      <b/>
      <sz val="10"/>
      <name val="Arial"/>
      <family val="2"/>
    </font>
    <font>
      <sz val="10"/>
      <name val="Courier"/>
      <family val="3"/>
    </font>
    <font>
      <sz val="10"/>
      <name val="Arial"/>
      <family val="2"/>
    </font>
    <font>
      <sz val="8"/>
      <name val="Arial"/>
      <family val="2"/>
    </font>
    <font>
      <sz val="18"/>
      <name val="Arial"/>
      <family val="2"/>
    </font>
    <font>
      <sz val="8"/>
      <color indexed="53"/>
      <name val="Arial"/>
      <family val="2"/>
    </font>
    <font>
      <sz val="11"/>
      <color theme="1"/>
      <name val="Calibri"/>
      <family val="2"/>
      <scheme val="minor"/>
    </font>
    <font>
      <u/>
      <sz val="11"/>
      <color theme="10"/>
      <name val="Calibri"/>
      <family val="2"/>
      <scheme val="minor"/>
    </font>
    <font>
      <sz val="18"/>
      <color rgb="FF7030A0"/>
      <name val="Arial"/>
      <family val="2"/>
    </font>
    <font>
      <sz val="22"/>
      <color theme="0"/>
      <name val="Verdana"/>
      <family val="2"/>
    </font>
    <font>
      <sz val="22"/>
      <color theme="1"/>
      <name val="Verdana"/>
      <family val="2"/>
    </font>
    <font>
      <b/>
      <sz val="22"/>
      <color theme="0"/>
      <name val="Arial"/>
      <family val="2"/>
    </font>
    <font>
      <sz val="22"/>
      <color theme="0"/>
      <name val="Arial"/>
      <family val="2"/>
    </font>
    <font>
      <sz val="12"/>
      <name val="Calibri"/>
      <family val="2"/>
      <scheme val="minor"/>
    </font>
    <font>
      <b/>
      <sz val="12"/>
      <name val="Calibri"/>
      <family val="2"/>
      <scheme val="minor"/>
    </font>
    <font>
      <b/>
      <sz val="11"/>
      <name val="Calibri"/>
      <family val="2"/>
      <scheme val="minor"/>
    </font>
    <font>
      <b/>
      <sz val="14"/>
      <name val="Calibri"/>
      <family val="2"/>
      <scheme val="minor"/>
    </font>
    <font>
      <b/>
      <sz val="14"/>
      <color indexed="10"/>
      <name val="Calibri"/>
      <family val="2"/>
      <scheme val="minor"/>
    </font>
    <font>
      <sz val="14"/>
      <name val="Calibri"/>
      <family val="2"/>
      <scheme val="minor"/>
    </font>
    <font>
      <sz val="10"/>
      <name val="Calibri"/>
      <family val="2"/>
      <scheme val="minor"/>
    </font>
    <font>
      <b/>
      <sz val="10"/>
      <name val="Calibri"/>
      <family val="2"/>
      <scheme val="minor"/>
    </font>
    <font>
      <sz val="11"/>
      <name val="Calibri"/>
      <family val="2"/>
      <scheme val="minor"/>
    </font>
    <font>
      <sz val="8"/>
      <name val="Calibri"/>
      <family val="2"/>
      <scheme val="minor"/>
    </font>
    <font>
      <sz val="11"/>
      <color indexed="8"/>
      <name val="Calibri"/>
      <family val="2"/>
    </font>
    <font>
      <b/>
      <sz val="22"/>
      <color rgb="FF92D050"/>
      <name val="Verdana"/>
      <family val="2"/>
    </font>
    <font>
      <b/>
      <sz val="20"/>
      <color theme="0"/>
      <name val="Calibri"/>
      <family val="2"/>
      <scheme val="minor"/>
    </font>
    <font>
      <u/>
      <sz val="24"/>
      <color theme="10"/>
      <name val="Calibri"/>
      <family val="2"/>
      <scheme val="minor"/>
    </font>
    <font>
      <b/>
      <u/>
      <sz val="28"/>
      <color theme="10"/>
      <name val="Calibri"/>
      <family val="2"/>
      <scheme val="minor"/>
    </font>
    <font>
      <b/>
      <sz val="22"/>
      <color rgb="FF92D050"/>
      <name val="Arial"/>
      <family val="2"/>
    </font>
    <font>
      <i/>
      <sz val="22"/>
      <color theme="0"/>
      <name val="Verdana"/>
      <family val="2"/>
    </font>
    <font>
      <sz val="18"/>
      <color theme="0"/>
      <name val="Arial"/>
      <family val="2"/>
    </font>
    <font>
      <b/>
      <sz val="22"/>
      <color rgb="FF99CC00"/>
      <name val="Arial"/>
      <family val="2"/>
    </font>
    <font>
      <sz val="22"/>
      <color theme="0"/>
      <name val="Calibri"/>
      <family val="2"/>
      <scheme val="minor"/>
    </font>
    <font>
      <sz val="22"/>
      <color theme="0"/>
      <name val="Rockwell"/>
      <family val="1"/>
    </font>
    <font>
      <sz val="10"/>
      <color theme="0"/>
      <name val="Arial"/>
      <family val="2"/>
    </font>
    <font>
      <b/>
      <sz val="18"/>
      <color theme="0"/>
      <name val="Calibri"/>
      <family val="2"/>
    </font>
    <font>
      <b/>
      <sz val="18"/>
      <color theme="0"/>
      <name val="Arial"/>
      <family val="2"/>
    </font>
    <font>
      <b/>
      <sz val="22"/>
      <color theme="0"/>
      <name val="Calibri"/>
      <family val="2"/>
    </font>
    <font>
      <sz val="18"/>
      <color theme="0"/>
      <name val="Verdana"/>
      <family val="2"/>
    </font>
    <font>
      <sz val="22"/>
      <color theme="0"/>
      <name val="Arial Narrow"/>
      <family val="2"/>
    </font>
    <font>
      <sz val="22"/>
      <color theme="0"/>
      <name val="Comic Sans MS"/>
      <family val="4"/>
    </font>
    <font>
      <sz val="22"/>
      <color theme="0"/>
      <name val="Gill Sans MT"/>
      <family val="2"/>
    </font>
    <font>
      <sz val="22"/>
      <color theme="0"/>
      <name val="Palatino Linotype"/>
      <family val="1"/>
    </font>
    <font>
      <sz val="22"/>
      <color theme="0"/>
      <name val="Tahoma"/>
      <family val="2"/>
    </font>
    <font>
      <sz val="22"/>
      <color theme="0"/>
      <name val="Times New Roman"/>
      <family val="1"/>
    </font>
    <font>
      <sz val="22"/>
      <color theme="0"/>
      <name val="Trebuchet MS"/>
      <family val="2"/>
    </font>
    <font>
      <sz val="22"/>
      <color theme="0"/>
      <name val="Tw Cen MT"/>
      <family val="2"/>
    </font>
    <font>
      <sz val="22"/>
      <color theme="0"/>
      <name val="Vrinda"/>
      <family val="2"/>
    </font>
    <font>
      <sz val="22"/>
      <color rgb="FFFFC000"/>
      <name val="Calibri"/>
      <family val="2"/>
    </font>
    <font>
      <sz val="22"/>
      <color rgb="FFFF0000"/>
      <name val="Calibri"/>
      <family val="2"/>
    </font>
    <font>
      <sz val="22"/>
      <color indexed="50"/>
      <name val="Calibri"/>
      <family val="2"/>
    </font>
    <font>
      <sz val="22"/>
      <color rgb="FF00B050"/>
      <name val="Calibri"/>
      <family val="2"/>
    </font>
    <font>
      <sz val="22"/>
      <color rgb="FF7030A0"/>
      <name val="Calibri"/>
      <family val="2"/>
    </font>
    <font>
      <sz val="22"/>
      <color theme="9"/>
      <name val="Calibri"/>
      <family val="2"/>
    </font>
    <font>
      <sz val="22"/>
      <color theme="1"/>
      <name val="Calibri"/>
      <family val="2"/>
    </font>
    <font>
      <sz val="22"/>
      <color theme="3" tint="0.59999389629810485"/>
      <name val="Calibri"/>
      <family val="2"/>
    </font>
    <font>
      <sz val="22"/>
      <color theme="5" tint="0.59999389629810485"/>
      <name val="Calibri"/>
      <family val="2"/>
    </font>
    <font>
      <sz val="22"/>
      <color theme="9" tint="-0.249977111117893"/>
      <name val="Calibri"/>
      <family val="2"/>
    </font>
    <font>
      <sz val="22"/>
      <color rgb="FF0000FF"/>
      <name val="Calibri"/>
      <family val="2"/>
    </font>
    <font>
      <sz val="22"/>
      <color rgb="FF008000"/>
      <name val="Calibri"/>
      <family val="2"/>
    </font>
    <font>
      <sz val="22"/>
      <color theme="9" tint="-0.499984740745262"/>
      <name val="Calibri"/>
      <family val="2"/>
    </font>
    <font>
      <sz val="22"/>
      <color rgb="FF00B0F0"/>
      <name val="Calibri"/>
      <family val="2"/>
    </font>
    <font>
      <sz val="22"/>
      <color theme="5"/>
      <name val="Calibri"/>
      <family val="2"/>
    </font>
    <font>
      <sz val="22"/>
      <color theme="8" tint="-0.249977111117893"/>
      <name val="Calibri"/>
      <family val="2"/>
    </font>
    <font>
      <sz val="22"/>
      <color theme="3" tint="0.39997558519241921"/>
      <name val="Calibri"/>
      <family val="2"/>
    </font>
    <font>
      <sz val="22"/>
      <color theme="5" tint="-0.249977111117893"/>
      <name val="Calibri"/>
      <family val="2"/>
    </font>
    <font>
      <sz val="22"/>
      <color rgb="FF0000FF"/>
      <name val="Calibri"/>
      <family val="2"/>
      <scheme val="minor"/>
    </font>
    <font>
      <sz val="10"/>
      <name val="MS Sans Serif"/>
    </font>
    <font>
      <sz val="22"/>
      <color indexed="12"/>
      <name val="Arial"/>
      <family val="2"/>
    </font>
    <font>
      <b/>
      <sz val="22"/>
      <name val="Calibri"/>
      <family val="2"/>
    </font>
    <font>
      <b/>
      <sz val="26"/>
      <color theme="0"/>
      <name val="Arial"/>
      <family val="2"/>
    </font>
    <font>
      <sz val="22"/>
      <color rgb="FF0070C0"/>
      <name val="Arial"/>
      <family val="2"/>
    </font>
    <font>
      <sz val="22"/>
      <color rgb="FF222222"/>
      <name val="Arial"/>
      <family val="2"/>
    </font>
    <font>
      <sz val="18"/>
      <color rgb="FF0070C0"/>
      <name val="Arial"/>
      <family val="2"/>
    </font>
    <font>
      <sz val="18"/>
      <name val="Calibri"/>
      <family val="2"/>
      <scheme val="minor"/>
    </font>
    <font>
      <b/>
      <sz val="22"/>
      <color theme="0"/>
      <name val="Calibri"/>
      <family val="2"/>
      <scheme val="minor"/>
    </font>
    <font>
      <b/>
      <sz val="22"/>
      <color rgb="FFC00000"/>
      <name val="Wingdings 3"/>
      <family val="1"/>
      <charset val="2"/>
    </font>
    <font>
      <b/>
      <sz val="22"/>
      <color rgb="FFFF0000"/>
      <name val="Wingdings 3"/>
      <family val="1"/>
      <charset val="2"/>
    </font>
    <font>
      <b/>
      <sz val="22"/>
      <name val="Calibri"/>
      <family val="2"/>
      <scheme val="minor"/>
    </font>
    <font>
      <u/>
      <sz val="22"/>
      <color theme="0"/>
      <name val="Arial"/>
      <family val="2"/>
    </font>
    <font>
      <b/>
      <u/>
      <sz val="20"/>
      <color indexed="54"/>
      <name val="Calibri"/>
      <family val="2"/>
      <scheme val="minor"/>
    </font>
    <font>
      <sz val="9"/>
      <name val="Calibri"/>
      <family val="2"/>
      <scheme val="minor"/>
    </font>
    <font>
      <b/>
      <u/>
      <sz val="11"/>
      <name val="Calibri"/>
      <family val="2"/>
      <scheme val="minor"/>
    </font>
    <font>
      <sz val="9"/>
      <color indexed="9"/>
      <name val="Calibri"/>
      <family val="2"/>
      <scheme val="minor"/>
    </font>
    <font>
      <b/>
      <i/>
      <sz val="9"/>
      <color indexed="9"/>
      <name val="Calibri"/>
      <family val="2"/>
      <scheme val="minor"/>
    </font>
    <font>
      <b/>
      <sz val="9"/>
      <color indexed="8"/>
      <name val="Calibri"/>
      <family val="2"/>
      <scheme val="minor"/>
    </font>
    <font>
      <b/>
      <i/>
      <sz val="8"/>
      <color indexed="10"/>
      <name val="Calibri"/>
      <family val="2"/>
      <scheme val="minor"/>
    </font>
    <font>
      <i/>
      <sz val="8"/>
      <color indexed="12"/>
      <name val="Calibri"/>
      <family val="2"/>
      <scheme val="minor"/>
    </font>
    <font>
      <b/>
      <i/>
      <sz val="9"/>
      <color indexed="12"/>
      <name val="Calibri"/>
      <family val="2"/>
      <scheme val="minor"/>
    </font>
    <font>
      <b/>
      <sz val="10"/>
      <color indexed="10"/>
      <name val="Calibri"/>
      <family val="2"/>
      <scheme val="minor"/>
    </font>
    <font>
      <i/>
      <sz val="8"/>
      <color indexed="60"/>
      <name val="Calibri"/>
      <family val="2"/>
      <scheme val="minor"/>
    </font>
    <font>
      <i/>
      <sz val="10"/>
      <color indexed="60"/>
      <name val="Calibri"/>
      <family val="2"/>
      <scheme val="minor"/>
    </font>
    <font>
      <b/>
      <i/>
      <sz val="9"/>
      <color indexed="17"/>
      <name val="Calibri"/>
      <family val="2"/>
      <scheme val="minor"/>
    </font>
    <font>
      <b/>
      <sz val="7"/>
      <color indexed="9"/>
      <name val="Calibri"/>
      <family val="2"/>
      <scheme val="minor"/>
    </font>
    <font>
      <b/>
      <sz val="11"/>
      <color indexed="10"/>
      <name val="Calibri"/>
      <family val="2"/>
      <scheme val="minor"/>
    </font>
    <font>
      <sz val="11"/>
      <color indexed="10"/>
      <name val="Calibri"/>
      <family val="2"/>
      <scheme val="minor"/>
    </font>
    <font>
      <u/>
      <sz val="10"/>
      <color indexed="12"/>
      <name val="Calibri"/>
      <family val="2"/>
      <scheme val="minor"/>
    </font>
    <font>
      <b/>
      <sz val="20"/>
      <name val="Calibri"/>
      <family val="2"/>
      <scheme val="minor"/>
    </font>
    <font>
      <sz val="16"/>
      <name val="Calibri"/>
      <family val="2"/>
      <scheme val="minor"/>
    </font>
    <font>
      <b/>
      <sz val="16"/>
      <name val="Calibri"/>
      <family val="2"/>
      <scheme val="minor"/>
    </font>
    <font>
      <b/>
      <sz val="8"/>
      <name val="Calibri"/>
      <family val="2"/>
      <scheme val="minor"/>
    </font>
    <font>
      <sz val="10"/>
      <color indexed="9"/>
      <name val="Calibri"/>
      <family val="2"/>
      <scheme val="minor"/>
    </font>
    <font>
      <b/>
      <sz val="10"/>
      <color indexed="9"/>
      <name val="Calibri"/>
      <family val="2"/>
      <scheme val="minor"/>
    </font>
    <font>
      <b/>
      <sz val="10"/>
      <color indexed="12"/>
      <name val="Calibri"/>
      <family val="2"/>
      <scheme val="minor"/>
    </font>
    <font>
      <sz val="10"/>
      <color indexed="12"/>
      <name val="Calibri"/>
      <family val="2"/>
      <scheme val="minor"/>
    </font>
    <font>
      <b/>
      <sz val="11"/>
      <color indexed="9"/>
      <name val="Calibri"/>
      <family val="2"/>
      <scheme val="minor"/>
    </font>
    <font>
      <sz val="11"/>
      <color indexed="9"/>
      <name val="Calibri"/>
      <family val="2"/>
      <scheme val="minor"/>
    </font>
    <font>
      <b/>
      <sz val="12"/>
      <color indexed="10"/>
      <name val="Calibri"/>
      <family val="2"/>
      <scheme val="minor"/>
    </font>
    <font>
      <b/>
      <sz val="12"/>
      <color indexed="12"/>
      <name val="Calibri"/>
      <family val="2"/>
      <scheme val="minor"/>
    </font>
    <font>
      <b/>
      <sz val="10"/>
      <color indexed="17"/>
      <name val="Calibri"/>
      <family val="2"/>
      <scheme val="minor"/>
    </font>
    <font>
      <b/>
      <sz val="9"/>
      <name val="Calibri"/>
      <family val="2"/>
      <scheme val="minor"/>
    </font>
    <font>
      <b/>
      <sz val="11"/>
      <color indexed="12"/>
      <name val="Calibri"/>
      <family val="2"/>
      <scheme val="minor"/>
    </font>
    <font>
      <b/>
      <sz val="18"/>
      <name val="Calibri"/>
      <family val="2"/>
      <scheme val="minor"/>
    </font>
    <font>
      <sz val="14"/>
      <color indexed="12"/>
      <name val="Calibri"/>
      <family val="2"/>
      <scheme val="minor"/>
    </font>
    <font>
      <sz val="11"/>
      <color indexed="12"/>
      <name val="Calibri"/>
      <family val="2"/>
      <scheme val="minor"/>
    </font>
    <font>
      <sz val="12"/>
      <color indexed="12"/>
      <name val="Calibri"/>
      <family val="2"/>
      <scheme val="minor"/>
    </font>
    <font>
      <sz val="16"/>
      <color indexed="12"/>
      <name val="Calibri"/>
      <family val="2"/>
      <scheme val="minor"/>
    </font>
    <font>
      <u/>
      <sz val="10"/>
      <name val="Calibri"/>
      <family val="2"/>
      <scheme val="minor"/>
    </font>
    <font>
      <b/>
      <sz val="12"/>
      <color indexed="9"/>
      <name val="Calibri"/>
      <family val="2"/>
      <scheme val="minor"/>
    </font>
    <font>
      <sz val="14"/>
      <color indexed="9"/>
      <name val="Calibri"/>
      <family val="2"/>
      <scheme val="minor"/>
    </font>
    <font>
      <b/>
      <sz val="16"/>
      <color indexed="9"/>
      <name val="Calibri"/>
      <family val="2"/>
      <scheme val="minor"/>
    </font>
    <font>
      <u/>
      <sz val="8.5"/>
      <color indexed="9"/>
      <name val="Calibri"/>
      <family val="2"/>
      <scheme val="minor"/>
    </font>
    <font>
      <sz val="8"/>
      <color indexed="12"/>
      <name val="Calibri"/>
      <family val="2"/>
      <scheme val="minor"/>
    </font>
    <font>
      <b/>
      <sz val="8"/>
      <color indexed="10"/>
      <name val="Calibri"/>
      <family val="2"/>
      <scheme val="minor"/>
    </font>
    <font>
      <sz val="10"/>
      <color indexed="10"/>
      <name val="Calibri"/>
      <family val="2"/>
      <scheme val="minor"/>
    </font>
    <font>
      <b/>
      <sz val="16"/>
      <color indexed="12"/>
      <name val="Calibri"/>
      <family val="2"/>
      <scheme val="minor"/>
    </font>
    <font>
      <b/>
      <sz val="22"/>
      <color indexed="12"/>
      <name val="Calibri"/>
      <family val="2"/>
      <scheme val="minor"/>
    </font>
    <font>
      <sz val="8"/>
      <color indexed="10"/>
      <name val="Calibri"/>
      <family val="2"/>
      <scheme val="minor"/>
    </font>
    <font>
      <i/>
      <sz val="8"/>
      <name val="Calibri"/>
      <family val="2"/>
      <scheme val="minor"/>
    </font>
    <font>
      <i/>
      <sz val="10"/>
      <color indexed="12"/>
      <name val="Calibri"/>
      <family val="2"/>
      <scheme val="minor"/>
    </font>
    <font>
      <i/>
      <sz val="12"/>
      <name val="Calibri"/>
      <family val="2"/>
      <scheme val="minor"/>
    </font>
    <font>
      <i/>
      <sz val="10"/>
      <name val="Calibri"/>
      <family val="2"/>
      <scheme val="minor"/>
    </font>
    <font>
      <sz val="7"/>
      <name val="Calibri"/>
      <family val="2"/>
      <scheme val="minor"/>
    </font>
    <font>
      <sz val="7"/>
      <color indexed="22"/>
      <name val="Calibri"/>
      <family val="2"/>
      <scheme val="minor"/>
    </font>
    <font>
      <b/>
      <i/>
      <sz val="12"/>
      <name val="Calibri"/>
      <family val="2"/>
      <scheme val="minor"/>
    </font>
    <font>
      <b/>
      <sz val="9.5"/>
      <name val="Calibri"/>
      <family val="2"/>
      <scheme val="minor"/>
    </font>
    <font>
      <sz val="9"/>
      <color indexed="22"/>
      <name val="Calibri"/>
      <family val="2"/>
      <scheme val="minor"/>
    </font>
    <font>
      <b/>
      <sz val="14"/>
      <color indexed="9"/>
      <name val="Calibri"/>
      <family val="2"/>
      <scheme val="minor"/>
    </font>
    <font>
      <sz val="9"/>
      <color indexed="10"/>
      <name val="Calibri"/>
      <family val="2"/>
      <scheme val="minor"/>
    </font>
    <font>
      <sz val="9"/>
      <color indexed="12"/>
      <name val="Calibri"/>
      <family val="2"/>
      <scheme val="minor"/>
    </font>
    <font>
      <sz val="7"/>
      <color indexed="10"/>
      <name val="Calibri"/>
      <family val="2"/>
      <scheme val="minor"/>
    </font>
    <font>
      <b/>
      <i/>
      <sz val="12"/>
      <color indexed="10"/>
      <name val="Calibri"/>
      <family val="2"/>
      <scheme val="minor"/>
    </font>
    <font>
      <sz val="8"/>
      <color indexed="9"/>
      <name val="Calibri"/>
      <family val="2"/>
      <scheme val="minor"/>
    </font>
    <font>
      <b/>
      <sz val="7"/>
      <name val="Calibri"/>
      <family val="2"/>
      <scheme val="minor"/>
    </font>
    <font>
      <b/>
      <sz val="12"/>
      <color indexed="17"/>
      <name val="Calibri"/>
      <family val="2"/>
      <scheme val="minor"/>
    </font>
    <font>
      <sz val="6"/>
      <color indexed="12"/>
      <name val="Calibri"/>
      <family val="2"/>
      <scheme val="minor"/>
    </font>
    <font>
      <b/>
      <sz val="11"/>
      <color indexed="17"/>
      <name val="Calibri"/>
      <family val="2"/>
      <scheme val="minor"/>
    </font>
    <font>
      <u/>
      <sz val="22"/>
      <color theme="10"/>
      <name val="Arial"/>
      <family val="2"/>
    </font>
    <font>
      <b/>
      <sz val="14"/>
      <color rgb="FFFFFF00"/>
      <name val="Arial"/>
      <family val="2"/>
    </font>
    <font>
      <b/>
      <sz val="22"/>
      <color rgb="FFFFFF00"/>
      <name val="Arial"/>
      <family val="2"/>
    </font>
    <font>
      <sz val="12"/>
      <color theme="0"/>
      <name val="Calibri"/>
      <family val="2"/>
      <scheme val="minor"/>
    </font>
    <font>
      <sz val="20"/>
      <color theme="0"/>
      <name val="Calibri"/>
      <family val="2"/>
      <scheme val="minor"/>
    </font>
    <font>
      <sz val="12"/>
      <name val="Arial"/>
      <family val="2"/>
    </font>
    <font>
      <b/>
      <sz val="16"/>
      <color theme="0"/>
      <name val="Calibri"/>
      <family val="2"/>
      <scheme val="minor"/>
    </font>
    <font>
      <sz val="18"/>
      <color theme="0"/>
      <name val="Calibri"/>
      <family val="2"/>
      <scheme val="minor"/>
    </font>
    <font>
      <sz val="22"/>
      <color rgb="FFFFFF00"/>
      <name val="Verdana"/>
      <family val="2"/>
    </font>
    <font>
      <b/>
      <sz val="18"/>
      <color theme="0"/>
      <name val="Calibri"/>
      <family val="2"/>
      <scheme val="minor"/>
    </font>
    <font>
      <u/>
      <sz val="18"/>
      <color theme="10"/>
      <name val="Arial"/>
      <family val="2"/>
    </font>
    <font>
      <sz val="22"/>
      <color theme="0" tint="-4.9989318521683403E-2"/>
      <name val="Verdana"/>
      <family val="2"/>
    </font>
    <font>
      <sz val="10"/>
      <color theme="0" tint="-4.9989318521683403E-2"/>
      <name val="Arial"/>
      <family val="2"/>
    </font>
    <font>
      <sz val="18"/>
      <color theme="0" tint="-4.9989318521683403E-2"/>
      <name val="Calibri"/>
      <family val="2"/>
      <scheme val="minor"/>
    </font>
    <font>
      <u/>
      <sz val="18"/>
      <color theme="10"/>
      <name val="Calibri"/>
      <family val="2"/>
      <scheme val="minor"/>
    </font>
    <font>
      <u/>
      <sz val="10"/>
      <color theme="10"/>
      <name val="Arial"/>
      <family val="2"/>
    </font>
    <font>
      <b/>
      <u/>
      <sz val="18"/>
      <color theme="10"/>
      <name val="Calibri"/>
      <family val="2"/>
      <scheme val="minor"/>
    </font>
    <font>
      <sz val="11"/>
      <color theme="0"/>
      <name val="Calibri"/>
      <family val="2"/>
      <scheme val="minor"/>
    </font>
    <font>
      <u/>
      <sz val="9"/>
      <name val="Calibri"/>
      <family val="2"/>
      <scheme val="minor"/>
    </font>
  </fonts>
  <fills count="50">
    <fill>
      <patternFill patternType="none"/>
    </fill>
    <fill>
      <patternFill patternType="gray125"/>
    </fill>
    <fill>
      <patternFill patternType="gray0625"/>
    </fill>
    <fill>
      <patternFill patternType="solid">
        <fgColor indexed="22"/>
        <bgColor indexed="64"/>
      </patternFill>
    </fill>
    <fill>
      <patternFill patternType="gray0625">
        <bgColor indexed="9"/>
      </patternFill>
    </fill>
    <fill>
      <patternFill patternType="solid">
        <fgColor indexed="11"/>
        <bgColor indexed="64"/>
      </patternFill>
    </fill>
    <fill>
      <patternFill patternType="solid">
        <fgColor indexed="26"/>
        <bgColor indexed="64"/>
      </patternFill>
    </fill>
    <fill>
      <patternFill patternType="solid">
        <fgColor indexed="42"/>
        <bgColor indexed="64"/>
      </patternFill>
    </fill>
    <fill>
      <patternFill patternType="solid">
        <fgColor indexed="53"/>
        <bgColor indexed="64"/>
      </patternFill>
    </fill>
    <fill>
      <patternFill patternType="solid">
        <fgColor indexed="13"/>
        <bgColor indexed="64"/>
      </patternFill>
    </fill>
    <fill>
      <patternFill patternType="solid">
        <fgColor indexed="10"/>
        <bgColor indexed="10"/>
      </patternFill>
    </fill>
    <fill>
      <patternFill patternType="solid">
        <fgColor indexed="9"/>
        <bgColor indexed="64"/>
      </patternFill>
    </fill>
    <fill>
      <patternFill patternType="solid">
        <fgColor indexed="46"/>
        <bgColor indexed="64"/>
      </patternFill>
    </fill>
    <fill>
      <patternFill patternType="solid">
        <fgColor indexed="15"/>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43"/>
        <bgColor indexed="64"/>
      </patternFill>
    </fill>
    <fill>
      <patternFill patternType="solid">
        <fgColor indexed="10"/>
        <bgColor indexed="64"/>
      </patternFill>
    </fill>
    <fill>
      <patternFill patternType="solid">
        <fgColor indexed="8"/>
        <bgColor indexed="64"/>
      </patternFill>
    </fill>
    <fill>
      <patternFill patternType="solid">
        <fgColor indexed="8"/>
        <bgColor indexed="58"/>
      </patternFill>
    </fill>
    <fill>
      <patternFill patternType="solid">
        <fgColor indexed="10"/>
        <bgColor indexed="60"/>
      </patternFill>
    </fill>
    <fill>
      <patternFill patternType="solid">
        <fgColor indexed="60"/>
        <bgColor indexed="25"/>
      </patternFill>
    </fill>
    <fill>
      <patternFill patternType="solid">
        <fgColor indexed="17"/>
        <bgColor indexed="21"/>
      </patternFill>
    </fill>
    <fill>
      <patternFill patternType="solid">
        <fgColor indexed="60"/>
        <bgColor indexed="64"/>
      </patternFill>
    </fill>
    <fill>
      <patternFill patternType="solid">
        <fgColor indexed="50"/>
        <bgColor indexed="64"/>
      </patternFill>
    </fill>
    <fill>
      <patternFill patternType="solid">
        <fgColor indexed="51"/>
        <bgColor indexed="64"/>
      </patternFill>
    </fill>
    <fill>
      <patternFill patternType="solid">
        <fgColor indexed="14"/>
        <bgColor indexed="64"/>
      </patternFill>
    </fill>
    <fill>
      <patternFill patternType="solid">
        <fgColor indexed="17"/>
        <bgColor indexed="64"/>
      </patternFill>
    </fill>
    <fill>
      <patternFill patternType="solid">
        <fgColor indexed="40"/>
        <bgColor indexed="64"/>
      </patternFill>
    </fill>
    <fill>
      <patternFill patternType="solid">
        <fgColor indexed="30"/>
        <bgColor indexed="64"/>
      </patternFill>
    </fill>
    <fill>
      <patternFill patternType="solid">
        <fgColor indexed="44"/>
        <bgColor indexed="64"/>
      </patternFill>
    </fill>
    <fill>
      <patternFill patternType="solid">
        <fgColor indexed="57"/>
        <bgColor indexed="64"/>
      </patternFill>
    </fill>
    <fill>
      <patternFill patternType="solid">
        <fgColor indexed="16"/>
        <bgColor indexed="64"/>
      </patternFill>
    </fill>
    <fill>
      <patternFill patternType="solid">
        <fgColor theme="0"/>
        <bgColor indexed="64"/>
      </patternFill>
    </fill>
    <fill>
      <patternFill patternType="solid">
        <fgColor theme="1" tint="0.34998626667073579"/>
        <bgColor indexed="64"/>
      </patternFill>
    </fill>
    <fill>
      <patternFill patternType="solid">
        <fgColor rgb="FFFFFF00"/>
        <bgColor indexed="64"/>
      </patternFill>
    </fill>
    <fill>
      <patternFill patternType="solid">
        <fgColor rgb="FF92D050"/>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5"/>
        <bgColor indexed="64"/>
      </patternFill>
    </fill>
    <fill>
      <patternFill patternType="solid">
        <fgColor theme="1" tint="0.34998626667073579"/>
        <bgColor indexed="9"/>
      </patternFill>
    </fill>
    <fill>
      <patternFill patternType="gray0625">
        <fgColor theme="9" tint="0.79998168889431442"/>
        <bgColor theme="1" tint="0.34998626667073579"/>
      </patternFill>
    </fill>
    <fill>
      <patternFill patternType="gray0625">
        <fgColor theme="9" tint="0.79998168889431442"/>
        <bgColor rgb="FFEAFFD5"/>
      </patternFill>
    </fill>
    <fill>
      <patternFill patternType="solid">
        <fgColor rgb="FFFDF1E7"/>
        <bgColor indexed="9"/>
      </patternFill>
    </fill>
    <fill>
      <patternFill patternType="solid">
        <fgColor rgb="FFFFC000"/>
        <bgColor indexed="64"/>
      </patternFill>
    </fill>
    <fill>
      <patternFill patternType="solid">
        <fgColor theme="0" tint="-4.9989318521683403E-2"/>
        <bgColor indexed="9"/>
      </patternFill>
    </fill>
    <fill>
      <patternFill patternType="solid">
        <fgColor theme="0" tint="-4.9989318521683403E-2"/>
        <bgColor indexed="41"/>
      </patternFill>
    </fill>
    <fill>
      <patternFill patternType="solid">
        <fgColor theme="0" tint="-4.9989318521683403E-2"/>
        <bgColor indexed="58"/>
      </patternFill>
    </fill>
  </fills>
  <borders count="121">
    <border>
      <left/>
      <right/>
      <top/>
      <bottom/>
      <diagonal/>
    </border>
    <border>
      <left/>
      <right/>
      <top style="thin">
        <color indexed="16"/>
      </top>
      <bottom/>
      <diagonal/>
    </border>
    <border>
      <left style="thin">
        <color indexed="16"/>
      </left>
      <right/>
      <top style="thin">
        <color indexed="16"/>
      </top>
      <bottom style="hair">
        <color indexed="16"/>
      </bottom>
      <diagonal/>
    </border>
    <border>
      <left/>
      <right/>
      <top style="thin">
        <color indexed="16"/>
      </top>
      <bottom style="hair">
        <color indexed="16"/>
      </bottom>
      <diagonal/>
    </border>
    <border>
      <left/>
      <right style="thin">
        <color indexed="16"/>
      </right>
      <top style="thin">
        <color indexed="16"/>
      </top>
      <bottom style="hair">
        <color indexed="16"/>
      </bottom>
      <diagonal/>
    </border>
    <border>
      <left style="thin">
        <color indexed="16"/>
      </left>
      <right style="thin">
        <color indexed="16"/>
      </right>
      <top/>
      <bottom/>
      <diagonal/>
    </border>
    <border>
      <left style="thin">
        <color indexed="16"/>
      </left>
      <right/>
      <top/>
      <bottom/>
      <diagonal/>
    </border>
    <border>
      <left/>
      <right/>
      <top style="medium">
        <color indexed="64"/>
      </top>
      <bottom style="medium">
        <color indexed="64"/>
      </bottom>
      <diagonal/>
    </border>
    <border>
      <left/>
      <right/>
      <top style="thick">
        <color indexed="64"/>
      </top>
      <bottom style="thick">
        <color indexed="64"/>
      </bottom>
      <diagonal/>
    </border>
    <border>
      <left style="thin">
        <color indexed="16"/>
      </left>
      <right/>
      <top style="thin">
        <color indexed="16"/>
      </top>
      <bottom/>
      <diagonal/>
    </border>
    <border>
      <left/>
      <right style="thin">
        <color indexed="16"/>
      </right>
      <top style="thin">
        <color indexed="16"/>
      </top>
      <bottom/>
      <diagonal/>
    </border>
    <border>
      <left style="hair">
        <color indexed="64"/>
      </left>
      <right style="hair">
        <color indexed="64"/>
      </right>
      <top style="hair">
        <color indexed="16"/>
      </top>
      <bottom/>
      <diagonal/>
    </border>
    <border>
      <left style="thin">
        <color indexed="16"/>
      </left>
      <right/>
      <top style="hair">
        <color indexed="16"/>
      </top>
      <bottom/>
      <diagonal/>
    </border>
    <border>
      <left/>
      <right/>
      <top style="hair">
        <color indexed="16"/>
      </top>
      <bottom/>
      <diagonal/>
    </border>
    <border>
      <left style="hair">
        <color indexed="16"/>
      </left>
      <right/>
      <top style="hair">
        <color indexed="16"/>
      </top>
      <bottom/>
      <diagonal/>
    </border>
    <border>
      <left style="hair">
        <color indexed="64"/>
      </left>
      <right style="hair">
        <color indexed="64"/>
      </right>
      <top/>
      <bottom/>
      <diagonal/>
    </border>
    <border>
      <left/>
      <right style="thin">
        <color indexed="16"/>
      </right>
      <top/>
      <bottom/>
      <diagonal/>
    </border>
    <border>
      <left/>
      <right/>
      <top/>
      <bottom style="thin">
        <color indexed="16"/>
      </bottom>
      <diagonal/>
    </border>
    <border>
      <left style="hair">
        <color indexed="16"/>
      </left>
      <right/>
      <top/>
      <bottom style="thin">
        <color indexed="16"/>
      </bottom>
      <diagonal/>
    </border>
    <border>
      <left/>
      <right style="thin">
        <color indexed="16"/>
      </right>
      <top/>
      <bottom style="thin">
        <color indexed="12"/>
      </bottom>
      <diagonal/>
    </border>
    <border>
      <left style="hair">
        <color indexed="64"/>
      </left>
      <right style="hair">
        <color indexed="64"/>
      </right>
      <top style="thin">
        <color indexed="16"/>
      </top>
      <bottom/>
      <diagonal/>
    </border>
    <border>
      <left/>
      <right/>
      <top style="thin">
        <color indexed="16"/>
      </top>
      <bottom style="thin">
        <color indexed="16"/>
      </bottom>
      <diagonal/>
    </border>
    <border>
      <left style="thin">
        <color indexed="16"/>
      </left>
      <right/>
      <top/>
      <bottom style="hair">
        <color indexed="64"/>
      </bottom>
      <diagonal/>
    </border>
    <border>
      <left/>
      <right/>
      <top/>
      <bottom style="hair">
        <color indexed="64"/>
      </bottom>
      <diagonal/>
    </border>
    <border>
      <left/>
      <right style="thin">
        <color indexed="12"/>
      </right>
      <top/>
      <bottom style="hair">
        <color indexed="64"/>
      </bottom>
      <diagonal/>
    </border>
    <border>
      <left style="thin">
        <color indexed="12"/>
      </left>
      <right style="thin">
        <color indexed="12"/>
      </right>
      <top style="thin">
        <color indexed="12"/>
      </top>
      <bottom style="thin">
        <color indexed="12"/>
      </bottom>
      <diagonal/>
    </border>
    <border>
      <left style="thin">
        <color indexed="12"/>
      </left>
      <right style="thin">
        <color indexed="16"/>
      </right>
      <top style="thin">
        <color indexed="12"/>
      </top>
      <bottom style="thin">
        <color indexed="12"/>
      </bottom>
      <diagonal/>
    </border>
    <border>
      <left style="hair">
        <color indexed="64"/>
      </left>
      <right style="hair">
        <color indexed="64"/>
      </right>
      <top/>
      <bottom style="hair">
        <color indexed="64"/>
      </bottom>
      <diagonal/>
    </border>
    <border>
      <left/>
      <right style="thin">
        <color indexed="16"/>
      </right>
      <top/>
      <bottom style="hair">
        <color indexed="64"/>
      </bottom>
      <diagonal/>
    </border>
    <border>
      <left style="thin">
        <color indexed="16"/>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0"/>
      </left>
      <right style="hair">
        <color indexed="60"/>
      </right>
      <top style="hair">
        <color indexed="64"/>
      </top>
      <bottom/>
      <diagonal/>
    </border>
    <border>
      <left style="hair">
        <color indexed="16"/>
      </left>
      <right/>
      <top/>
      <bottom/>
      <diagonal/>
    </border>
    <border>
      <left style="hair">
        <color indexed="64"/>
      </left>
      <right/>
      <top/>
      <bottom/>
      <diagonal/>
    </border>
    <border>
      <left/>
      <right style="hair">
        <color indexed="64"/>
      </right>
      <top/>
      <bottom/>
      <diagonal/>
    </border>
    <border>
      <left style="hair">
        <color indexed="60"/>
      </left>
      <right style="hair">
        <color indexed="60"/>
      </right>
      <top/>
      <bottom/>
      <diagonal/>
    </border>
    <border>
      <left/>
      <right style="hair">
        <color indexed="16"/>
      </right>
      <top/>
      <bottom/>
      <diagonal/>
    </border>
    <border>
      <left style="hair">
        <color indexed="64"/>
      </left>
      <right style="hair">
        <color indexed="64"/>
      </right>
      <top/>
      <bottom style="thin">
        <color indexed="16"/>
      </bottom>
      <diagonal/>
    </border>
    <border>
      <left style="hair">
        <color indexed="64"/>
      </left>
      <right/>
      <top/>
      <bottom style="thin">
        <color indexed="16"/>
      </bottom>
      <diagonal/>
    </border>
    <border>
      <left/>
      <right style="hair">
        <color indexed="64"/>
      </right>
      <top/>
      <bottom style="thin">
        <color indexed="16"/>
      </bottom>
      <diagonal/>
    </border>
    <border>
      <left style="hair">
        <color indexed="60"/>
      </left>
      <right style="hair">
        <color indexed="60"/>
      </right>
      <top/>
      <bottom style="thin">
        <color indexed="16"/>
      </bottom>
      <diagonal/>
    </border>
    <border>
      <left style="thin">
        <color indexed="16"/>
      </left>
      <right/>
      <top style="thin">
        <color indexed="16"/>
      </top>
      <bottom style="thin">
        <color indexed="16"/>
      </bottom>
      <diagonal/>
    </border>
    <border>
      <left/>
      <right style="thin">
        <color indexed="16"/>
      </right>
      <top style="thin">
        <color indexed="16"/>
      </top>
      <bottom style="thin">
        <color indexed="16"/>
      </bottom>
      <diagonal/>
    </border>
    <border>
      <left style="medium">
        <color indexed="16"/>
      </left>
      <right/>
      <top style="medium">
        <color indexed="16"/>
      </top>
      <bottom/>
      <diagonal/>
    </border>
    <border>
      <left/>
      <right/>
      <top style="medium">
        <color indexed="16"/>
      </top>
      <bottom/>
      <diagonal/>
    </border>
    <border>
      <left/>
      <right style="medium">
        <color indexed="16"/>
      </right>
      <top style="medium">
        <color indexed="16"/>
      </top>
      <bottom/>
      <diagonal/>
    </border>
    <border>
      <left style="medium">
        <color indexed="16"/>
      </left>
      <right/>
      <top/>
      <bottom style="hair">
        <color indexed="16"/>
      </bottom>
      <diagonal/>
    </border>
    <border>
      <left/>
      <right/>
      <top/>
      <bottom style="hair">
        <color indexed="16"/>
      </bottom>
      <diagonal/>
    </border>
    <border>
      <left/>
      <right style="medium">
        <color indexed="16"/>
      </right>
      <top/>
      <bottom style="hair">
        <color indexed="16"/>
      </bottom>
      <diagonal/>
    </border>
    <border>
      <left style="medium">
        <color indexed="16"/>
      </left>
      <right/>
      <top/>
      <bottom/>
      <diagonal/>
    </border>
    <border>
      <left/>
      <right style="medium">
        <color indexed="16"/>
      </right>
      <top/>
      <bottom/>
      <diagonal/>
    </border>
    <border>
      <left style="medium">
        <color indexed="16"/>
      </left>
      <right/>
      <top style="hair">
        <color indexed="16"/>
      </top>
      <bottom/>
      <diagonal/>
    </border>
    <border>
      <left style="medium">
        <color indexed="16"/>
      </left>
      <right/>
      <top/>
      <bottom style="medium">
        <color indexed="16"/>
      </bottom>
      <diagonal/>
    </border>
    <border>
      <left/>
      <right/>
      <top/>
      <bottom style="medium">
        <color indexed="16"/>
      </bottom>
      <diagonal/>
    </border>
    <border>
      <left/>
      <right style="hair">
        <color indexed="16"/>
      </right>
      <top/>
      <bottom style="medium">
        <color indexed="16"/>
      </bottom>
      <diagonal/>
    </border>
    <border>
      <left/>
      <right style="medium">
        <color indexed="16"/>
      </right>
      <top/>
      <bottom style="medium">
        <color indexed="16"/>
      </bottom>
      <diagonal/>
    </border>
    <border>
      <left/>
      <right style="hair">
        <color indexed="64"/>
      </right>
      <top/>
      <bottom style="medium">
        <color indexed="16"/>
      </bottom>
      <diagonal/>
    </border>
    <border>
      <left/>
      <right style="thin">
        <color indexed="16"/>
      </right>
      <top/>
      <bottom style="hair">
        <color indexed="16"/>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top style="hair">
        <color indexed="64"/>
      </top>
      <bottom style="medium">
        <color indexed="16"/>
      </bottom>
      <diagonal/>
    </border>
    <border>
      <left/>
      <right style="hair">
        <color indexed="64"/>
      </right>
      <top style="hair">
        <color indexed="64"/>
      </top>
      <bottom style="medium">
        <color indexed="16"/>
      </bottom>
      <diagonal/>
    </border>
    <border>
      <left/>
      <right style="thin">
        <color indexed="16"/>
      </right>
      <top/>
      <bottom style="medium">
        <color indexed="16"/>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indexed="10"/>
      </bottom>
      <diagonal/>
    </border>
    <border>
      <left/>
      <right/>
      <top style="medium">
        <color indexed="10"/>
      </top>
      <bottom/>
      <diagonal/>
    </border>
    <border>
      <left style="thin">
        <color indexed="16"/>
      </left>
      <right/>
      <top/>
      <bottom style="thin">
        <color indexed="16"/>
      </bottom>
      <diagonal/>
    </border>
    <border>
      <left/>
      <right style="thin">
        <color indexed="16"/>
      </right>
      <top/>
      <bottom style="thin">
        <color indexed="16"/>
      </bottom>
      <diagonal/>
    </border>
    <border>
      <left style="medium">
        <color indexed="64"/>
      </left>
      <right/>
      <top style="medium">
        <color indexed="64"/>
      </top>
      <bottom/>
      <diagonal/>
    </border>
    <border>
      <left style="medium">
        <color indexed="64"/>
      </left>
      <right/>
      <top/>
      <bottom/>
      <diagonal/>
    </border>
    <border>
      <left/>
      <right/>
      <top/>
      <bottom style="thin">
        <color indexed="64"/>
      </bottom>
      <diagonal/>
    </border>
    <border>
      <left/>
      <right/>
      <top style="thin">
        <color indexed="64"/>
      </top>
      <bottom/>
      <diagonal/>
    </border>
    <border>
      <left style="hair">
        <color indexed="12"/>
      </left>
      <right style="hair">
        <color indexed="12"/>
      </right>
      <top style="hair">
        <color indexed="12"/>
      </top>
      <bottom style="hair">
        <color indexed="12"/>
      </bottom>
      <diagonal/>
    </border>
    <border>
      <left/>
      <right/>
      <top style="hair">
        <color indexed="12"/>
      </top>
      <bottom/>
      <diagonal/>
    </border>
    <border>
      <left style="hair">
        <color indexed="12"/>
      </left>
      <right style="hair">
        <color indexed="12"/>
      </right>
      <top/>
      <bottom/>
      <diagonal/>
    </border>
    <border>
      <left style="thin">
        <color indexed="16"/>
      </left>
      <right/>
      <top style="thin">
        <color indexed="16"/>
      </top>
      <bottom style="hair">
        <color indexed="64"/>
      </bottom>
      <diagonal/>
    </border>
    <border>
      <left/>
      <right/>
      <top style="thin">
        <color indexed="16"/>
      </top>
      <bottom style="hair">
        <color indexed="64"/>
      </bottom>
      <diagonal/>
    </border>
    <border>
      <left/>
      <right/>
      <top style="hair">
        <color indexed="64"/>
      </top>
      <bottom style="hair">
        <color indexed="64"/>
      </bottom>
      <diagonal/>
    </border>
    <border>
      <left style="thin">
        <color indexed="16"/>
      </left>
      <right style="hair">
        <color indexed="64"/>
      </right>
      <top style="hair">
        <color indexed="64"/>
      </top>
      <bottom style="hair">
        <color indexed="64"/>
      </bottom>
      <diagonal/>
    </border>
    <border>
      <left style="thin">
        <color indexed="16"/>
      </left>
      <right/>
      <top/>
      <bottom style="thin">
        <color indexed="64"/>
      </bottom>
      <diagonal/>
    </border>
    <border>
      <left style="thin">
        <color indexed="16"/>
      </left>
      <right/>
      <top style="thin">
        <color indexed="64"/>
      </top>
      <bottom/>
      <diagonal/>
    </border>
    <border>
      <left/>
      <right style="thin">
        <color indexed="16"/>
      </right>
      <top style="hair">
        <color indexed="16"/>
      </top>
      <bottom/>
      <diagonal/>
    </border>
    <border>
      <left style="thin">
        <color indexed="16"/>
      </left>
      <right/>
      <top/>
      <bottom style="medium">
        <color indexed="16"/>
      </bottom>
      <diagonal/>
    </border>
    <border>
      <left/>
      <right/>
      <top style="hair">
        <color indexed="16"/>
      </top>
      <bottom style="medium">
        <color indexed="16"/>
      </bottom>
      <diagonal/>
    </border>
    <border>
      <left/>
      <right style="medium">
        <color indexed="16"/>
      </right>
      <top style="hair">
        <color indexed="16"/>
      </top>
      <bottom style="medium">
        <color indexed="16"/>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16"/>
      </right>
      <top style="medium">
        <color indexed="16"/>
      </top>
      <bottom/>
      <diagonal/>
    </border>
    <border>
      <left/>
      <right/>
      <top/>
      <bottom style="medium">
        <color indexed="60"/>
      </bottom>
      <diagonal/>
    </border>
    <border>
      <left style="thin">
        <color indexed="16"/>
      </left>
      <right style="medium">
        <color indexed="16"/>
      </right>
      <top style="thin">
        <color indexed="16"/>
      </top>
      <bottom style="thin">
        <color indexed="16"/>
      </bottom>
      <diagonal/>
    </border>
    <border>
      <left style="thin">
        <color indexed="16"/>
      </left>
      <right/>
      <top style="hair">
        <color indexed="64"/>
      </top>
      <bottom/>
      <diagonal/>
    </border>
    <border>
      <left style="thin">
        <color indexed="64"/>
      </left>
      <right/>
      <top style="thin">
        <color indexed="16"/>
      </top>
      <bottom/>
      <diagonal/>
    </border>
    <border>
      <left style="hair">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16"/>
      </top>
      <bottom/>
      <diagonal/>
    </border>
    <border>
      <left/>
      <right style="thin">
        <color indexed="64"/>
      </right>
      <top style="thin">
        <color indexed="16"/>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16"/>
      </left>
      <right/>
      <top/>
      <bottom style="medium">
        <color indexed="60"/>
      </bottom>
      <diagonal/>
    </border>
    <border>
      <left style="thin">
        <color indexed="16"/>
      </left>
      <right/>
      <top/>
      <bottom style="hair">
        <color indexed="16"/>
      </bottom>
      <diagonal/>
    </border>
    <border>
      <left/>
      <right/>
      <top style="hair">
        <color theme="9"/>
      </top>
      <bottom style="hair">
        <color theme="9"/>
      </bottom>
      <diagonal/>
    </border>
    <border>
      <left/>
      <right/>
      <top style="thin">
        <color theme="9" tint="0.39991454817346722"/>
      </top>
      <bottom style="thin">
        <color theme="9" tint="0.39991454817346722"/>
      </bottom>
      <diagonal/>
    </border>
    <border>
      <left/>
      <right style="medium">
        <color auto="1"/>
      </right>
      <top/>
      <bottom/>
      <diagonal/>
    </border>
  </borders>
  <cellStyleXfs count="34">
    <xf numFmtId="0" fontId="0" fillId="0" borderId="0"/>
    <xf numFmtId="0" fontId="6" fillId="0" borderId="0" applyNumberFormat="0" applyFill="0" applyBorder="0" applyAlignment="0" applyProtection="0">
      <alignment vertical="top"/>
      <protection locked="0"/>
    </xf>
    <xf numFmtId="0" fontId="14" fillId="0" borderId="0" applyNumberForma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xf numFmtId="0" fontId="6" fillId="0" borderId="0" applyNumberFormat="0" applyFill="0" applyBorder="0" applyAlignment="0" applyProtection="0">
      <alignment vertical="top"/>
      <protection locked="0"/>
    </xf>
    <xf numFmtId="164" fontId="13" fillId="0" borderId="0" applyFont="0" applyFill="0" applyBorder="0" applyAlignment="0" applyProtection="0"/>
    <xf numFmtId="0" fontId="8" fillId="0" borderId="0"/>
    <xf numFmtId="0" fontId="9" fillId="0" borderId="0"/>
    <xf numFmtId="0" fontId="9" fillId="0" borderId="0"/>
    <xf numFmtId="0" fontId="9" fillId="0" borderId="0"/>
    <xf numFmtId="0" fontId="13" fillId="0" borderId="0"/>
    <xf numFmtId="0" fontId="13" fillId="0" borderId="0"/>
    <xf numFmtId="0" fontId="3" fillId="0" borderId="0"/>
    <xf numFmtId="0" fontId="5" fillId="0" borderId="0"/>
    <xf numFmtId="0" fontId="5" fillId="0" borderId="0"/>
    <xf numFmtId="0" fontId="3" fillId="0" borderId="0"/>
    <xf numFmtId="0" fontId="12" fillId="0" borderId="0"/>
    <xf numFmtId="0" fontId="3" fillId="0" borderId="0"/>
    <xf numFmtId="0" fontId="3" fillId="0" borderId="0"/>
    <xf numFmtId="0" fontId="3" fillId="0" borderId="0"/>
    <xf numFmtId="0" fontId="14" fillId="0" borderId="0" applyNumberFormat="0" applyFill="0" applyBorder="0" applyAlignment="0" applyProtection="0"/>
    <xf numFmtId="0" fontId="2" fillId="0" borderId="0"/>
    <xf numFmtId="0" fontId="3" fillId="0" borderId="0"/>
    <xf numFmtId="0" fontId="74" fillId="0" borderId="0"/>
    <xf numFmtId="0" fontId="3" fillId="0" borderId="0"/>
    <xf numFmtId="0" fontId="14" fillId="0" borderId="0" applyNumberFormat="0" applyFill="0" applyBorder="0" applyAlignment="0" applyProtection="0"/>
    <xf numFmtId="0" fontId="13" fillId="0" borderId="0"/>
    <xf numFmtId="0" fontId="3" fillId="0" borderId="0"/>
    <xf numFmtId="0" fontId="3" fillId="0" borderId="0"/>
    <xf numFmtId="0" fontId="6" fillId="0" borderId="0" applyNumberFormat="0" applyFill="0" applyBorder="0" applyAlignment="0" applyProtection="0">
      <alignment vertical="top"/>
      <protection locked="0"/>
    </xf>
    <xf numFmtId="0" fontId="6" fillId="0" borderId="0" applyNumberFormat="0" applyFill="0" applyBorder="0" applyAlignment="0" applyProtection="0"/>
    <xf numFmtId="0" fontId="169" fillId="0" borderId="0" applyNumberFormat="0" applyFill="0" applyBorder="0" applyAlignment="0" applyProtection="0"/>
    <xf numFmtId="0" fontId="13" fillId="0" borderId="0"/>
  </cellStyleXfs>
  <cellXfs count="806">
    <xf numFmtId="0" fontId="0" fillId="0" borderId="0" xfId="0"/>
    <xf numFmtId="0" fontId="13" fillId="35" borderId="0" xfId="11" applyFill="1"/>
    <xf numFmtId="0" fontId="3" fillId="35" borderId="0" xfId="19" applyFill="1" applyProtection="1">
      <protection hidden="1"/>
    </xf>
    <xf numFmtId="0" fontId="3" fillId="35" borderId="0" xfId="19" applyFill="1" applyAlignment="1">
      <alignment vertical="center"/>
    </xf>
    <xf numFmtId="0" fontId="3" fillId="0" borderId="0" xfId="19"/>
    <xf numFmtId="0" fontId="31" fillId="35" borderId="0" xfId="19" applyFont="1" applyFill="1" applyAlignment="1">
      <alignment vertical="center"/>
    </xf>
    <xf numFmtId="0" fontId="16" fillId="35" borderId="0" xfId="19" applyFont="1" applyFill="1" applyAlignment="1">
      <alignment vertical="center"/>
    </xf>
    <xf numFmtId="0" fontId="15" fillId="35" borderId="0" xfId="19" applyFont="1" applyFill="1" applyAlignment="1">
      <alignment vertical="center"/>
    </xf>
    <xf numFmtId="0" fontId="38" fillId="35" borderId="0" xfId="17" applyFont="1" applyFill="1" applyAlignment="1">
      <alignment vertical="center"/>
    </xf>
    <xf numFmtId="0" fontId="40" fillId="35" borderId="0" xfId="22" applyFont="1" applyFill="1" applyAlignment="1">
      <alignment horizontal="left" vertical="center"/>
    </xf>
    <xf numFmtId="182" fontId="42" fillId="35" borderId="86" xfId="23" applyNumberFormat="1" applyFont="1" applyFill="1" applyBorder="1" applyAlignment="1">
      <alignment horizontal="center" vertical="center"/>
    </xf>
    <xf numFmtId="0" fontId="3" fillId="35" borderId="0" xfId="20" applyFill="1" applyProtection="1">
      <protection hidden="1"/>
    </xf>
    <xf numFmtId="0" fontId="3" fillId="35" borderId="0" xfId="20" applyFill="1" applyAlignment="1">
      <alignment vertical="center"/>
    </xf>
    <xf numFmtId="0" fontId="3" fillId="0" borderId="0" xfId="20"/>
    <xf numFmtId="0" fontId="3" fillId="0" borderId="0" xfId="20" applyAlignment="1">
      <alignment vertical="center"/>
    </xf>
    <xf numFmtId="0" fontId="17" fillId="35" borderId="0" xfId="20" applyFont="1" applyFill="1" applyAlignment="1">
      <alignment vertical="center"/>
    </xf>
    <xf numFmtId="0" fontId="55" fillId="11" borderId="0" xfId="20" applyFont="1" applyFill="1" applyAlignment="1">
      <alignment horizontal="center" vertical="center"/>
    </xf>
    <xf numFmtId="0" fontId="56" fillId="11" borderId="0" xfId="20" applyFont="1" applyFill="1" applyAlignment="1">
      <alignment horizontal="center" vertical="center"/>
    </xf>
    <xf numFmtId="0" fontId="57" fillId="11" borderId="0" xfId="20" applyFont="1" applyFill="1" applyAlignment="1">
      <alignment horizontal="center" vertical="center"/>
    </xf>
    <xf numFmtId="0" fontId="58" fillId="11" borderId="0" xfId="20" applyFont="1" applyFill="1" applyAlignment="1">
      <alignment horizontal="center" vertical="center"/>
    </xf>
    <xf numFmtId="0" fontId="59" fillId="11" borderId="0" xfId="20" applyFont="1" applyFill="1" applyAlignment="1">
      <alignment horizontal="center" vertical="center"/>
    </xf>
    <xf numFmtId="0" fontId="60" fillId="11" borderId="0" xfId="20" applyFont="1" applyFill="1" applyAlignment="1">
      <alignment horizontal="center" vertical="center"/>
    </xf>
    <xf numFmtId="0" fontId="61" fillId="11" borderId="0" xfId="20" applyFont="1" applyFill="1" applyAlignment="1">
      <alignment horizontal="center" vertical="center"/>
    </xf>
    <xf numFmtId="0" fontId="62" fillId="11" borderId="0" xfId="20" applyFont="1" applyFill="1" applyAlignment="1">
      <alignment horizontal="center" vertical="center"/>
    </xf>
    <xf numFmtId="0" fontId="63" fillId="11" borderId="0" xfId="20" applyFont="1" applyFill="1" applyAlignment="1">
      <alignment horizontal="center" vertical="center"/>
    </xf>
    <xf numFmtId="0" fontId="64" fillId="11" borderId="0" xfId="20" applyFont="1" applyFill="1" applyAlignment="1">
      <alignment horizontal="center" vertical="center"/>
    </xf>
    <xf numFmtId="0" fontId="65" fillId="11" borderId="0" xfId="20" applyFont="1" applyFill="1" applyAlignment="1">
      <alignment horizontal="center" vertical="center"/>
    </xf>
    <xf numFmtId="0" fontId="66" fillId="11" borderId="0" xfId="20" applyFont="1" applyFill="1" applyAlignment="1">
      <alignment horizontal="center" vertical="center"/>
    </xf>
    <xf numFmtId="0" fontId="67" fillId="11" borderId="0" xfId="20" applyFont="1" applyFill="1" applyAlignment="1">
      <alignment horizontal="center" vertical="center"/>
    </xf>
    <xf numFmtId="0" fontId="68" fillId="11" borderId="0" xfId="20" applyFont="1" applyFill="1" applyAlignment="1">
      <alignment horizontal="center" vertical="center"/>
    </xf>
    <xf numFmtId="0" fontId="69" fillId="11" borderId="0" xfId="20" applyFont="1" applyFill="1" applyAlignment="1">
      <alignment horizontal="center" vertical="center"/>
    </xf>
    <xf numFmtId="0" fontId="70" fillId="11" borderId="0" xfId="20" applyFont="1" applyFill="1" applyAlignment="1">
      <alignment horizontal="center" vertical="center"/>
    </xf>
    <xf numFmtId="0" fontId="71" fillId="11" borderId="0" xfId="20" applyFont="1" applyFill="1" applyAlignment="1">
      <alignment horizontal="center" vertical="center"/>
    </xf>
    <xf numFmtId="0" fontId="72" fillId="11" borderId="0" xfId="20" applyFont="1" applyFill="1" applyAlignment="1">
      <alignment horizontal="center" vertical="center"/>
    </xf>
    <xf numFmtId="0" fontId="73" fillId="34" borderId="78" xfId="20" applyFont="1" applyFill="1" applyBorder="1" applyAlignment="1">
      <alignment horizontal="center" vertical="center"/>
    </xf>
    <xf numFmtId="0" fontId="75" fillId="0" borderId="113" xfId="24" applyFont="1" applyBorder="1" applyAlignment="1">
      <alignment horizontal="center" vertical="center"/>
    </xf>
    <xf numFmtId="0" fontId="76" fillId="44" borderId="78" xfId="20" applyFont="1" applyFill="1" applyBorder="1" applyAlignment="1">
      <alignment horizontal="center" vertical="center"/>
    </xf>
    <xf numFmtId="0" fontId="76" fillId="45" borderId="78" xfId="20" applyFont="1" applyFill="1" applyBorder="1" applyAlignment="1">
      <alignment horizontal="center" vertical="center"/>
    </xf>
    <xf numFmtId="0" fontId="78" fillId="34" borderId="0" xfId="20" applyFont="1" applyFill="1" applyAlignment="1">
      <alignment vertical="center"/>
    </xf>
    <xf numFmtId="0" fontId="3" fillId="34" borderId="0" xfId="20" applyFill="1" applyProtection="1">
      <protection hidden="1"/>
    </xf>
    <xf numFmtId="0" fontId="79" fillId="34" borderId="78" xfId="20" applyFont="1" applyFill="1" applyBorder="1" applyAlignment="1">
      <alignment vertical="center"/>
    </xf>
    <xf numFmtId="0" fontId="3" fillId="34" borderId="0" xfId="20" applyFill="1" applyAlignment="1">
      <alignment vertical="center"/>
    </xf>
    <xf numFmtId="196" fontId="80" fillId="34" borderId="0" xfId="20" applyNumberFormat="1" applyFont="1" applyFill="1" applyAlignment="1">
      <alignment vertical="center"/>
    </xf>
    <xf numFmtId="0" fontId="79" fillId="34" borderId="0" xfId="20" applyFont="1" applyFill="1" applyAlignment="1">
      <alignment horizontal="left" vertical="center"/>
    </xf>
    <xf numFmtId="0" fontId="3" fillId="0" borderId="0" xfId="20" applyProtection="1">
      <protection hidden="1"/>
    </xf>
    <xf numFmtId="0" fontId="83" fillId="38" borderId="0" xfId="20" applyFont="1" applyFill="1" applyAlignment="1">
      <alignment horizontal="center" vertical="center"/>
    </xf>
    <xf numFmtId="0" fontId="84" fillId="37" borderId="120" xfId="20" applyFont="1" applyFill="1" applyBorder="1" applyAlignment="1">
      <alignment horizontal="center" vertical="center"/>
    </xf>
    <xf numFmtId="0" fontId="84" fillId="37" borderId="0" xfId="20" applyFont="1" applyFill="1" applyAlignment="1">
      <alignment horizontal="center" vertical="center"/>
    </xf>
    <xf numFmtId="0" fontId="19" fillId="35" borderId="0" xfId="20" applyFont="1" applyFill="1" applyAlignment="1">
      <alignment vertical="center"/>
    </xf>
    <xf numFmtId="0" fontId="19" fillId="35" borderId="78" xfId="20" applyFont="1" applyFill="1" applyBorder="1" applyAlignment="1">
      <alignment vertical="center"/>
    </xf>
    <xf numFmtId="0" fontId="85" fillId="34" borderId="0" xfId="20" applyFont="1" applyFill="1" applyAlignment="1">
      <alignment horizontal="center" vertical="center"/>
    </xf>
    <xf numFmtId="0" fontId="19" fillId="35" borderId="0" xfId="20" applyFont="1" applyFill="1" applyAlignment="1">
      <alignment horizontal="right" vertical="center"/>
    </xf>
    <xf numFmtId="0" fontId="82" fillId="35" borderId="0" xfId="20" applyFont="1" applyFill="1" applyAlignment="1">
      <alignment horizontal="right" vertical="center"/>
    </xf>
    <xf numFmtId="0" fontId="19" fillId="35" borderId="0" xfId="25" applyFont="1" applyFill="1" applyAlignment="1">
      <alignment vertical="center"/>
    </xf>
    <xf numFmtId="0" fontId="19" fillId="35" borderId="0" xfId="17" applyFont="1" applyFill="1" applyAlignment="1">
      <alignment horizontal="center" vertical="center"/>
    </xf>
    <xf numFmtId="0" fontId="19" fillId="35" borderId="0" xfId="17" applyFont="1" applyFill="1" applyAlignment="1">
      <alignment horizontal="center" vertical="top"/>
    </xf>
    <xf numFmtId="0" fontId="88" fillId="0" borderId="0" xfId="17" applyFont="1" applyAlignment="1">
      <alignment vertical="top"/>
    </xf>
    <xf numFmtId="0" fontId="21" fillId="0" borderId="0" xfId="17" applyFont="1" applyAlignment="1">
      <alignment horizontal="centerContinuous" vertical="center" wrapText="1"/>
    </xf>
    <xf numFmtId="0" fontId="88" fillId="0" borderId="0" xfId="17" applyFont="1" applyAlignment="1">
      <alignment horizontal="centerContinuous" vertical="center" wrapText="1"/>
    </xf>
    <xf numFmtId="0" fontId="28" fillId="11" borderId="0" xfId="17" applyFont="1" applyFill="1" applyBorder="1" applyAlignment="1">
      <alignment vertical="top"/>
    </xf>
    <xf numFmtId="183" fontId="91" fillId="20" borderId="0" xfId="0" applyNumberFormat="1" applyFont="1" applyFill="1" applyBorder="1" applyAlignment="1" applyProtection="1">
      <alignment horizontal="left" vertical="center"/>
      <protection locked="0"/>
    </xf>
    <xf numFmtId="183" fontId="91" fillId="20" borderId="0" xfId="0" applyNumberFormat="1" applyFont="1" applyFill="1" applyBorder="1" applyAlignment="1" applyProtection="1">
      <alignment horizontal="center" vertical="center"/>
      <protection locked="0"/>
    </xf>
    <xf numFmtId="183" fontId="91" fillId="21" borderId="0" xfId="0" applyNumberFormat="1" applyFont="1" applyFill="1" applyBorder="1" applyAlignment="1" applyProtection="1">
      <alignment horizontal="left" vertical="center"/>
      <protection locked="0"/>
    </xf>
    <xf numFmtId="183" fontId="91" fillId="21" borderId="0" xfId="0" applyNumberFormat="1" applyFont="1" applyFill="1" applyBorder="1" applyAlignment="1" applyProtection="1">
      <alignment horizontal="center" vertical="center"/>
      <protection locked="0"/>
    </xf>
    <xf numFmtId="183" fontId="91" fillId="22" borderId="0" xfId="0" applyNumberFormat="1" applyFont="1" applyFill="1" applyBorder="1" applyAlignment="1" applyProtection="1">
      <alignment horizontal="left" vertical="center"/>
      <protection locked="0"/>
    </xf>
    <xf numFmtId="183" fontId="100" fillId="23" borderId="0" xfId="0" applyNumberFormat="1" applyFont="1" applyFill="1" applyBorder="1" applyAlignment="1" applyProtection="1">
      <alignment horizontal="center" vertical="center"/>
      <protection locked="0"/>
    </xf>
    <xf numFmtId="0" fontId="20" fillId="0" borderId="0" xfId="0" applyFont="1" applyAlignment="1">
      <alignment vertical="center"/>
    </xf>
    <xf numFmtId="0" fontId="26" fillId="11" borderId="0" xfId="16" applyFont="1" applyFill="1" applyAlignment="1">
      <alignment vertical="center"/>
    </xf>
    <xf numFmtId="0" fontId="103" fillId="11" borderId="0" xfId="5" applyFont="1" applyFill="1" applyAlignment="1" applyProtection="1">
      <alignment horizontal="left" vertical="center"/>
    </xf>
    <xf numFmtId="0" fontId="103" fillId="11" borderId="0" xfId="5" applyFont="1" applyFill="1" applyAlignment="1" applyProtection="1">
      <alignment vertical="center"/>
    </xf>
    <xf numFmtId="0" fontId="90" fillId="11" borderId="0" xfId="17" applyFont="1" applyFill="1" applyBorder="1" applyAlignment="1">
      <alignment horizontal="center" vertical="top" wrapText="1"/>
    </xf>
    <xf numFmtId="0" fontId="26" fillId="2" borderId="0" xfId="0" applyFont="1" applyFill="1" applyAlignment="1">
      <alignment vertical="center"/>
    </xf>
    <xf numFmtId="0" fontId="28" fillId="1" borderId="5" xfId="15" applyNumberFormat="1" applyFont="1" applyFill="1" applyBorder="1" applyAlignment="1">
      <alignment horizontal="center" vertical="center"/>
    </xf>
    <xf numFmtId="0" fontId="26" fillId="2" borderId="0" xfId="0" applyFont="1" applyFill="1" applyAlignment="1">
      <alignment horizontal="center" vertical="center"/>
    </xf>
    <xf numFmtId="0" fontId="27" fillId="2" borderId="0" xfId="0" applyFont="1" applyFill="1" applyAlignment="1">
      <alignment vertical="center"/>
    </xf>
    <xf numFmtId="0" fontId="26" fillId="0" borderId="0" xfId="0" applyFont="1"/>
    <xf numFmtId="0" fontId="105" fillId="0" borderId="9" xfId="0" applyFont="1" applyFill="1" applyBorder="1" applyAlignment="1">
      <alignment horizontal="centerContinuous" vertical="center"/>
    </xf>
    <xf numFmtId="0" fontId="26" fillId="0" borderId="1" xfId="0" applyFont="1" applyFill="1" applyBorder="1" applyAlignment="1">
      <alignment horizontal="centerContinuous" vertical="center"/>
    </xf>
    <xf numFmtId="0" fontId="26" fillId="0" borderId="10" xfId="0" applyFont="1" applyFill="1" applyBorder="1" applyAlignment="1">
      <alignment horizontal="centerContinuous" vertical="center"/>
    </xf>
    <xf numFmtId="0" fontId="27" fillId="5" borderId="2" xfId="15" applyFont="1" applyFill="1" applyBorder="1" applyAlignment="1">
      <alignment horizontal="centerContinuous" vertical="center"/>
    </xf>
    <xf numFmtId="0" fontId="105" fillId="0" borderId="1" xfId="0" applyFont="1" applyFill="1" applyBorder="1" applyAlignment="1">
      <alignment horizontal="centerContinuous" vertical="center"/>
    </xf>
    <xf numFmtId="0" fontId="111" fillId="0" borderId="1" xfId="0" applyFont="1" applyFill="1" applyBorder="1" applyAlignment="1">
      <alignment horizontal="centerContinuous" vertical="center"/>
    </xf>
    <xf numFmtId="0" fontId="111" fillId="0" borderId="3" xfId="0" applyFont="1" applyFill="1" applyBorder="1" applyAlignment="1">
      <alignment horizontal="centerContinuous" vertical="center"/>
    </xf>
    <xf numFmtId="0" fontId="118" fillId="0" borderId="4" xfId="15" applyFont="1" applyFill="1" applyBorder="1" applyAlignment="1">
      <alignment horizontal="right" vertical="center"/>
    </xf>
    <xf numFmtId="0" fontId="26" fillId="4" borderId="0" xfId="0" applyFont="1" applyFill="1"/>
    <xf numFmtId="0" fontId="123" fillId="12" borderId="46" xfId="0" applyFont="1" applyFill="1" applyBorder="1" applyAlignment="1">
      <alignment horizontal="left" vertical="center"/>
    </xf>
    <xf numFmtId="0" fontId="26" fillId="12" borderId="0" xfId="0" applyFont="1" applyFill="1" applyAlignment="1">
      <alignment horizontal="left"/>
    </xf>
    <xf numFmtId="0" fontId="23" fillId="0" borderId="6" xfId="0" applyFont="1" applyFill="1" applyBorder="1" applyAlignment="1">
      <alignment horizontal="centerContinuous" vertical="center" wrapText="1"/>
    </xf>
    <xf numFmtId="0" fontId="124" fillId="0" borderId="0" xfId="1" applyFont="1" applyFill="1" applyBorder="1" applyAlignment="1" applyProtection="1">
      <alignment horizontal="centerContinuous" vertical="center" wrapText="1"/>
    </xf>
    <xf numFmtId="0" fontId="26" fillId="0" borderId="0" xfId="15" applyFont="1" applyFill="1" applyBorder="1" applyAlignment="1">
      <alignment horizontal="centerContinuous" vertical="center" wrapText="1"/>
    </xf>
    <xf numFmtId="0" fontId="26" fillId="0" borderId="16" xfId="15" applyFont="1" applyFill="1" applyBorder="1" applyAlignment="1">
      <alignment horizontal="centerContinuous" vertical="center" wrapText="1"/>
    </xf>
    <xf numFmtId="0" fontId="88" fillId="0" borderId="6" xfId="0" applyFont="1" applyFill="1" applyBorder="1" applyAlignment="1">
      <alignment horizontal="right" vertical="center" wrapText="1"/>
    </xf>
    <xf numFmtId="2" fontId="27" fillId="6" borderId="7" xfId="0" applyNumberFormat="1" applyFont="1" applyFill="1" applyBorder="1" applyAlignment="1" applyProtection="1">
      <alignment vertical="center" wrapText="1"/>
      <protection locked="0"/>
    </xf>
    <xf numFmtId="0" fontId="27" fillId="6" borderId="7" xfId="0" applyFont="1" applyFill="1" applyBorder="1" applyAlignment="1">
      <alignment vertical="center"/>
    </xf>
    <xf numFmtId="2" fontId="20" fillId="6" borderId="7" xfId="0" applyNumberFormat="1" applyFont="1" applyFill="1" applyBorder="1" applyAlignment="1" applyProtection="1">
      <alignment horizontal="center" vertical="center"/>
      <protection locked="0"/>
    </xf>
    <xf numFmtId="0" fontId="27" fillId="7" borderId="8" xfId="0" applyFont="1" applyFill="1" applyBorder="1" applyAlignment="1">
      <alignment horizontal="left" vertical="center"/>
    </xf>
    <xf numFmtId="0" fontId="29" fillId="0" borderId="6" xfId="0" applyFont="1" applyBorder="1" applyAlignment="1">
      <alignment horizontal="right" vertical="center" wrapText="1"/>
    </xf>
    <xf numFmtId="0" fontId="103" fillId="9" borderId="0" xfId="1" applyFont="1" applyFill="1" applyBorder="1" applyAlignment="1" applyProtection="1">
      <alignment horizontal="left" vertical="center"/>
    </xf>
    <xf numFmtId="0" fontId="128" fillId="9" borderId="0" xfId="1" applyFont="1" applyFill="1" applyBorder="1" applyAlignment="1" applyProtection="1">
      <alignment horizontal="left" vertical="center"/>
    </xf>
    <xf numFmtId="0" fontId="108" fillId="9" borderId="0" xfId="15" applyFont="1" applyFill="1" applyBorder="1" applyAlignment="1">
      <alignment horizontal="center" vertical="center" wrapText="1"/>
    </xf>
    <xf numFmtId="0" fontId="125" fillId="9" borderId="0" xfId="15" applyFont="1" applyFill="1" applyBorder="1" applyAlignment="1">
      <alignment horizontal="right" vertical="center"/>
    </xf>
    <xf numFmtId="0" fontId="21" fillId="9" borderId="0" xfId="15" applyFont="1" applyFill="1" applyBorder="1" applyAlignment="1">
      <alignment horizontal="right" vertical="center"/>
    </xf>
    <xf numFmtId="0" fontId="26" fillId="5" borderId="45" xfId="0" applyFont="1" applyFill="1" applyBorder="1" applyAlignment="1">
      <alignment horizontal="centerContinuous" vertical="center"/>
    </xf>
    <xf numFmtId="0" fontId="105" fillId="0" borderId="46" xfId="0" applyFont="1" applyFill="1" applyBorder="1" applyAlignment="1">
      <alignment horizontal="centerContinuous" vertical="center"/>
    </xf>
    <xf numFmtId="0" fontId="26" fillId="0" borderId="46" xfId="0" applyFont="1" applyFill="1" applyBorder="1" applyAlignment="1">
      <alignment horizontal="centerContinuous" vertical="center"/>
    </xf>
    <xf numFmtId="0" fontId="26" fillId="0" borderId="96" xfId="0" applyFont="1" applyFill="1" applyBorder="1" applyAlignment="1">
      <alignment horizontal="centerContinuous" vertical="center"/>
    </xf>
    <xf numFmtId="0" fontId="26" fillId="0" borderId="47" xfId="0" applyFont="1" applyFill="1" applyBorder="1" applyAlignment="1">
      <alignment horizontal="centerContinuous" vertical="center"/>
    </xf>
    <xf numFmtId="0" fontId="21" fillId="0" borderId="45" xfId="0" applyFont="1" applyFill="1" applyBorder="1" applyAlignment="1">
      <alignment horizontal="centerContinuous" vertical="center"/>
    </xf>
    <xf numFmtId="0" fontId="21" fillId="0" borderId="46" xfId="0" applyFont="1" applyFill="1" applyBorder="1" applyAlignment="1">
      <alignment horizontal="centerContinuous" vertical="center"/>
    </xf>
    <xf numFmtId="0" fontId="21" fillId="0" borderId="47" xfId="0" applyFont="1" applyFill="1" applyBorder="1" applyAlignment="1">
      <alignment horizontal="centerContinuous" vertical="center"/>
    </xf>
    <xf numFmtId="0" fontId="26" fillId="10" borderId="11" xfId="0" applyFont="1" applyFill="1" applyBorder="1" applyAlignment="1">
      <alignment vertical="center"/>
    </xf>
    <xf numFmtId="0" fontId="29" fillId="0" borderId="2" xfId="15" applyNumberFormat="1" applyFont="1" applyFill="1" applyBorder="1" applyAlignment="1">
      <alignment horizontal="center"/>
    </xf>
    <xf numFmtId="0" fontId="115" fillId="6" borderId="3" xfId="0" applyFont="1" applyFill="1" applyBorder="1" applyAlignment="1">
      <alignment horizontal="centerContinuous" vertical="center" wrapText="1"/>
    </xf>
    <xf numFmtId="0" fontId="121" fillId="6" borderId="3" xfId="15" applyNumberFormat="1" applyFont="1" applyFill="1" applyBorder="1" applyAlignment="1">
      <alignment horizontal="centerContinuous" vertical="center" wrapText="1"/>
    </xf>
    <xf numFmtId="165" fontId="111" fillId="6" borderId="3" xfId="15" applyNumberFormat="1" applyFont="1" applyFill="1" applyBorder="1" applyAlignment="1">
      <alignment horizontal="center" vertical="center" wrapText="1"/>
    </xf>
    <xf numFmtId="0" fontId="102" fillId="0" borderId="3" xfId="15" applyNumberFormat="1" applyFont="1" applyFill="1" applyBorder="1" applyAlignment="1">
      <alignment horizontal="centerContinuous" vertical="center" wrapText="1"/>
    </xf>
    <xf numFmtId="0" fontId="24" fillId="6" borderId="3" xfId="15" applyNumberFormat="1" applyFont="1" applyFill="1" applyBorder="1" applyAlignment="1">
      <alignment horizontal="center" vertical="center"/>
    </xf>
    <xf numFmtId="0" fontId="88" fillId="11" borderId="3" xfId="15" applyNumberFormat="1" applyFont="1" applyFill="1" applyBorder="1" applyAlignment="1">
      <alignment horizontal="centerContinuous" vertical="center" wrapText="1"/>
    </xf>
    <xf numFmtId="0" fontId="122" fillId="0" borderId="3" xfId="15" applyNumberFormat="1" applyFont="1" applyFill="1" applyBorder="1" applyAlignment="1">
      <alignment horizontal="centerContinuous" vertical="center"/>
    </xf>
    <xf numFmtId="0" fontId="101" fillId="6" borderId="3" xfId="15" applyNumberFormat="1" applyFont="1" applyFill="1" applyBorder="1" applyAlignment="1">
      <alignment vertical="center"/>
    </xf>
    <xf numFmtId="0" fontId="118" fillId="6" borderId="4" xfId="15" applyNumberFormat="1" applyFont="1" applyFill="1" applyBorder="1" applyAlignment="1">
      <alignment vertical="center"/>
    </xf>
    <xf numFmtId="0" fontId="29" fillId="0" borderId="12" xfId="15" applyNumberFormat="1" applyFont="1" applyFill="1" applyBorder="1" applyAlignment="1">
      <alignment horizontal="center"/>
    </xf>
    <xf numFmtId="0" fontId="20" fillId="0" borderId="13" xfId="15" applyNumberFormat="1" applyFont="1" applyFill="1" applyBorder="1" applyAlignment="1">
      <alignment horizontal="right" vertical="center" wrapText="1"/>
    </xf>
    <xf numFmtId="0" fontId="25" fillId="0" borderId="13" xfId="15" applyNumberFormat="1" applyFont="1" applyFill="1" applyBorder="1" applyAlignment="1">
      <alignment horizontal="center" vertical="center"/>
    </xf>
    <xf numFmtId="0" fontId="20" fillId="0" borderId="13" xfId="15" applyNumberFormat="1" applyFont="1" applyFill="1" applyBorder="1" applyAlignment="1">
      <alignment horizontal="left" vertical="center"/>
    </xf>
    <xf numFmtId="0" fontId="20" fillId="0" borderId="13" xfId="15" applyNumberFormat="1" applyFont="1" applyFill="1" applyBorder="1" applyAlignment="1">
      <alignment horizontal="centerContinuous" vertical="center" wrapText="1"/>
    </xf>
    <xf numFmtId="0" fontId="26" fillId="0" borderId="13" xfId="15" applyNumberFormat="1" applyFont="1" applyFill="1" applyBorder="1" applyAlignment="1">
      <alignment horizontal="center" vertical="center" wrapText="1"/>
    </xf>
    <xf numFmtId="0" fontId="26" fillId="0" borderId="13" xfId="15" applyNumberFormat="1" applyFont="1" applyFill="1" applyBorder="1" applyAlignment="1">
      <alignment horizontal="center" vertical="center"/>
    </xf>
    <xf numFmtId="0" fontId="29" fillId="12" borderId="0" xfId="0" applyFont="1" applyFill="1" applyBorder="1" applyAlignment="1">
      <alignment horizontal="centerContinuous" vertical="center" wrapText="1"/>
    </xf>
    <xf numFmtId="0" fontId="29" fillId="13" borderId="0" xfId="0" applyFont="1" applyFill="1" applyBorder="1" applyAlignment="1">
      <alignment horizontal="centerContinuous" vertical="center" wrapText="1"/>
    </xf>
    <xf numFmtId="0" fontId="29" fillId="14" borderId="0" xfId="0" applyFont="1" applyFill="1" applyBorder="1" applyAlignment="1">
      <alignment horizontal="centerContinuous" vertical="center" wrapText="1"/>
    </xf>
    <xf numFmtId="0" fontId="29" fillId="15" borderId="0" xfId="0" applyFont="1" applyFill="1" applyBorder="1" applyAlignment="1">
      <alignment horizontal="centerContinuous" vertical="center" wrapText="1"/>
    </xf>
    <xf numFmtId="0" fontId="25" fillId="0" borderId="14" xfId="15" applyNumberFormat="1" applyFont="1" applyFill="1" applyBorder="1" applyAlignment="1">
      <alignment horizontal="centerContinuous" vertical="center" wrapText="1"/>
    </xf>
    <xf numFmtId="0" fontId="94" fillId="11" borderId="13" xfId="15" applyNumberFormat="1" applyFont="1" applyFill="1" applyBorder="1" applyAlignment="1">
      <alignment horizontal="centerContinuous" vertical="center" wrapText="1"/>
    </xf>
    <xf numFmtId="0" fontId="25" fillId="0" borderId="75" xfId="0" applyFont="1" applyFill="1" applyBorder="1" applyAlignment="1">
      <alignment horizontal="centerContinuous" vertical="center"/>
    </xf>
    <xf numFmtId="0" fontId="124" fillId="0" borderId="17" xfId="1" applyFont="1" applyFill="1" applyBorder="1" applyAlignment="1" applyProtection="1">
      <alignment horizontal="centerContinuous" vertical="center"/>
    </xf>
    <xf numFmtId="0" fontId="26" fillId="0" borderId="17" xfId="15" applyFont="1" applyFill="1" applyBorder="1" applyAlignment="1">
      <alignment horizontal="centerContinuous" vertical="center"/>
    </xf>
    <xf numFmtId="1" fontId="23" fillId="0" borderId="98" xfId="15" applyNumberFormat="1" applyFont="1" applyFill="1" applyBorder="1" applyAlignment="1">
      <alignment horizontal="centerContinuous" vertical="center" wrapText="1"/>
    </xf>
    <xf numFmtId="0" fontId="121" fillId="0" borderId="48" xfId="15" applyNumberFormat="1" applyFont="1" applyFill="1" applyBorder="1" applyAlignment="1">
      <alignment horizontal="center" vertical="center"/>
    </xf>
    <xf numFmtId="0" fontId="27" fillId="0" borderId="49" xfId="0" applyFont="1" applyBorder="1" applyAlignment="1">
      <alignment horizontal="centerContinuous" vertical="center"/>
    </xf>
    <xf numFmtId="0" fontId="26" fillId="0" borderId="49" xfId="0" applyFont="1" applyBorder="1" applyAlignment="1">
      <alignment horizontal="centerContinuous" vertical="center"/>
    </xf>
    <xf numFmtId="0" fontId="111" fillId="0" borderId="49" xfId="0" applyFont="1" applyBorder="1" applyAlignment="1">
      <alignment horizontal="centerContinuous" vertical="center"/>
    </xf>
    <xf numFmtId="0" fontId="121" fillId="11" borderId="49" xfId="0" applyNumberFormat="1" applyFont="1" applyFill="1" applyBorder="1" applyAlignment="1">
      <alignment horizontal="centerContinuous" vertical="center"/>
    </xf>
    <xf numFmtId="0" fontId="129" fillId="11" borderId="49" xfId="0" applyNumberFormat="1" applyFont="1" applyFill="1" applyBorder="1" applyAlignment="1">
      <alignment horizontal="centerContinuous" vertical="center"/>
    </xf>
    <xf numFmtId="0" fontId="129" fillId="11" borderId="59" xfId="0" applyNumberFormat="1" applyFont="1" applyFill="1" applyBorder="1" applyAlignment="1">
      <alignment horizontal="centerContinuous" vertical="center"/>
    </xf>
    <xf numFmtId="0" fontId="121" fillId="11" borderId="50" xfId="0" applyNumberFormat="1" applyFont="1" applyFill="1" applyBorder="1" applyAlignment="1">
      <alignment horizontal="centerContinuous" vertical="center"/>
    </xf>
    <xf numFmtId="0" fontId="114" fillId="0" borderId="51" xfId="15" applyFont="1" applyFill="1" applyBorder="1" applyAlignment="1">
      <alignment horizontal="centerContinuous" vertical="center"/>
    </xf>
    <xf numFmtId="0" fontId="29" fillId="11" borderId="0" xfId="0" applyFont="1" applyFill="1" applyBorder="1" applyAlignment="1">
      <alignment horizontal="centerContinuous" vertical="center"/>
    </xf>
    <xf numFmtId="0" fontId="115" fillId="0" borderId="0" xfId="15" applyFont="1" applyFill="1" applyBorder="1" applyAlignment="1">
      <alignment horizontal="centerContinuous" vertical="center"/>
    </xf>
    <xf numFmtId="0" fontId="29" fillId="11" borderId="52" xfId="0" applyFont="1" applyFill="1" applyBorder="1" applyAlignment="1">
      <alignment horizontal="centerContinuous" vertical="center"/>
    </xf>
    <xf numFmtId="0" fontId="26" fillId="10" borderId="15" xfId="0" applyFont="1" applyFill="1" applyBorder="1" applyAlignment="1">
      <alignment vertical="center"/>
    </xf>
    <xf numFmtId="0" fontId="109" fillId="19" borderId="75" xfId="0" applyFont="1" applyFill="1" applyBorder="1" applyAlignment="1">
      <alignment horizontal="center" vertical="center" wrapText="1"/>
    </xf>
    <xf numFmtId="0" fontId="130" fillId="0" borderId="0" xfId="0" applyFont="1" applyBorder="1" applyAlignment="1">
      <alignment horizontal="center" vertical="center" wrapText="1"/>
    </xf>
    <xf numFmtId="0" fontId="29" fillId="0" borderId="0" xfId="0" applyFont="1" applyBorder="1" applyAlignment="1">
      <alignment horizontal="center" vertical="center"/>
    </xf>
    <xf numFmtId="0" fontId="109" fillId="16" borderId="0" xfId="15" applyFont="1" applyFill="1" applyBorder="1" applyAlignment="1">
      <alignment horizontal="centerContinuous" vertical="center"/>
    </xf>
    <xf numFmtId="0" fontId="29" fillId="0" borderId="16" xfId="0" applyFont="1" applyBorder="1" applyAlignment="1">
      <alignment horizontal="center" vertical="center"/>
    </xf>
    <xf numFmtId="0" fontId="26" fillId="0" borderId="17" xfId="15" applyNumberFormat="1" applyFont="1" applyFill="1" applyBorder="1" applyAlignment="1">
      <alignment horizontal="centerContinuous" vertical="center" wrapText="1"/>
    </xf>
    <xf numFmtId="0" fontId="131" fillId="0" borderId="17" xfId="15" applyNumberFormat="1" applyFont="1" applyFill="1" applyBorder="1" applyAlignment="1">
      <alignment horizontal="centerContinuous" vertical="center" wrapText="1"/>
    </xf>
    <xf numFmtId="0" fontId="131" fillId="0" borderId="0" xfId="15" applyNumberFormat="1" applyFont="1" applyFill="1" applyBorder="1" applyAlignment="1">
      <alignment horizontal="centerContinuous" vertical="center" wrapText="1"/>
    </xf>
    <xf numFmtId="0" fontId="28" fillId="5" borderId="17" xfId="15" applyNumberFormat="1" applyFont="1" applyFill="1" applyBorder="1" applyAlignment="1">
      <alignment horizontal="centerContinuous" vertical="center" wrapText="1"/>
    </xf>
    <xf numFmtId="166" fontId="20" fillId="0" borderId="18" xfId="0" applyNumberFormat="1" applyFont="1" applyBorder="1" applyAlignment="1">
      <alignment horizontal="centerContinuous" vertical="center" wrapText="1"/>
    </xf>
    <xf numFmtId="0" fontId="94" fillId="11" borderId="17" xfId="15" applyNumberFormat="1" applyFont="1" applyFill="1" applyBorder="1" applyAlignment="1">
      <alignment horizontal="centerContinuous" vertical="center" wrapText="1"/>
    </xf>
    <xf numFmtId="0" fontId="121" fillId="0" borderId="51" xfId="15" applyNumberFormat="1" applyFont="1" applyFill="1" applyBorder="1" applyAlignment="1">
      <alignment horizontal="center" vertical="center"/>
    </xf>
    <xf numFmtId="170" fontId="134" fillId="0" borderId="0" xfId="15" applyNumberFormat="1" applyFont="1" applyFill="1" applyBorder="1" applyAlignment="1">
      <alignment horizontal="center" vertical="center"/>
    </xf>
    <xf numFmtId="0" fontId="121" fillId="0" borderId="0" xfId="0" applyFont="1" applyFill="1" applyBorder="1" applyAlignment="1">
      <alignment horizontal="right" vertical="center"/>
    </xf>
    <xf numFmtId="0" fontId="121" fillId="0" borderId="16" xfId="0" applyFont="1" applyBorder="1" applyAlignment="1">
      <alignment horizontal="centerContinuous" vertical="center"/>
    </xf>
    <xf numFmtId="0" fontId="111" fillId="0" borderId="0" xfId="15" applyNumberFormat="1" applyFont="1" applyFill="1" applyBorder="1" applyAlignment="1">
      <alignment horizontal="centerContinuous" vertical="center" wrapText="1"/>
    </xf>
    <xf numFmtId="0" fontId="121" fillId="0" borderId="16" xfId="0" applyFont="1" applyFill="1" applyBorder="1" applyAlignment="1">
      <alignment horizontal="centerContinuous" vertical="center"/>
    </xf>
    <xf numFmtId="0" fontId="121" fillId="0" borderId="0" xfId="0" applyFont="1" applyFill="1" applyBorder="1" applyAlignment="1">
      <alignment horizontal="centerContinuous" vertical="center"/>
    </xf>
    <xf numFmtId="0" fontId="135" fillId="11" borderId="14" xfId="0" applyNumberFormat="1" applyFont="1" applyFill="1" applyBorder="1" applyAlignment="1">
      <alignment horizontal="left" vertical="center"/>
    </xf>
    <xf numFmtId="0" fontId="121" fillId="11" borderId="0" xfId="0" applyNumberFormat="1" applyFont="1" applyFill="1" applyBorder="1" applyAlignment="1">
      <alignment horizontal="left" vertical="center"/>
    </xf>
    <xf numFmtId="0" fontId="135" fillId="0" borderId="34" xfId="0" applyNumberFormat="1" applyFont="1" applyFill="1" applyBorder="1" applyAlignment="1">
      <alignment horizontal="centerContinuous" vertical="center"/>
    </xf>
    <xf numFmtId="0" fontId="29" fillId="0" borderId="0" xfId="0" applyNumberFormat="1" applyFont="1" applyFill="1" applyBorder="1" applyAlignment="1">
      <alignment horizontal="centerContinuous" vertical="center"/>
    </xf>
    <xf numFmtId="0" fontId="29" fillId="0" borderId="16" xfId="0" applyNumberFormat="1" applyFont="1" applyFill="1" applyBorder="1" applyAlignment="1">
      <alignment horizontal="centerContinuous" vertical="center"/>
    </xf>
    <xf numFmtId="0" fontId="134" fillId="11" borderId="0" xfId="0" applyNumberFormat="1" applyFont="1" applyFill="1" applyBorder="1" applyAlignment="1">
      <alignment horizontal="right" vertical="center"/>
    </xf>
    <xf numFmtId="0" fontId="135" fillId="11" borderId="14" xfId="0" applyNumberFormat="1" applyFont="1" applyFill="1" applyBorder="1" applyAlignment="1">
      <alignment horizontal="centerContinuous" vertical="center"/>
    </xf>
    <xf numFmtId="0" fontId="29" fillId="11" borderId="0" xfId="0" applyNumberFormat="1" applyFont="1" applyFill="1" applyBorder="1" applyAlignment="1">
      <alignment horizontal="centerContinuous" vertical="center"/>
    </xf>
    <xf numFmtId="0" fontId="29" fillId="11" borderId="52" xfId="0" applyNumberFormat="1" applyFont="1" applyFill="1" applyBorder="1" applyAlignment="1">
      <alignment horizontal="centerContinuous" vertical="center"/>
    </xf>
    <xf numFmtId="0" fontId="134" fillId="11" borderId="51" xfId="15" applyNumberFormat="1" applyFont="1" applyFill="1" applyBorder="1" applyAlignment="1">
      <alignment horizontal="centerContinuous" vertical="center"/>
    </xf>
    <xf numFmtId="0" fontId="134" fillId="11" borderId="0" xfId="0" applyFont="1" applyFill="1" applyBorder="1" applyAlignment="1">
      <alignment horizontal="centerContinuous" vertical="center"/>
    </xf>
    <xf numFmtId="0" fontId="134" fillId="11" borderId="36" xfId="0" applyFont="1" applyFill="1" applyBorder="1" applyAlignment="1">
      <alignment horizontal="centerContinuous" vertical="center"/>
    </xf>
    <xf numFmtId="0" fontId="129" fillId="11" borderId="0" xfId="0" applyFont="1" applyFill="1" applyBorder="1" applyAlignment="1">
      <alignment horizontal="centerContinuous" vertical="center"/>
    </xf>
    <xf numFmtId="0" fontId="129" fillId="11" borderId="52" xfId="0" applyFont="1" applyFill="1" applyBorder="1" applyAlignment="1">
      <alignment horizontal="centerContinuous" vertical="center"/>
    </xf>
    <xf numFmtId="0" fontId="135" fillId="0" borderId="6" xfId="15" applyFont="1" applyFill="1" applyBorder="1" applyAlignment="1">
      <alignment horizontal="centerContinuous" vertical="center" wrapText="1"/>
    </xf>
    <xf numFmtId="0" fontId="136" fillId="0" borderId="0" xfId="15" applyFont="1" applyFill="1" applyBorder="1" applyAlignment="1">
      <alignment horizontal="centerContinuous" vertical="center" wrapText="1"/>
    </xf>
    <xf numFmtId="0" fontId="135" fillId="0" borderId="0" xfId="15" applyFont="1" applyFill="1" applyBorder="1" applyAlignment="1">
      <alignment horizontal="centerContinuous" vertical="center"/>
    </xf>
    <xf numFmtId="0" fontId="26" fillId="12" borderId="0" xfId="15" applyFont="1" applyFill="1" applyBorder="1" applyAlignment="1">
      <alignment horizontal="center" vertical="center" wrapText="1"/>
    </xf>
    <xf numFmtId="0" fontId="88" fillId="12" borderId="0" xfId="15" applyFont="1" applyFill="1" applyBorder="1" applyAlignment="1">
      <alignment horizontal="centerContinuous" vertical="center" wrapText="1"/>
    </xf>
    <xf numFmtId="0" fontId="26" fillId="13" borderId="0" xfId="15" applyFont="1" applyFill="1" applyBorder="1" applyAlignment="1">
      <alignment horizontal="center" vertical="center" wrapText="1"/>
    </xf>
    <xf numFmtId="0" fontId="88" fillId="13" borderId="0" xfId="15" applyFont="1" applyFill="1" applyBorder="1" applyAlignment="1">
      <alignment horizontal="centerContinuous" vertical="center" wrapText="1"/>
    </xf>
    <xf numFmtId="0" fontId="26" fillId="14" borderId="0" xfId="15" applyFont="1" applyFill="1" applyBorder="1" applyAlignment="1">
      <alignment horizontal="center" vertical="center" wrapText="1"/>
    </xf>
    <xf numFmtId="0" fontId="88" fillId="14" borderId="0" xfId="15" applyFont="1" applyFill="1" applyBorder="1" applyAlignment="1">
      <alignment horizontal="centerContinuous" vertical="center" wrapText="1"/>
    </xf>
    <xf numFmtId="0" fontId="26" fillId="15" borderId="0" xfId="15" applyFont="1" applyFill="1" applyBorder="1" applyAlignment="1">
      <alignment horizontal="center" vertical="center" wrapText="1"/>
    </xf>
    <xf numFmtId="0" fontId="88" fillId="15" borderId="0" xfId="15" applyFont="1" applyFill="1" applyBorder="1" applyAlignment="1">
      <alignment horizontal="centerContinuous" vertical="center" wrapText="1"/>
    </xf>
    <xf numFmtId="0" fontId="108" fillId="16" borderId="0" xfId="15" applyFont="1" applyFill="1" applyBorder="1" applyAlignment="1">
      <alignment horizontal="center" vertical="center" wrapText="1"/>
    </xf>
    <xf numFmtId="0" fontId="26" fillId="0" borderId="19" xfId="15" applyFont="1" applyFill="1" applyBorder="1" applyAlignment="1">
      <alignment horizontal="center" vertical="center" wrapText="1"/>
    </xf>
    <xf numFmtId="0" fontId="137" fillId="0" borderId="6" xfId="15" applyFont="1" applyFill="1" applyBorder="1" applyAlignment="1">
      <alignment horizontal="centerContinuous" vertical="center" wrapText="1"/>
    </xf>
    <xf numFmtId="0" fontId="135" fillId="0" borderId="20" xfId="15" applyFont="1" applyFill="1" applyBorder="1" applyAlignment="1">
      <alignment horizontal="centerContinuous" vertical="center"/>
    </xf>
    <xf numFmtId="0" fontId="107" fillId="0" borderId="20" xfId="0" applyFont="1" applyFill="1" applyBorder="1" applyAlignment="1">
      <alignment horizontal="centerContinuous" vertical="center" wrapText="1"/>
    </xf>
    <xf numFmtId="0" fontId="107" fillId="0" borderId="106" xfId="0" applyFont="1" applyFill="1" applyBorder="1" applyAlignment="1">
      <alignment horizontal="centerContinuous" vertical="center" wrapText="1"/>
    </xf>
    <xf numFmtId="0" fontId="26" fillId="0" borderId="100" xfId="15" applyFont="1" applyFill="1" applyBorder="1" applyAlignment="1">
      <alignment horizontal="centerContinuous" vertical="center" wrapText="1"/>
    </xf>
    <xf numFmtId="0" fontId="27" fillId="0" borderId="107" xfId="15" applyFont="1" applyFill="1" applyBorder="1" applyAlignment="1">
      <alignment horizontal="centerContinuous" vertical="center" wrapText="1"/>
    </xf>
    <xf numFmtId="0" fontId="88" fillId="0" borderId="1" xfId="15" applyFont="1" applyFill="1" applyBorder="1" applyAlignment="1">
      <alignment horizontal="centerContinuous" vertical="center" wrapText="1"/>
    </xf>
    <xf numFmtId="0" fontId="90" fillId="16" borderId="21" xfId="15" applyFont="1" applyFill="1" applyBorder="1" applyAlignment="1">
      <alignment horizontal="centerContinuous" vertical="center" wrapText="1"/>
    </xf>
    <xf numFmtId="0" fontId="90" fillId="16" borderId="17" xfId="15" applyFont="1" applyFill="1" applyBorder="1" applyAlignment="1">
      <alignment horizontal="centerContinuous" vertical="center" wrapText="1"/>
    </xf>
    <xf numFmtId="0" fontId="26" fillId="12" borderId="0" xfId="15" applyFont="1" applyFill="1" applyBorder="1" applyAlignment="1">
      <alignment horizontal="centerContinuous" vertical="center" wrapText="1"/>
    </xf>
    <xf numFmtId="0" fontId="26" fillId="13" borderId="0" xfId="15" applyFont="1" applyFill="1" applyBorder="1" applyAlignment="1">
      <alignment horizontal="centerContinuous" vertical="center" wrapText="1"/>
    </xf>
    <xf numFmtId="0" fontId="26" fillId="14" borderId="0" xfId="15" applyFont="1" applyFill="1" applyBorder="1" applyAlignment="1">
      <alignment horizontal="centerContinuous" vertical="center" wrapText="1"/>
    </xf>
    <xf numFmtId="0" fontId="26" fillId="15" borderId="0" xfId="15" applyFont="1" applyFill="1" applyBorder="1" applyAlignment="1">
      <alignment horizontal="centerContinuous" vertical="center" wrapText="1"/>
    </xf>
    <xf numFmtId="14" fontId="26" fillId="0" borderId="0" xfId="15" applyNumberFormat="1" applyFont="1" applyFill="1" applyBorder="1" applyAlignment="1">
      <alignment horizontal="centerContinuous" vertical="center"/>
    </xf>
    <xf numFmtId="0" fontId="111" fillId="17" borderId="0" xfId="15" applyFont="1" applyFill="1" applyBorder="1" applyAlignment="1">
      <alignment horizontal="centerContinuous" vertical="center" wrapText="1"/>
    </xf>
    <xf numFmtId="0" fontId="26" fillId="0" borderId="10" xfId="15" applyFont="1" applyFill="1" applyBorder="1" applyAlignment="1">
      <alignment horizontal="centerContinuous" vertical="center" wrapText="1"/>
    </xf>
    <xf numFmtId="0" fontId="21" fillId="0" borderId="0" xfId="15" applyFont="1" applyFill="1" applyBorder="1" applyAlignment="1">
      <alignment horizontal="centerContinuous" vertical="center"/>
    </xf>
    <xf numFmtId="0" fontId="28" fillId="0" borderId="0" xfId="0" applyFont="1" applyBorder="1" applyAlignment="1">
      <alignment horizontal="right" vertical="center"/>
    </xf>
    <xf numFmtId="0" fontId="121" fillId="6" borderId="60" xfId="0" applyFont="1" applyFill="1" applyBorder="1" applyAlignment="1">
      <alignment horizontal="centerContinuous" vertical="center"/>
    </xf>
    <xf numFmtId="0" fontId="121" fillId="6" borderId="61" xfId="0" applyFont="1" applyFill="1" applyBorder="1" applyAlignment="1">
      <alignment horizontal="centerContinuous" vertical="center"/>
    </xf>
    <xf numFmtId="0" fontId="129" fillId="11" borderId="0" xfId="0" applyNumberFormat="1" applyFont="1" applyFill="1" applyBorder="1" applyAlignment="1">
      <alignment horizontal="left" vertical="center"/>
    </xf>
    <xf numFmtId="0" fontId="129" fillId="11" borderId="16" xfId="0" applyNumberFormat="1" applyFont="1" applyFill="1" applyBorder="1" applyAlignment="1">
      <alignment horizontal="left" vertical="center"/>
    </xf>
    <xf numFmtId="0" fontId="134" fillId="11" borderId="0" xfId="0" applyNumberFormat="1" applyFont="1" applyFill="1" applyBorder="1" applyAlignment="1">
      <alignment horizontal="left" vertical="center"/>
    </xf>
    <xf numFmtId="0" fontId="130" fillId="11" borderId="51" xfId="15" applyNumberFormat="1" applyFont="1" applyFill="1" applyBorder="1" applyAlignment="1">
      <alignment horizontal="center" vertical="center"/>
    </xf>
    <xf numFmtId="165" fontId="20" fillId="0" borderId="22" xfId="0" applyNumberFormat="1" applyFont="1" applyFill="1" applyBorder="1" applyAlignment="1" applyProtection="1">
      <alignment horizontal="center" vertical="center"/>
    </xf>
    <xf numFmtId="165" fontId="26" fillId="0" borderId="23" xfId="0" applyNumberFormat="1" applyFont="1" applyFill="1" applyBorder="1" applyAlignment="1" applyProtection="1">
      <alignment horizontal="center" vertical="center"/>
    </xf>
    <xf numFmtId="0" fontId="29" fillId="0" borderId="23" xfId="0" applyFont="1" applyBorder="1" applyAlignment="1">
      <alignment horizontal="center" vertical="center"/>
    </xf>
    <xf numFmtId="165" fontId="29" fillId="0" borderId="23" xfId="0" applyNumberFormat="1" applyFont="1" applyFill="1" applyBorder="1" applyAlignment="1" applyProtection="1">
      <alignment horizontal="center" vertical="center"/>
    </xf>
    <xf numFmtId="167" fontId="26" fillId="0" borderId="23" xfId="0" applyNumberFormat="1" applyFont="1" applyFill="1" applyBorder="1" applyAlignment="1" applyProtection="1">
      <alignment horizontal="center" vertical="center"/>
      <protection locked="0"/>
    </xf>
    <xf numFmtId="167" fontId="26" fillId="0" borderId="24" xfId="0" applyNumberFormat="1" applyFont="1" applyFill="1" applyBorder="1" applyAlignment="1" applyProtection="1">
      <alignment horizontal="center" vertical="center"/>
      <protection locked="0"/>
    </xf>
    <xf numFmtId="165" fontId="138" fillId="0" borderId="25" xfId="0" applyNumberFormat="1" applyFont="1" applyFill="1" applyBorder="1" applyAlignment="1" applyProtection="1">
      <alignment horizontal="center" vertical="center"/>
    </xf>
    <xf numFmtId="165" fontId="138" fillId="0" borderId="26" xfId="0" applyNumberFormat="1" applyFont="1" applyFill="1" applyBorder="1" applyAlignment="1" applyProtection="1">
      <alignment horizontal="center" vertical="center"/>
    </xf>
    <xf numFmtId="0" fontId="29" fillId="0" borderId="27" xfId="0" applyFont="1" applyBorder="1" applyAlignment="1">
      <alignment horizontal="center" vertical="center"/>
    </xf>
    <xf numFmtId="165" fontId="29" fillId="0" borderId="27" xfId="0" applyNumberFormat="1" applyFont="1" applyFill="1" applyBorder="1" applyAlignment="1" applyProtection="1">
      <alignment horizontal="center" vertical="center"/>
    </xf>
    <xf numFmtId="165" fontId="29" fillId="0" borderId="101" xfId="0" applyNumberFormat="1" applyFont="1" applyFill="1" applyBorder="1" applyAlignment="1" applyProtection="1">
      <alignment horizontal="center" vertical="center"/>
    </xf>
    <xf numFmtId="165" fontId="26" fillId="0" borderId="102" xfId="0" applyNumberFormat="1" applyFont="1" applyFill="1" applyBorder="1" applyAlignment="1" applyProtection="1">
      <alignment horizontal="center" vertical="center"/>
    </xf>
    <xf numFmtId="165" fontId="26" fillId="0" borderId="103" xfId="0" applyNumberFormat="1" applyFont="1" applyFill="1" applyBorder="1" applyAlignment="1" applyProtection="1">
      <alignment horizontal="center" vertical="center"/>
    </xf>
    <xf numFmtId="168" fontId="29" fillId="0" borderId="23" xfId="0" applyNumberFormat="1" applyFont="1" applyFill="1" applyBorder="1" applyAlignment="1">
      <alignment vertical="center"/>
    </xf>
    <xf numFmtId="165" fontId="29" fillId="0" borderId="0" xfId="0" applyNumberFormat="1" applyFont="1" applyFill="1" applyBorder="1" applyAlignment="1" applyProtection="1">
      <alignment horizontal="center" vertical="center"/>
    </xf>
    <xf numFmtId="168" fontId="29" fillId="0" borderId="0" xfId="0" applyNumberFormat="1" applyFont="1" applyFill="1" applyBorder="1" applyAlignment="1">
      <alignment vertical="center"/>
    </xf>
    <xf numFmtId="1" fontId="139" fillId="0" borderId="0" xfId="0" applyNumberFormat="1" applyFont="1" applyFill="1" applyBorder="1" applyAlignment="1" applyProtection="1">
      <alignment horizontal="center" vertical="center"/>
    </xf>
    <xf numFmtId="165" fontId="138" fillId="0" borderId="0" xfId="0" applyNumberFormat="1" applyFont="1" applyFill="1" applyBorder="1" applyAlignment="1" applyProtection="1">
      <alignment horizontal="center" vertical="center"/>
    </xf>
    <xf numFmtId="169" fontId="26" fillId="0" borderId="23" xfId="0" applyNumberFormat="1" applyFont="1" applyFill="1" applyBorder="1" applyAlignment="1" applyProtection="1">
      <alignment horizontal="center" vertical="center"/>
    </xf>
    <xf numFmtId="168" fontId="26" fillId="0" borderId="23" xfId="0" applyNumberFormat="1" applyFont="1" applyBorder="1" applyAlignment="1">
      <alignment vertical="center"/>
    </xf>
    <xf numFmtId="168" fontId="26" fillId="0" borderId="28" xfId="0" applyNumberFormat="1" applyFont="1" applyBorder="1" applyAlignment="1">
      <alignment vertical="center"/>
    </xf>
    <xf numFmtId="0" fontId="121" fillId="0" borderId="23" xfId="15" applyNumberFormat="1" applyFont="1" applyFill="1" applyBorder="1" applyAlignment="1">
      <alignment horizontal="center" vertical="center"/>
    </xf>
    <xf numFmtId="0" fontId="120" fillId="0" borderId="23" xfId="0" applyFont="1" applyBorder="1" applyAlignment="1">
      <alignment horizontal="centerContinuous" vertical="center"/>
    </xf>
    <xf numFmtId="0" fontId="26" fillId="0" borderId="23" xfId="0" applyFont="1" applyBorder="1" applyAlignment="1">
      <alignment horizontal="centerContinuous" vertical="center"/>
    </xf>
    <xf numFmtId="0" fontId="26" fillId="0" borderId="28" xfId="0" applyFont="1" applyBorder="1" applyAlignment="1">
      <alignment horizontal="centerContinuous" vertical="center"/>
    </xf>
    <xf numFmtId="0" fontId="110" fillId="0" borderId="0" xfId="15" applyNumberFormat="1" applyFont="1" applyFill="1" applyBorder="1" applyAlignment="1">
      <alignment vertical="center" wrapText="1"/>
    </xf>
    <xf numFmtId="0" fontId="26" fillId="10" borderId="27" xfId="0" applyFont="1" applyFill="1" applyBorder="1" applyAlignment="1">
      <alignment vertical="center"/>
    </xf>
    <xf numFmtId="170" fontId="107" fillId="0" borderId="29" xfId="15" applyNumberFormat="1" applyFont="1" applyFill="1" applyBorder="1" applyAlignment="1">
      <alignment horizontal="center" vertical="center"/>
    </xf>
    <xf numFmtId="0" fontId="111" fillId="6" borderId="0" xfId="0" applyFont="1" applyFill="1" applyBorder="1" applyAlignment="1">
      <alignment horizontal="left" vertical="center"/>
    </xf>
    <xf numFmtId="0" fontId="111" fillId="6" borderId="30" xfId="0" applyFont="1" applyFill="1" applyBorder="1" applyAlignment="1">
      <alignment horizontal="center" vertical="center"/>
    </xf>
    <xf numFmtId="165" fontId="111" fillId="6" borderId="31" xfId="15" applyNumberFormat="1" applyFont="1" applyFill="1" applyBorder="1" applyAlignment="1">
      <alignment horizontal="center" vertical="center"/>
    </xf>
    <xf numFmtId="171" fontId="110" fillId="6" borderId="32" xfId="0" applyNumberFormat="1" applyFont="1" applyFill="1" applyBorder="1" applyAlignment="1" applyProtection="1">
      <alignment horizontal="center" vertical="center"/>
      <protection locked="0"/>
    </xf>
    <xf numFmtId="165" fontId="28" fillId="0" borderId="0" xfId="15" applyNumberFormat="1" applyFont="1" applyFill="1" applyBorder="1" applyAlignment="1">
      <alignment horizontal="center" vertical="center"/>
    </xf>
    <xf numFmtId="165" fontId="28" fillId="0" borderId="16" xfId="15" applyNumberFormat="1" applyFont="1" applyFill="1" applyBorder="1" applyAlignment="1">
      <alignment horizontal="center" vertical="center"/>
    </xf>
    <xf numFmtId="170" fontId="29" fillId="0" borderId="29" xfId="15" applyNumberFormat="1" applyFont="1" applyFill="1" applyBorder="1" applyAlignment="1">
      <alignment horizontal="center" vertical="center"/>
    </xf>
    <xf numFmtId="0" fontId="26" fillId="0" borderId="0" xfId="0" applyFont="1" applyFill="1" applyBorder="1" applyAlignment="1">
      <alignment horizontal="left" vertical="center"/>
    </xf>
    <xf numFmtId="0" fontId="26" fillId="0" borderId="33" xfId="0" applyFont="1" applyFill="1" applyBorder="1" applyAlignment="1">
      <alignment horizontal="center" vertical="center"/>
    </xf>
    <xf numFmtId="165" fontId="20" fillId="0" borderId="33" xfId="0" applyNumberFormat="1" applyFont="1" applyFill="1" applyBorder="1" applyAlignment="1" applyProtection="1">
      <alignment horizontal="center" vertical="center"/>
    </xf>
    <xf numFmtId="165" fontId="20" fillId="0" borderId="38" xfId="0" applyNumberFormat="1" applyFont="1" applyFill="1" applyBorder="1" applyAlignment="1" applyProtection="1">
      <alignment horizontal="center" vertical="center"/>
    </xf>
    <xf numFmtId="165" fontId="20" fillId="0" borderId="0" xfId="0" applyNumberFormat="1" applyFont="1" applyFill="1" applyBorder="1" applyAlignment="1" applyProtection="1">
      <alignment horizontal="center" vertical="center"/>
    </xf>
    <xf numFmtId="165" fontId="26" fillId="0" borderId="104" xfId="0" applyNumberFormat="1" applyFont="1" applyFill="1" applyBorder="1" applyAlignment="1" applyProtection="1">
      <alignment horizontal="center" vertical="center"/>
    </xf>
    <xf numFmtId="2" fontId="21" fillId="0" borderId="105" xfId="0" applyNumberFormat="1" applyFont="1" applyFill="1" applyBorder="1" applyAlignment="1">
      <alignment horizontal="right" vertical="center"/>
    </xf>
    <xf numFmtId="170" fontId="29" fillId="0" borderId="0" xfId="15" applyNumberFormat="1" applyFont="1" applyFill="1" applyBorder="1" applyAlignment="1">
      <alignment horizontal="center" vertical="center"/>
    </xf>
    <xf numFmtId="1" fontId="140" fillId="0" borderId="0" xfId="0" applyNumberFormat="1" applyFont="1" applyFill="1" applyBorder="1" applyAlignment="1">
      <alignment horizontal="center" vertical="center"/>
    </xf>
    <xf numFmtId="169" fontId="26" fillId="0" borderId="34" xfId="15" applyNumberFormat="1" applyFont="1" applyFill="1" applyBorder="1" applyAlignment="1">
      <alignment horizontal="right" vertical="center"/>
    </xf>
    <xf numFmtId="169" fontId="141" fillId="0" borderId="0" xfId="15" applyNumberFormat="1" applyFont="1" applyFill="1" applyBorder="1" applyAlignment="1">
      <alignment horizontal="right" vertical="center"/>
    </xf>
    <xf numFmtId="168" fontId="129" fillId="6" borderId="0" xfId="0" applyNumberFormat="1" applyFont="1" applyFill="1" applyBorder="1" applyAlignment="1">
      <alignment vertical="center"/>
    </xf>
    <xf numFmtId="168" fontId="27" fillId="0" borderId="16" xfId="0" applyNumberFormat="1" applyFont="1" applyFill="1" applyBorder="1" applyAlignment="1">
      <alignment vertical="center"/>
    </xf>
    <xf numFmtId="0" fontId="121" fillId="0" borderId="99" xfId="15" applyNumberFormat="1" applyFont="1" applyFill="1" applyBorder="1" applyAlignment="1">
      <alignment horizontal="center" vertical="center"/>
    </xf>
    <xf numFmtId="0" fontId="22" fillId="0" borderId="0" xfId="15" applyNumberFormat="1" applyFont="1" applyFill="1" applyBorder="1" applyAlignment="1">
      <alignment horizontal="centerContinuous" vertical="center" wrapText="1"/>
    </xf>
    <xf numFmtId="0" fontId="22" fillId="0" borderId="16" xfId="15" applyNumberFormat="1" applyFont="1" applyFill="1" applyBorder="1" applyAlignment="1">
      <alignment horizontal="centerContinuous" vertical="center" wrapText="1"/>
    </xf>
    <xf numFmtId="0" fontId="111" fillId="0" borderId="0" xfId="15" applyNumberFormat="1" applyFont="1" applyFill="1" applyBorder="1" applyAlignment="1">
      <alignment vertical="center" wrapText="1"/>
    </xf>
    <xf numFmtId="0" fontId="142" fillId="0" borderId="0" xfId="0" applyFont="1" applyFill="1" applyBorder="1" applyAlignment="1">
      <alignment horizontal="left" vertical="center" wrapText="1"/>
    </xf>
    <xf numFmtId="0" fontId="29" fillId="0" borderId="0" xfId="0" applyFont="1" applyAlignment="1">
      <alignment vertical="center"/>
    </xf>
    <xf numFmtId="0" fontId="111" fillId="6" borderId="15" xfId="0" applyFont="1" applyFill="1" applyBorder="1" applyAlignment="1">
      <alignment horizontal="center" vertical="center"/>
    </xf>
    <xf numFmtId="165" fontId="111" fillId="6" borderId="35" xfId="15" applyNumberFormat="1" applyFont="1" applyFill="1" applyBorder="1" applyAlignment="1">
      <alignment horizontal="center" vertical="center"/>
    </xf>
    <xf numFmtId="171" fontId="110" fillId="6" borderId="36" xfId="0" applyNumberFormat="1" applyFont="1" applyFill="1" applyBorder="1" applyAlignment="1" applyProtection="1">
      <alignment horizontal="center" vertical="center"/>
      <protection locked="0"/>
    </xf>
    <xf numFmtId="0" fontId="26" fillId="0" borderId="37" xfId="0" applyFont="1" applyFill="1" applyBorder="1" applyAlignment="1">
      <alignment horizontal="center" vertical="center"/>
    </xf>
    <xf numFmtId="165" fontId="20" fillId="0" borderId="37" xfId="0" applyNumberFormat="1" applyFont="1" applyFill="1" applyBorder="1" applyAlignment="1" applyProtection="1">
      <alignment horizontal="center" vertical="center"/>
    </xf>
    <xf numFmtId="1" fontId="140" fillId="0" borderId="38" xfId="0" applyNumberFormat="1" applyFont="1" applyFill="1" applyBorder="1" applyAlignment="1">
      <alignment horizontal="center" vertical="center"/>
    </xf>
    <xf numFmtId="0" fontId="26" fillId="7" borderId="0" xfId="0" applyFont="1" applyFill="1" applyBorder="1" applyAlignment="1">
      <alignment vertical="center"/>
    </xf>
    <xf numFmtId="169" fontId="141" fillId="0" borderId="34" xfId="15" applyNumberFormat="1" applyFont="1" applyFill="1" applyBorder="1" applyAlignment="1">
      <alignment horizontal="right" vertical="center"/>
    </xf>
    <xf numFmtId="0" fontId="121" fillId="0" borderId="6" xfId="15" applyNumberFormat="1" applyFont="1" applyFill="1" applyBorder="1" applyAlignment="1">
      <alignment horizontal="center" vertical="center"/>
    </xf>
    <xf numFmtId="0" fontId="28" fillId="0" borderId="36" xfId="0" applyFont="1" applyBorder="1" applyAlignment="1">
      <alignment horizontal="right" vertical="center"/>
    </xf>
    <xf numFmtId="0" fontId="121" fillId="0" borderId="0" xfId="0" applyFont="1" applyBorder="1" applyAlignment="1">
      <alignment horizontal="center" vertical="center"/>
    </xf>
    <xf numFmtId="173" fontId="121" fillId="6" borderId="60" xfId="0" applyNumberFormat="1" applyFont="1" applyFill="1" applyBorder="1" applyAlignment="1">
      <alignment horizontal="centerContinuous" vertical="center"/>
    </xf>
    <xf numFmtId="173" fontId="121" fillId="6" borderId="61" xfId="0" applyNumberFormat="1" applyFont="1" applyFill="1" applyBorder="1" applyAlignment="1">
      <alignment horizontal="centerContinuous" vertical="center"/>
    </xf>
    <xf numFmtId="172" fontId="121" fillId="6" borderId="62" xfId="0" applyNumberFormat="1" applyFont="1" applyFill="1" applyBorder="1" applyAlignment="1">
      <alignment horizontal="center" vertical="center"/>
    </xf>
    <xf numFmtId="0" fontId="118" fillId="0" borderId="0" xfId="0" applyFont="1" applyBorder="1" applyAlignment="1">
      <alignment horizontal="right" vertical="center"/>
    </xf>
    <xf numFmtId="0" fontId="22" fillId="0" borderId="0" xfId="0" applyFont="1" applyFill="1" applyBorder="1" applyAlignment="1">
      <alignment horizontal="left" vertical="center"/>
    </xf>
    <xf numFmtId="0" fontId="143" fillId="0" borderId="0" xfId="0" applyFont="1" applyBorder="1" applyAlignment="1">
      <alignment horizontal="center" vertical="center"/>
    </xf>
    <xf numFmtId="0" fontId="111" fillId="0" borderId="63" xfId="15" applyNumberFormat="1" applyFont="1" applyFill="1" applyBorder="1" applyAlignment="1">
      <alignment vertical="center" wrapText="1"/>
    </xf>
    <xf numFmtId="0" fontId="129" fillId="11" borderId="52" xfId="0" applyNumberFormat="1" applyFont="1" applyFill="1" applyBorder="1" applyAlignment="1">
      <alignment horizontal="left" vertical="center"/>
    </xf>
    <xf numFmtId="0" fontId="121" fillId="0" borderId="54" xfId="15" applyNumberFormat="1" applyFont="1" applyFill="1" applyBorder="1" applyAlignment="1">
      <alignment horizontal="center" vertical="center"/>
    </xf>
    <xf numFmtId="0" fontId="101" fillId="0" borderId="55" xfId="0" applyFont="1" applyBorder="1" applyAlignment="1">
      <alignment horizontal="right" vertical="center"/>
    </xf>
    <xf numFmtId="173" fontId="121" fillId="6" borderId="64" xfId="0" applyNumberFormat="1" applyFont="1" applyFill="1" applyBorder="1" applyAlignment="1">
      <alignment horizontal="centerContinuous" vertical="center"/>
    </xf>
    <xf numFmtId="173" fontId="121" fillId="6" borderId="65" xfId="0" applyNumberFormat="1" applyFont="1" applyFill="1" applyBorder="1" applyAlignment="1">
      <alignment horizontal="centerContinuous" vertical="center"/>
    </xf>
    <xf numFmtId="0" fontId="22" fillId="0" borderId="55" xfId="0" applyFont="1" applyFill="1" applyBorder="1" applyAlignment="1">
      <alignment horizontal="left" vertical="center"/>
    </xf>
    <xf numFmtId="0" fontId="111" fillId="0" borderId="55" xfId="15" applyNumberFormat="1" applyFont="1" applyFill="1" applyBorder="1" applyAlignment="1">
      <alignment vertical="center" wrapText="1"/>
    </xf>
    <xf numFmtId="0" fontId="121" fillId="11" borderId="55" xfId="0" applyNumberFormat="1" applyFont="1" applyFill="1" applyBorder="1" applyAlignment="1">
      <alignment horizontal="left" vertical="center"/>
    </xf>
    <xf numFmtId="2" fontId="88" fillId="5" borderId="66" xfId="0" applyNumberFormat="1" applyFont="1" applyFill="1" applyBorder="1" applyAlignment="1">
      <alignment horizontal="center" vertical="center" wrapText="1"/>
    </xf>
    <xf numFmtId="0" fontId="134" fillId="11" borderId="55" xfId="0" applyNumberFormat="1" applyFont="1" applyFill="1" applyBorder="1" applyAlignment="1">
      <alignment horizontal="left" vertical="center"/>
    </xf>
    <xf numFmtId="0" fontId="29" fillId="11" borderId="55" xfId="0" applyNumberFormat="1" applyFont="1" applyFill="1" applyBorder="1" applyAlignment="1">
      <alignment horizontal="centerContinuous" vertical="center"/>
    </xf>
    <xf numFmtId="0" fontId="29" fillId="11" borderId="57" xfId="0" applyNumberFormat="1" applyFont="1" applyFill="1" applyBorder="1" applyAlignment="1">
      <alignment horizontal="centerContinuous" vertical="center"/>
    </xf>
    <xf numFmtId="0" fontId="130" fillId="11" borderId="54" xfId="15" applyNumberFormat="1" applyFont="1" applyFill="1" applyBorder="1" applyAlignment="1">
      <alignment horizontal="center" vertical="center"/>
    </xf>
    <xf numFmtId="0" fontId="134" fillId="11" borderId="55" xfId="0" applyFont="1" applyFill="1" applyBorder="1" applyAlignment="1">
      <alignment horizontal="centerContinuous" vertical="center"/>
    </xf>
    <xf numFmtId="0" fontId="134" fillId="11" borderId="58" xfId="0" applyFont="1" applyFill="1" applyBorder="1" applyAlignment="1">
      <alignment horizontal="centerContinuous" vertical="center"/>
    </xf>
    <xf numFmtId="0" fontId="129" fillId="11" borderId="55" xfId="0" applyFont="1" applyFill="1" applyBorder="1" applyAlignment="1">
      <alignment horizontal="centerContinuous" vertical="center"/>
    </xf>
    <xf numFmtId="0" fontId="129" fillId="11" borderId="57" xfId="0" applyFont="1" applyFill="1" applyBorder="1" applyAlignment="1">
      <alignment horizontal="centerContinuous" vertical="center"/>
    </xf>
    <xf numFmtId="0" fontId="121" fillId="0" borderId="0" xfId="15" applyNumberFormat="1" applyFont="1" applyFill="1" applyBorder="1" applyAlignment="1">
      <alignment horizontal="centerContinuous" vertical="center" wrapText="1"/>
    </xf>
    <xf numFmtId="0" fontId="111" fillId="0" borderId="0" xfId="0" applyFont="1" applyBorder="1" applyAlignment="1">
      <alignment horizontal="centerContinuous" vertical="center"/>
    </xf>
    <xf numFmtId="0" fontId="111" fillId="0" borderId="52" xfId="0" applyFont="1" applyBorder="1" applyAlignment="1">
      <alignment horizontal="centerContinuous" vertical="center"/>
    </xf>
    <xf numFmtId="0" fontId="121" fillId="0" borderId="55" xfId="15" applyNumberFormat="1" applyFont="1" applyFill="1" applyBorder="1" applyAlignment="1">
      <alignment horizontal="centerContinuous" vertical="center" wrapText="1"/>
    </xf>
    <xf numFmtId="0" fontId="111" fillId="0" borderId="55" xfId="0" applyFont="1" applyBorder="1" applyAlignment="1">
      <alignment horizontal="centerContinuous" vertical="center"/>
    </xf>
    <xf numFmtId="0" fontId="111" fillId="0" borderId="57" xfId="0" applyFont="1" applyBorder="1" applyAlignment="1">
      <alignment horizontal="centerContinuous" vertical="center"/>
    </xf>
    <xf numFmtId="0" fontId="28" fillId="1" borderId="6" xfId="15" applyNumberFormat="1" applyFont="1" applyFill="1" applyBorder="1" applyAlignment="1">
      <alignment horizontal="center" vertical="center"/>
    </xf>
    <xf numFmtId="0" fontId="26" fillId="0" borderId="6" xfId="0" applyFont="1" applyBorder="1"/>
    <xf numFmtId="0" fontId="26" fillId="0" borderId="0" xfId="0" applyFont="1" applyBorder="1"/>
    <xf numFmtId="0" fontId="26" fillId="0" borderId="16" xfId="0" applyFont="1" applyBorder="1"/>
    <xf numFmtId="0" fontId="144" fillId="8" borderId="84" xfId="14" applyFont="1" applyFill="1" applyBorder="1" applyAlignment="1" applyProtection="1">
      <alignment horizontal="centerContinuous" vertical="center"/>
    </xf>
    <xf numFmtId="0" fontId="144" fillId="8" borderId="85" xfId="15" applyFont="1" applyFill="1" applyBorder="1" applyAlignment="1">
      <alignment horizontal="centerContinuous" vertical="center"/>
    </xf>
    <xf numFmtId="0" fontId="144" fillId="8" borderId="1" xfId="15" applyFont="1" applyFill="1" applyBorder="1" applyAlignment="1">
      <alignment horizontal="centerContinuous" vertical="center"/>
    </xf>
    <xf numFmtId="0" fontId="144" fillId="8" borderId="1" xfId="15" applyFont="1" applyFill="1" applyBorder="1" applyAlignment="1">
      <alignment horizontal="left" vertical="center"/>
    </xf>
    <xf numFmtId="0" fontId="21" fillId="3" borderId="45" xfId="0" applyFont="1" applyFill="1" applyBorder="1" applyAlignment="1">
      <alignment horizontal="centerContinuous" vertical="center"/>
    </xf>
    <xf numFmtId="0" fontId="21" fillId="3" borderId="46" xfId="0" applyFont="1" applyFill="1" applyBorder="1" applyAlignment="1">
      <alignment horizontal="centerContinuous" vertical="center"/>
    </xf>
    <xf numFmtId="0" fontId="21" fillId="3" borderId="47" xfId="0" applyFont="1" applyFill="1" applyBorder="1" applyAlignment="1">
      <alignment horizontal="centerContinuous" vertical="center"/>
    </xf>
    <xf numFmtId="0" fontId="26" fillId="0" borderId="29" xfId="0" applyFont="1" applyBorder="1" applyAlignment="1">
      <alignment horizontal="center" vertical="center"/>
    </xf>
    <xf numFmtId="0" fontId="20" fillId="0" borderId="0" xfId="0" applyFont="1" applyBorder="1" applyAlignment="1">
      <alignment horizontal="center" vertical="center"/>
    </xf>
    <xf numFmtId="0" fontId="29" fillId="0" borderId="0" xfId="0" applyFont="1" applyBorder="1" applyAlignment="1">
      <alignment horizontal="center" vertical="center" wrapText="1"/>
    </xf>
    <xf numFmtId="0" fontId="88" fillId="0" borderId="0" xfId="0" applyFont="1" applyBorder="1" applyAlignment="1">
      <alignment horizontal="center" vertical="center" wrapText="1"/>
    </xf>
    <xf numFmtId="0" fontId="26" fillId="0" borderId="86" xfId="0" applyFont="1" applyBorder="1" applyAlignment="1">
      <alignment horizontal="centerContinuous" vertical="center" wrapText="1"/>
    </xf>
    <xf numFmtId="0" fontId="113" fillId="16" borderId="0" xfId="15" applyNumberFormat="1" applyFont="1" applyFill="1" applyBorder="1" applyAlignment="1">
      <alignment horizontal="left" vertical="center"/>
    </xf>
    <xf numFmtId="0" fontId="29" fillId="16" borderId="0" xfId="0" applyNumberFormat="1" applyFont="1" applyFill="1" applyBorder="1" applyAlignment="1">
      <alignment horizontal="centerContinuous" vertical="center"/>
    </xf>
    <xf numFmtId="1" fontId="140" fillId="16" borderId="0" xfId="0" applyNumberFormat="1" applyFont="1" applyFill="1" applyBorder="1" applyAlignment="1">
      <alignment horizontal="center" vertical="center"/>
    </xf>
    <xf numFmtId="1" fontId="140" fillId="16" borderId="38" xfId="0" applyNumberFormat="1" applyFont="1" applyFill="1" applyBorder="1" applyAlignment="1">
      <alignment horizontal="center" vertical="center"/>
    </xf>
    <xf numFmtId="0" fontId="134" fillId="7" borderId="0" xfId="0" applyNumberFormat="1" applyFont="1" applyFill="1" applyBorder="1" applyAlignment="1">
      <alignment horizontal="right" vertical="center"/>
    </xf>
    <xf numFmtId="0" fontId="27" fillId="0" borderId="2" xfId="15" applyFont="1" applyFill="1" applyBorder="1" applyAlignment="1">
      <alignment horizontal="centerContinuous" vertical="center" wrapText="1"/>
    </xf>
    <xf numFmtId="0" fontId="26" fillId="0" borderId="3" xfId="0" applyFont="1" applyBorder="1" applyAlignment="1">
      <alignment horizontal="centerContinuous" vertical="center" wrapText="1"/>
    </xf>
    <xf numFmtId="0" fontId="26" fillId="0" borderId="4" xfId="0" applyFont="1" applyBorder="1" applyAlignment="1">
      <alignment horizontal="centerContinuous" vertical="center" wrapText="1"/>
    </xf>
    <xf numFmtId="0" fontId="26" fillId="0" borderId="87" xfId="0" applyFont="1" applyBorder="1" applyAlignment="1">
      <alignment horizontal="center" vertical="center"/>
    </xf>
    <xf numFmtId="0" fontId="121" fillId="0" borderId="61" xfId="0" applyFont="1" applyBorder="1" applyAlignment="1">
      <alignment horizontal="center" vertical="center" wrapText="1"/>
    </xf>
    <xf numFmtId="178" fontId="121" fillId="0" borderId="62" xfId="0" applyNumberFormat="1" applyFont="1" applyFill="1" applyBorder="1" applyAlignment="1">
      <alignment horizontal="center" vertical="center" wrapText="1"/>
    </xf>
    <xf numFmtId="171" fontId="121" fillId="0" borderId="62" xfId="0" applyNumberFormat="1" applyFont="1" applyFill="1" applyBorder="1" applyAlignment="1">
      <alignment horizontal="center" vertical="center" wrapText="1"/>
    </xf>
    <xf numFmtId="179" fontId="121" fillId="0" borderId="62" xfId="0" applyNumberFormat="1" applyFont="1" applyFill="1" applyBorder="1" applyAlignment="1">
      <alignment horizontal="center" vertical="center" wrapText="1"/>
    </xf>
    <xf numFmtId="178" fontId="121" fillId="0" borderId="60" xfId="0" applyNumberFormat="1" applyFont="1" applyFill="1" applyBorder="1" applyAlignment="1">
      <alignment horizontal="center" vertical="center" wrapText="1"/>
    </xf>
    <xf numFmtId="171" fontId="121" fillId="0" borderId="60" xfId="0" applyNumberFormat="1" applyFont="1" applyFill="1" applyBorder="1" applyAlignment="1">
      <alignment horizontal="centerContinuous" vertical="center" wrapText="1"/>
    </xf>
    <xf numFmtId="0" fontId="26" fillId="0" borderId="0" xfId="0" applyNumberFormat="1" applyFont="1" applyFill="1" applyBorder="1" applyAlignment="1">
      <alignment vertical="center" wrapText="1"/>
    </xf>
    <xf numFmtId="0" fontId="26" fillId="0" borderId="0" xfId="0" applyNumberFormat="1" applyFont="1" applyBorder="1" applyAlignment="1"/>
    <xf numFmtId="0" fontId="26" fillId="0" borderId="88" xfId="0" applyFont="1" applyBorder="1" applyAlignment="1">
      <alignment horizontal="left" vertical="center"/>
    </xf>
    <xf numFmtId="0" fontId="20" fillId="0" borderId="79" xfId="0" applyFont="1" applyBorder="1" applyAlignment="1">
      <alignment horizontal="right" vertical="center"/>
    </xf>
    <xf numFmtId="0" fontId="88" fillId="0" borderId="79" xfId="0" applyFont="1" applyBorder="1" applyAlignment="1">
      <alignment vertical="center"/>
    </xf>
    <xf numFmtId="0" fontId="28" fillId="0" borderId="79" xfId="0" applyFont="1" applyBorder="1" applyAlignment="1">
      <alignment vertical="center" wrapText="1"/>
    </xf>
    <xf numFmtId="171" fontId="121" fillId="0" borderId="60" xfId="0" applyNumberFormat="1" applyFont="1" applyFill="1" applyBorder="1" applyAlignment="1">
      <alignment vertical="center" wrapText="1"/>
    </xf>
    <xf numFmtId="0" fontId="26" fillId="0" borderId="0" xfId="0" applyNumberFormat="1" applyFont="1" applyBorder="1" applyAlignment="1">
      <alignment vertical="center" wrapText="1"/>
    </xf>
    <xf numFmtId="0" fontId="28" fillId="0" borderId="0" xfId="0" applyFont="1" applyBorder="1" applyAlignment="1">
      <alignment horizontal="centerContinuous" vertical="center" wrapText="1"/>
    </xf>
    <xf numFmtId="0" fontId="28" fillId="0" borderId="16" xfId="0" applyFont="1" applyBorder="1" applyAlignment="1">
      <alignment horizontal="centerContinuous" vertical="center" wrapText="1"/>
    </xf>
    <xf numFmtId="0" fontId="21" fillId="7" borderId="89" xfId="15" applyNumberFormat="1" applyFont="1" applyFill="1" applyBorder="1" applyAlignment="1" applyProtection="1">
      <alignment horizontal="centerContinuous" vertical="center"/>
      <protection locked="0"/>
    </xf>
    <xf numFmtId="0" fontId="20" fillId="7" borderId="80" xfId="15" applyNumberFormat="1" applyFont="1" applyFill="1" applyBorder="1" applyAlignment="1" applyProtection="1">
      <alignment horizontal="centerContinuous" vertical="center"/>
      <protection locked="0"/>
    </xf>
    <xf numFmtId="0" fontId="26" fillId="0" borderId="80" xfId="15" applyNumberFormat="1" applyFont="1" applyFill="1" applyBorder="1" applyAlignment="1" applyProtection="1">
      <alignment vertical="center"/>
      <protection locked="0"/>
    </xf>
    <xf numFmtId="0" fontId="28" fillId="0" borderId="80" xfId="15" applyNumberFormat="1" applyFont="1" applyFill="1" applyBorder="1" applyAlignment="1" applyProtection="1">
      <alignment horizontal="right" vertical="center"/>
      <protection locked="0"/>
    </xf>
    <xf numFmtId="165" fontId="28" fillId="0" borderId="80" xfId="15" applyNumberFormat="1" applyFont="1" applyFill="1" applyBorder="1" applyAlignment="1">
      <alignment horizontal="center" vertical="center"/>
    </xf>
    <xf numFmtId="175" fontId="29" fillId="0" borderId="80" xfId="15" applyNumberFormat="1" applyFont="1" applyFill="1" applyBorder="1" applyAlignment="1">
      <alignment horizontal="center" vertical="center"/>
    </xf>
    <xf numFmtId="171" fontId="21" fillId="0" borderId="80" xfId="0" applyNumberFormat="1" applyFont="1" applyFill="1" applyBorder="1" applyAlignment="1" applyProtection="1">
      <alignment horizontal="right" vertical="center"/>
      <protection locked="0"/>
    </xf>
    <xf numFmtId="0" fontId="26" fillId="0" borderId="0" xfId="15" applyNumberFormat="1" applyFont="1" applyFill="1" applyBorder="1" applyAlignment="1">
      <alignment vertical="center"/>
    </xf>
    <xf numFmtId="0" fontId="21" fillId="7" borderId="6" xfId="15" applyNumberFormat="1" applyFont="1" applyFill="1" applyBorder="1" applyAlignment="1" applyProtection="1">
      <alignment vertical="center"/>
      <protection locked="0"/>
    </xf>
    <xf numFmtId="0" fontId="20" fillId="7" borderId="0" xfId="15" applyNumberFormat="1" applyFont="1" applyFill="1" applyBorder="1" applyAlignment="1" applyProtection="1">
      <alignment horizontal="left" vertical="center"/>
      <protection locked="0"/>
    </xf>
    <xf numFmtId="0" fontId="26" fillId="0" borderId="0" xfId="15" applyNumberFormat="1" applyFont="1" applyFill="1" applyBorder="1" applyAlignment="1" applyProtection="1">
      <alignment vertical="center"/>
      <protection locked="0"/>
    </xf>
    <xf numFmtId="0" fontId="102" fillId="0" borderId="0" xfId="0" applyNumberFormat="1" applyFont="1" applyBorder="1" applyAlignment="1">
      <alignment horizontal="right" vertical="center"/>
    </xf>
    <xf numFmtId="0" fontId="145" fillId="6" borderId="81" xfId="15" applyNumberFormat="1" applyFont="1" applyFill="1" applyBorder="1" applyAlignment="1">
      <alignment horizontal="center" vertical="center"/>
    </xf>
    <xf numFmtId="0" fontId="21" fillId="0" borderId="0" xfId="0" applyFont="1" applyBorder="1" applyAlignment="1">
      <alignment horizontal="right" vertical="center"/>
    </xf>
    <xf numFmtId="0" fontId="26" fillId="0" borderId="0" xfId="0" applyNumberFormat="1" applyFont="1" applyBorder="1" applyAlignment="1">
      <alignment vertical="center"/>
    </xf>
    <xf numFmtId="0" fontId="26" fillId="7" borderId="6" xfId="15" applyNumberFormat="1" applyFont="1" applyFill="1" applyBorder="1" applyAlignment="1">
      <alignment vertical="center"/>
    </xf>
    <xf numFmtId="171" fontId="110" fillId="6" borderId="0" xfId="0" applyNumberFormat="1" applyFont="1" applyFill="1" applyBorder="1" applyAlignment="1" applyProtection="1">
      <alignment horizontal="center" vertical="center"/>
      <protection locked="0"/>
    </xf>
    <xf numFmtId="0" fontId="121" fillId="0" borderId="0" xfId="0" applyNumberFormat="1" applyFont="1" applyBorder="1" applyAlignment="1">
      <alignment horizontal="right" vertical="center"/>
    </xf>
    <xf numFmtId="165" fontId="146" fillId="6" borderId="81" xfId="15" applyNumberFormat="1" applyFont="1" applyFill="1" applyBorder="1" applyAlignment="1">
      <alignment horizontal="center" vertical="center"/>
    </xf>
    <xf numFmtId="0" fontId="26" fillId="0" borderId="0" xfId="0" applyNumberFormat="1" applyFont="1" applyBorder="1" applyAlignment="1">
      <alignment horizontal="right" vertical="center"/>
    </xf>
    <xf numFmtId="0" fontId="88" fillId="7" borderId="0" xfId="15" applyNumberFormat="1" applyFont="1" applyFill="1" applyBorder="1" applyAlignment="1">
      <alignment horizontal="center" vertical="center"/>
    </xf>
    <xf numFmtId="0" fontId="26" fillId="0" borderId="0" xfId="15" applyNumberFormat="1" applyFont="1" applyFill="1" applyBorder="1" applyAlignment="1">
      <alignment horizontal="center" vertical="center"/>
    </xf>
    <xf numFmtId="0" fontId="29" fillId="0" borderId="0" xfId="15" applyNumberFormat="1" applyFont="1" applyFill="1" applyBorder="1" applyAlignment="1">
      <alignment horizontal="center" vertical="center"/>
    </xf>
    <xf numFmtId="0" fontId="29" fillId="0" borderId="82" xfId="15" applyNumberFormat="1" applyFont="1" applyFill="1" applyBorder="1" applyAlignment="1">
      <alignment horizontal="center" vertical="center"/>
    </xf>
    <xf numFmtId="0" fontId="29" fillId="0" borderId="82" xfId="0" applyNumberFormat="1" applyFont="1" applyFill="1" applyBorder="1" applyAlignment="1" applyProtection="1">
      <alignment horizontal="center" vertical="center"/>
      <protection locked="0"/>
    </xf>
    <xf numFmtId="0" fontId="29" fillId="0" borderId="0" xfId="0" applyNumberFormat="1" applyFont="1" applyFill="1" applyBorder="1" applyAlignment="1" applyProtection="1">
      <alignment horizontal="center" vertical="center"/>
      <protection locked="0"/>
    </xf>
    <xf numFmtId="0" fontId="26" fillId="7" borderId="6" xfId="15" applyNumberFormat="1" applyFont="1" applyFill="1" applyBorder="1" applyAlignment="1" applyProtection="1">
      <alignment vertical="center"/>
      <protection locked="0"/>
    </xf>
    <xf numFmtId="177" fontId="21" fillId="7" borderId="0" xfId="15" applyNumberFormat="1" applyFont="1" applyFill="1" applyBorder="1" applyAlignment="1">
      <alignment horizontal="center" vertical="center"/>
    </xf>
    <xf numFmtId="0" fontId="26" fillId="0" borderId="0" xfId="0" applyNumberFormat="1" applyFont="1" applyFill="1" applyBorder="1" applyAlignment="1">
      <alignment vertical="center"/>
    </xf>
    <xf numFmtId="2" fontId="88" fillId="0" borderId="83" xfId="15" applyNumberFormat="1" applyFont="1" applyFill="1" applyBorder="1" applyAlignment="1">
      <alignment horizontal="center" vertical="center"/>
    </xf>
    <xf numFmtId="2" fontId="88" fillId="0" borderId="0" xfId="15" applyNumberFormat="1" applyFont="1" applyFill="1" applyBorder="1" applyAlignment="1">
      <alignment horizontal="center" vertical="center"/>
    </xf>
    <xf numFmtId="0" fontId="116" fillId="0" borderId="12" xfId="0" applyFont="1" applyBorder="1"/>
    <xf numFmtId="0" fontId="26" fillId="0" borderId="13" xfId="0" applyFont="1" applyBorder="1"/>
    <xf numFmtId="0" fontId="26" fillId="0" borderId="90" xfId="0" applyFont="1" applyBorder="1"/>
    <xf numFmtId="0" fontId="111" fillId="6" borderId="39" xfId="0" applyFont="1" applyFill="1" applyBorder="1" applyAlignment="1">
      <alignment horizontal="center" vertical="center"/>
    </xf>
    <xf numFmtId="165" fontId="111" fillId="6" borderId="40" xfId="15" applyNumberFormat="1" applyFont="1" applyFill="1" applyBorder="1" applyAlignment="1">
      <alignment horizontal="center" vertical="center"/>
    </xf>
    <xf numFmtId="171" fontId="110" fillId="6" borderId="41" xfId="0" applyNumberFormat="1" applyFont="1" applyFill="1" applyBorder="1" applyAlignment="1" applyProtection="1">
      <alignment horizontal="center" vertical="center"/>
      <protection locked="0"/>
    </xf>
    <xf numFmtId="0" fontId="26" fillId="0" borderId="42" xfId="0" applyFont="1" applyFill="1" applyBorder="1" applyAlignment="1">
      <alignment horizontal="center" vertical="center"/>
    </xf>
    <xf numFmtId="0" fontId="26" fillId="7" borderId="6" xfId="0" applyFont="1" applyFill="1" applyBorder="1" applyAlignment="1">
      <alignment horizontal="right" vertical="center"/>
    </xf>
    <xf numFmtId="177" fontId="26" fillId="7" borderId="0" xfId="15" applyNumberFormat="1" applyFont="1" applyFill="1" applyBorder="1" applyAlignment="1">
      <alignment horizontal="left" vertical="center"/>
    </xf>
    <xf numFmtId="0" fontId="26" fillId="0" borderId="0" xfId="0" applyFont="1" applyFill="1" applyBorder="1" applyAlignment="1">
      <alignment vertical="center"/>
    </xf>
    <xf numFmtId="2" fontId="117" fillId="0" borderId="83" xfId="15" applyNumberFormat="1" applyFont="1" applyFill="1" applyBorder="1" applyAlignment="1">
      <alignment horizontal="center" vertical="center"/>
    </xf>
    <xf numFmtId="0" fontId="116" fillId="0" borderId="6" xfId="0" applyFont="1" applyBorder="1"/>
    <xf numFmtId="0" fontId="26" fillId="0" borderId="0" xfId="0" applyFont="1" applyAlignment="1">
      <alignment vertical="center"/>
    </xf>
    <xf numFmtId="170" fontId="139" fillId="10" borderId="43" xfId="15" applyNumberFormat="1" applyFont="1" applyFill="1" applyBorder="1" applyAlignment="1">
      <alignment horizontal="center" vertical="center"/>
    </xf>
    <xf numFmtId="170" fontId="134" fillId="10" borderId="21" xfId="15" applyNumberFormat="1" applyFont="1" applyFill="1" applyBorder="1" applyAlignment="1">
      <alignment horizontal="center" vertical="center"/>
    </xf>
    <xf numFmtId="0" fontId="131" fillId="10" borderId="21" xfId="0" applyFont="1" applyFill="1" applyBorder="1" applyAlignment="1">
      <alignment horizontal="center" vertical="center"/>
    </xf>
    <xf numFmtId="0" fontId="131" fillId="10" borderId="21" xfId="15" applyNumberFormat="1" applyFont="1" applyFill="1" applyBorder="1" applyAlignment="1">
      <alignment horizontal="center" vertical="center"/>
    </xf>
    <xf numFmtId="171" fontId="130" fillId="10" borderId="21" xfId="0" applyNumberFormat="1" applyFont="1" applyFill="1" applyBorder="1" applyAlignment="1" applyProtection="1">
      <alignment horizontal="center" vertical="center"/>
      <protection locked="0"/>
    </xf>
    <xf numFmtId="165" fontId="102" fillId="10" borderId="44" xfId="15" applyNumberFormat="1" applyFont="1" applyFill="1" applyBorder="1" applyAlignment="1">
      <alignment horizontal="center" vertical="center"/>
    </xf>
    <xf numFmtId="170" fontId="29" fillId="10" borderId="9" xfId="15" applyNumberFormat="1" applyFont="1" applyFill="1" applyBorder="1" applyAlignment="1">
      <alignment horizontal="center" vertical="center"/>
    </xf>
    <xf numFmtId="170" fontId="134" fillId="10" borderId="1" xfId="15" applyNumberFormat="1" applyFont="1" applyFill="1" applyBorder="1" applyAlignment="1">
      <alignment horizontal="center" vertical="center"/>
    </xf>
    <xf numFmtId="0" fontId="131" fillId="10" borderId="1" xfId="0" applyFont="1" applyFill="1" applyBorder="1" applyAlignment="1">
      <alignment horizontal="center" vertical="center"/>
    </xf>
    <xf numFmtId="165" fontId="102" fillId="10" borderId="1" xfId="15" applyNumberFormat="1" applyFont="1" applyFill="1" applyBorder="1" applyAlignment="1">
      <alignment horizontal="center" vertical="center"/>
    </xf>
    <xf numFmtId="165" fontId="102" fillId="10" borderId="1" xfId="0" applyNumberFormat="1" applyFont="1" applyFill="1" applyBorder="1" applyAlignment="1" applyProtection="1">
      <alignment horizontal="center" vertical="center"/>
    </xf>
    <xf numFmtId="2" fontId="114" fillId="10" borderId="1" xfId="0" applyNumberFormat="1" applyFont="1" applyFill="1" applyBorder="1" applyAlignment="1">
      <alignment horizontal="center" vertical="center"/>
    </xf>
    <xf numFmtId="2" fontId="147" fillId="10" borderId="1" xfId="0" applyNumberFormat="1" applyFont="1" applyFill="1" applyBorder="1" applyAlignment="1">
      <alignment horizontal="center" vertical="center"/>
    </xf>
    <xf numFmtId="0" fontId="131" fillId="10" borderId="1" xfId="0" applyFont="1" applyFill="1" applyBorder="1" applyAlignment="1">
      <alignment vertical="center"/>
    </xf>
    <xf numFmtId="169" fontId="26" fillId="18" borderId="1" xfId="15" applyNumberFormat="1" applyFont="1" applyFill="1" applyBorder="1" applyAlignment="1">
      <alignment horizontal="right" vertical="center"/>
    </xf>
    <xf numFmtId="169" fontId="148" fillId="10" borderId="1" xfId="15" applyNumberFormat="1" applyFont="1" applyFill="1" applyBorder="1" applyAlignment="1">
      <alignment horizontal="center" vertical="center"/>
    </xf>
    <xf numFmtId="168" fontId="134" fillId="10" borderId="1" xfId="0" applyNumberFormat="1" applyFont="1" applyFill="1" applyBorder="1" applyAlignment="1">
      <alignment vertical="center"/>
    </xf>
    <xf numFmtId="168" fontId="131" fillId="10" borderId="1" xfId="0" applyNumberFormat="1" applyFont="1" applyFill="1" applyBorder="1" applyAlignment="1">
      <alignment vertical="center"/>
    </xf>
    <xf numFmtId="0" fontId="26" fillId="7" borderId="91" xfId="0" applyFont="1" applyFill="1" applyBorder="1" applyAlignment="1">
      <alignment vertical="center"/>
    </xf>
    <xf numFmtId="0" fontId="26" fillId="7" borderId="55" xfId="0" applyFont="1" applyFill="1" applyBorder="1" applyAlignment="1">
      <alignment vertical="center"/>
    </xf>
    <xf numFmtId="0" fontId="26" fillId="0" borderId="55" xfId="0" applyFont="1" applyFill="1" applyBorder="1" applyAlignment="1">
      <alignment vertical="center"/>
    </xf>
    <xf numFmtId="0" fontId="103" fillId="0" borderId="91" xfId="1" applyFont="1" applyBorder="1" applyAlignment="1" applyProtection="1"/>
    <xf numFmtId="0" fontId="26" fillId="0" borderId="92" xfId="0" applyFont="1" applyBorder="1"/>
    <xf numFmtId="0" fontId="26" fillId="0" borderId="93" xfId="0" applyFont="1" applyBorder="1"/>
    <xf numFmtId="0" fontId="28" fillId="1" borderId="1" xfId="15" applyNumberFormat="1" applyFont="1" applyFill="1" applyBorder="1" applyAlignment="1">
      <alignment horizontal="center" vertical="center"/>
    </xf>
    <xf numFmtId="0" fontId="26" fillId="0" borderId="6" xfId="15" applyNumberFormat="1" applyFont="1" applyFill="1" applyBorder="1" applyAlignment="1">
      <alignment vertical="center"/>
    </xf>
    <xf numFmtId="0" fontId="26" fillId="0" borderId="16" xfId="0" applyFont="1" applyFill="1" applyBorder="1" applyAlignment="1">
      <alignment vertical="center"/>
    </xf>
    <xf numFmtId="2" fontId="27" fillId="0" borderId="94" xfId="0" applyNumberFormat="1" applyFont="1" applyFill="1" applyBorder="1" applyAlignment="1" applyProtection="1">
      <alignment vertical="center" wrapText="1"/>
      <protection locked="0"/>
    </xf>
    <xf numFmtId="0" fontId="26" fillId="0" borderId="6" xfId="0" applyNumberFormat="1" applyFont="1" applyFill="1" applyBorder="1" applyAlignment="1">
      <alignment vertical="center"/>
    </xf>
    <xf numFmtId="0" fontId="26" fillId="0" borderId="16" xfId="0" applyNumberFormat="1" applyFont="1" applyFill="1" applyBorder="1" applyAlignment="1">
      <alignment vertical="center"/>
    </xf>
    <xf numFmtId="0" fontId="121" fillId="11" borderId="51" xfId="15" applyNumberFormat="1" applyFont="1" applyFill="1" applyBorder="1" applyAlignment="1">
      <alignment horizontal="center" vertical="center"/>
    </xf>
    <xf numFmtId="0" fontId="27" fillId="11" borderId="0" xfId="15" applyNumberFormat="1" applyFont="1" applyFill="1" applyBorder="1" applyAlignment="1">
      <alignment horizontal="right" vertical="center"/>
    </xf>
    <xf numFmtId="0" fontId="27" fillId="0" borderId="0" xfId="15" applyNumberFormat="1" applyFont="1" applyFill="1" applyBorder="1" applyAlignment="1">
      <alignment vertical="center"/>
    </xf>
    <xf numFmtId="0" fontId="27" fillId="11" borderId="0" xfId="0" applyNumberFormat="1" applyFont="1" applyFill="1" applyBorder="1" applyAlignment="1">
      <alignment vertical="center"/>
    </xf>
    <xf numFmtId="0" fontId="26" fillId="11" borderId="0" xfId="15" applyNumberFormat="1" applyFont="1" applyFill="1" applyBorder="1" applyAlignment="1">
      <alignment vertical="center"/>
    </xf>
    <xf numFmtId="0" fontId="26" fillId="0" borderId="34" xfId="0" applyNumberFormat="1" applyFont="1" applyFill="1" applyBorder="1" applyAlignment="1">
      <alignment vertical="center"/>
    </xf>
    <xf numFmtId="0" fontId="27" fillId="0" borderId="0" xfId="15" applyNumberFormat="1" applyFont="1" applyFill="1" applyBorder="1" applyAlignment="1">
      <alignment horizontal="right" vertical="center"/>
    </xf>
    <xf numFmtId="1" fontId="27" fillId="0" borderId="13" xfId="15" applyNumberFormat="1" applyFont="1" applyFill="1" applyBorder="1" applyAlignment="1">
      <alignment horizontal="center" vertical="center"/>
    </xf>
    <xf numFmtId="0" fontId="27" fillId="0" borderId="13" xfId="15" applyNumberFormat="1" applyFont="1" applyFill="1" applyBorder="1" applyAlignment="1">
      <alignment horizontal="center" vertical="center"/>
    </xf>
    <xf numFmtId="0" fontId="149" fillId="16" borderId="0" xfId="0" applyNumberFormat="1" applyFont="1" applyFill="1" applyBorder="1" applyAlignment="1">
      <alignment horizontal="left" vertical="center"/>
    </xf>
    <xf numFmtId="0" fontId="135" fillId="11" borderId="13" xfId="0" applyNumberFormat="1" applyFont="1" applyFill="1" applyBorder="1" applyAlignment="1">
      <alignment horizontal="right" vertical="center"/>
    </xf>
    <xf numFmtId="0" fontId="26" fillId="11" borderId="0" xfId="15" applyNumberFormat="1" applyFont="1" applyFill="1" applyBorder="1" applyAlignment="1">
      <alignment horizontal="right" vertical="center"/>
    </xf>
    <xf numFmtId="165" fontId="111" fillId="6" borderId="0" xfId="15" applyNumberFormat="1" applyFont="1" applyFill="1" applyBorder="1" applyAlignment="1">
      <alignment horizontal="center" vertical="center"/>
    </xf>
    <xf numFmtId="0" fontId="111" fillId="0" borderId="0" xfId="0" applyFont="1" applyFill="1" applyBorder="1" applyAlignment="1">
      <alignment horizontal="left" vertical="center"/>
    </xf>
    <xf numFmtId="169" fontId="26" fillId="0" borderId="0" xfId="15" applyNumberFormat="1" applyFont="1" applyFill="1" applyBorder="1" applyAlignment="1">
      <alignment horizontal="center" vertical="center"/>
    </xf>
    <xf numFmtId="0" fontId="149" fillId="0" borderId="0" xfId="0"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34" fillId="7" borderId="0" xfId="0" applyNumberFormat="1" applyFont="1" applyFill="1" applyBorder="1" applyAlignment="1">
      <alignment horizontal="left" vertical="center"/>
    </xf>
    <xf numFmtId="172" fontId="111" fillId="6" borderId="0" xfId="0" applyNumberFormat="1" applyFont="1" applyFill="1" applyBorder="1" applyAlignment="1">
      <alignment horizontal="center" vertical="center"/>
    </xf>
    <xf numFmtId="0" fontId="26" fillId="11" borderId="0" xfId="0" applyNumberFormat="1" applyFont="1" applyFill="1" applyBorder="1" applyAlignment="1">
      <alignment vertical="center"/>
    </xf>
    <xf numFmtId="0" fontId="121" fillId="0" borderId="53" xfId="15" applyNumberFormat="1" applyFont="1" applyFill="1" applyBorder="1" applyAlignment="1">
      <alignment horizontal="center" vertical="center"/>
    </xf>
    <xf numFmtId="0" fontId="27" fillId="0" borderId="13" xfId="15" applyNumberFormat="1" applyFont="1" applyFill="1" applyBorder="1" applyAlignment="1">
      <alignment horizontal="right" vertical="center"/>
    </xf>
    <xf numFmtId="0" fontId="96" fillId="6" borderId="13" xfId="15" applyNumberFormat="1" applyFont="1" applyFill="1" applyBorder="1" applyAlignment="1">
      <alignment horizontal="center" vertical="center"/>
    </xf>
    <xf numFmtId="0" fontId="111" fillId="6" borderId="0" xfId="0" applyNumberFormat="1" applyFont="1" applyFill="1" applyBorder="1" applyAlignment="1">
      <alignment vertical="center"/>
    </xf>
    <xf numFmtId="0" fontId="81" fillId="0" borderId="6" xfId="0" applyFont="1" applyFill="1" applyBorder="1" applyAlignment="1">
      <alignment horizontal="left" vertical="center"/>
    </xf>
    <xf numFmtId="0" fontId="26" fillId="0" borderId="0" xfId="0" applyNumberFormat="1" applyFont="1" applyFill="1" applyBorder="1" applyAlignment="1" applyProtection="1">
      <alignment vertical="center"/>
      <protection locked="0"/>
    </xf>
    <xf numFmtId="0" fontId="26" fillId="0" borderId="6" xfId="15" applyNumberFormat="1" applyFont="1" applyFill="1" applyBorder="1" applyAlignment="1" applyProtection="1">
      <alignment vertical="center"/>
      <protection locked="0"/>
    </xf>
    <xf numFmtId="0" fontId="26" fillId="2" borderId="75" xfId="0" applyFont="1" applyFill="1" applyBorder="1" applyAlignment="1">
      <alignment vertical="center"/>
    </xf>
    <xf numFmtId="0" fontId="26" fillId="2" borderId="17" xfId="0" applyFont="1" applyFill="1" applyBorder="1" applyAlignment="1">
      <alignment vertical="center"/>
    </xf>
    <xf numFmtId="0" fontId="26" fillId="2" borderId="76" xfId="0" applyFont="1" applyFill="1" applyBorder="1" applyAlignment="1">
      <alignment vertical="center"/>
    </xf>
    <xf numFmtId="0" fontId="103" fillId="0" borderId="75" xfId="1" applyFont="1" applyBorder="1" applyAlignment="1" applyProtection="1"/>
    <xf numFmtId="0" fontId="26" fillId="0" borderId="17" xfId="0" applyFont="1" applyBorder="1"/>
    <xf numFmtId="0" fontId="26" fillId="0" borderId="76" xfId="0" applyFont="1" applyBorder="1"/>
    <xf numFmtId="0" fontId="111" fillId="6" borderId="55" xfId="0" applyNumberFormat="1" applyFont="1" applyFill="1" applyBorder="1" applyAlignment="1">
      <alignment vertical="center"/>
    </xf>
    <xf numFmtId="0" fontId="111" fillId="6" borderId="55" xfId="0" applyNumberFormat="1" applyFont="1" applyFill="1" applyBorder="1" applyAlignment="1">
      <alignment horizontal="center" vertical="center"/>
    </xf>
    <xf numFmtId="169" fontId="26" fillId="0" borderId="97" xfId="15" applyNumberFormat="1" applyFont="1" applyFill="1" applyBorder="1" applyAlignment="1">
      <alignment horizontal="center" vertical="center"/>
    </xf>
    <xf numFmtId="0" fontId="149" fillId="0" borderId="55" xfId="0" applyNumberFormat="1" applyFont="1" applyFill="1" applyBorder="1" applyAlignment="1">
      <alignment horizontal="left" vertical="center"/>
    </xf>
    <xf numFmtId="0" fontId="121" fillId="0" borderId="55" xfId="0" applyNumberFormat="1" applyFont="1" applyFill="1" applyBorder="1" applyAlignment="1">
      <alignment horizontal="left" vertical="center"/>
    </xf>
    <xf numFmtId="1" fontId="140" fillId="0" borderId="55" xfId="0" applyNumberFormat="1" applyFont="1" applyFill="1" applyBorder="1" applyAlignment="1">
      <alignment horizontal="center" vertical="center"/>
    </xf>
    <xf numFmtId="1" fontId="140" fillId="0" borderId="56" xfId="0" applyNumberFormat="1" applyFont="1" applyFill="1" applyBorder="1" applyAlignment="1">
      <alignment horizontal="center" vertical="center"/>
    </xf>
    <xf numFmtId="0" fontId="134" fillId="7" borderId="55" xfId="0" applyNumberFormat="1" applyFont="1" applyFill="1" applyBorder="1" applyAlignment="1">
      <alignment horizontal="left" vertical="center"/>
    </xf>
    <xf numFmtId="0" fontId="28" fillId="1" borderId="16" xfId="15" applyNumberFormat="1" applyFont="1" applyFill="1" applyBorder="1" applyAlignment="1">
      <alignment horizontal="center" vertical="center"/>
    </xf>
    <xf numFmtId="0" fontId="26" fillId="3" borderId="0" xfId="0" applyFont="1" applyFill="1"/>
    <xf numFmtId="2" fontId="88" fillId="5" borderId="76" xfId="0" applyNumberFormat="1" applyFont="1" applyFill="1" applyBorder="1" applyAlignment="1">
      <alignment horizontal="center" vertical="center" wrapText="1"/>
    </xf>
    <xf numFmtId="0" fontId="28" fillId="1" borderId="0" xfId="15" applyNumberFormat="1" applyFont="1" applyFill="1" applyBorder="1" applyAlignment="1">
      <alignment horizontal="center" vertical="center"/>
    </xf>
    <xf numFmtId="0" fontId="25" fillId="0" borderId="0" xfId="0" applyFont="1" applyAlignment="1">
      <alignment horizontal="centerContinuous" vertical="center"/>
    </xf>
    <xf numFmtId="0" fontId="123" fillId="3" borderId="1" xfId="0" applyFont="1" applyFill="1" applyBorder="1" applyAlignment="1">
      <alignment horizontal="center" vertical="center"/>
    </xf>
    <xf numFmtId="0" fontId="111" fillId="3" borderId="1" xfId="0" applyFont="1" applyFill="1" applyBorder="1" applyAlignment="1">
      <alignment horizontal="centerContinuous" vertical="center"/>
    </xf>
    <xf numFmtId="0" fontId="111" fillId="3" borderId="3" xfId="0" applyFont="1" applyFill="1" applyBorder="1" applyAlignment="1">
      <alignment horizontal="centerContinuous" vertical="center"/>
    </xf>
    <xf numFmtId="0" fontId="118" fillId="3" borderId="4" xfId="15" applyFont="1" applyFill="1" applyBorder="1" applyAlignment="1">
      <alignment horizontal="right" vertical="center"/>
    </xf>
    <xf numFmtId="0" fontId="27" fillId="0" borderId="77" xfId="0" applyFont="1" applyBorder="1" applyAlignment="1" applyProtection="1">
      <alignment horizontal="centerContinuous" vertical="center"/>
    </xf>
    <xf numFmtId="0" fontId="26" fillId="0" borderId="67" xfId="0" applyFont="1" applyBorder="1" applyAlignment="1" applyProtection="1">
      <alignment horizontal="centerContinuous" vertical="center"/>
    </xf>
    <xf numFmtId="0" fontId="150" fillId="0" borderId="68" xfId="0" applyFont="1" applyBorder="1" applyAlignment="1" applyProtection="1">
      <alignment horizontal="centerContinuous" vertical="center"/>
    </xf>
    <xf numFmtId="2" fontId="27" fillId="7" borderId="7" xfId="0" applyNumberFormat="1" applyFont="1" applyFill="1" applyBorder="1" applyAlignment="1" applyProtection="1">
      <alignment vertical="center" wrapText="1"/>
      <protection locked="0"/>
    </xf>
    <xf numFmtId="0" fontId="27" fillId="7" borderId="7" xfId="0" applyFont="1" applyFill="1" applyBorder="1" applyAlignment="1">
      <alignment horizontal="left" vertical="center"/>
    </xf>
    <xf numFmtId="0" fontId="105" fillId="8" borderId="9" xfId="0" applyFont="1" applyFill="1" applyBorder="1" applyAlignment="1">
      <alignment horizontal="centerContinuous" vertical="center"/>
    </xf>
    <xf numFmtId="0" fontId="124" fillId="8" borderId="1" xfId="1" applyFont="1" applyFill="1" applyBorder="1" applyAlignment="1" applyProtection="1">
      <alignment horizontal="centerContinuous" vertical="center"/>
    </xf>
    <xf numFmtId="0" fontId="26" fillId="8" borderId="1" xfId="15" applyFont="1" applyFill="1" applyBorder="1" applyAlignment="1">
      <alignment horizontal="centerContinuous" vertical="center"/>
    </xf>
    <xf numFmtId="0" fontId="26" fillId="8" borderId="10" xfId="15" applyFont="1" applyFill="1" applyBorder="1" applyAlignment="1">
      <alignment horizontal="centerContinuous" vertical="center"/>
    </xf>
    <xf numFmtId="0" fontId="26" fillId="0" borderId="78" xfId="0" applyFont="1" applyBorder="1"/>
    <xf numFmtId="0" fontId="21" fillId="0" borderId="0" xfId="0" applyFont="1" applyBorder="1" applyAlignment="1" applyProtection="1">
      <alignment horizontal="center" vertical="center"/>
    </xf>
    <xf numFmtId="0" fontId="20" fillId="0" borderId="0" xfId="0" applyFont="1" applyBorder="1" applyAlignment="1" applyProtection="1">
      <alignment vertical="center"/>
    </xf>
    <xf numFmtId="0" fontId="20" fillId="0" borderId="0" xfId="0" applyFont="1" applyBorder="1"/>
    <xf numFmtId="0" fontId="150" fillId="0" borderId="69" xfId="0" applyFont="1" applyBorder="1" applyAlignment="1" applyProtection="1">
      <alignment vertical="center"/>
    </xf>
    <xf numFmtId="0" fontId="26" fillId="0" borderId="78" xfId="0" applyFont="1" applyBorder="1" applyAlignment="1" applyProtection="1">
      <alignment horizontal="center" vertical="center"/>
    </xf>
    <xf numFmtId="0" fontId="21" fillId="0" borderId="0" xfId="0" applyFont="1" applyBorder="1" applyAlignment="1">
      <alignment horizontal="center"/>
    </xf>
    <xf numFmtId="0" fontId="21" fillId="0" borderId="0" xfId="0" applyFont="1" applyBorder="1" applyAlignment="1" applyProtection="1">
      <alignment vertical="center"/>
    </xf>
    <xf numFmtId="0" fontId="119" fillId="7" borderId="0" xfId="15" applyFont="1" applyFill="1" applyBorder="1" applyAlignment="1">
      <alignment horizontal="center" vertical="center" wrapText="1"/>
    </xf>
    <xf numFmtId="0" fontId="123" fillId="9" borderId="0" xfId="0" applyFont="1" applyFill="1" applyBorder="1" applyAlignment="1">
      <alignment horizontal="centerContinuous" vertical="center"/>
    </xf>
    <xf numFmtId="0" fontId="111" fillId="9" borderId="0" xfId="0" applyFont="1" applyFill="1" applyBorder="1" applyAlignment="1">
      <alignment horizontal="centerContinuous" vertical="center"/>
    </xf>
    <xf numFmtId="0" fontId="118" fillId="3" borderId="10" xfId="15" applyFont="1" applyFill="1" applyBorder="1" applyAlignment="1">
      <alignment horizontal="right" vertical="center"/>
    </xf>
    <xf numFmtId="0" fontId="111" fillId="0" borderId="35" xfId="0" applyFont="1" applyFill="1" applyBorder="1" applyAlignment="1">
      <alignment horizontal="center" vertical="center" wrapText="1"/>
    </xf>
    <xf numFmtId="0" fontId="26" fillId="0" borderId="0" xfId="0" applyFont="1" applyBorder="1" applyAlignment="1" applyProtection="1">
      <alignment vertical="center"/>
    </xf>
    <xf numFmtId="0" fontId="26" fillId="0" borderId="78" xfId="0" applyFont="1" applyBorder="1" applyAlignment="1" applyProtection="1">
      <alignment vertical="center"/>
    </xf>
    <xf numFmtId="2" fontId="20" fillId="6" borderId="0" xfId="0" applyNumberFormat="1" applyFont="1" applyFill="1" applyBorder="1" applyAlignment="1" applyProtection="1">
      <alignment horizontal="center" vertical="center"/>
      <protection locked="0"/>
    </xf>
    <xf numFmtId="0" fontId="27" fillId="7" borderId="0" xfId="0" applyFont="1" applyFill="1" applyBorder="1" applyAlignment="1">
      <alignment horizontal="left" vertical="center"/>
    </xf>
    <xf numFmtId="0" fontId="107" fillId="0" borderId="0" xfId="0" applyFont="1" applyBorder="1" applyAlignment="1" applyProtection="1">
      <alignment horizontal="center" vertical="center"/>
    </xf>
    <xf numFmtId="0" fontId="27" fillId="0" borderId="0" xfId="0" applyFont="1" applyBorder="1" applyAlignment="1" applyProtection="1">
      <alignment horizontal="center" vertical="center"/>
    </xf>
    <xf numFmtId="0" fontId="129" fillId="0" borderId="0" xfId="0" applyFont="1" applyBorder="1" applyAlignment="1" applyProtection="1">
      <alignment vertical="center"/>
    </xf>
    <xf numFmtId="0" fontId="151" fillId="0" borderId="0" xfId="0" applyFont="1" applyAlignment="1">
      <alignment horizontal="left" vertical="center"/>
    </xf>
    <xf numFmtId="0" fontId="26" fillId="0" borderId="0" xfId="0" applyFont="1" applyAlignment="1">
      <alignment horizontal="centerContinuous" vertical="center"/>
    </xf>
    <xf numFmtId="0" fontId="152" fillId="0" borderId="0" xfId="0" applyFont="1" applyBorder="1" applyAlignment="1" applyProtection="1">
      <alignment vertical="center"/>
    </xf>
    <xf numFmtId="0" fontId="21" fillId="0" borderId="0" xfId="0" applyFont="1" applyAlignment="1">
      <alignment horizontal="centerContinuous" vertical="center"/>
    </xf>
    <xf numFmtId="0" fontId="26" fillId="0" borderId="73" xfId="0" applyFont="1" applyBorder="1" applyAlignment="1">
      <alignment horizontal="centerContinuous" vertical="center"/>
    </xf>
    <xf numFmtId="0" fontId="152" fillId="0" borderId="0" xfId="0" applyFont="1" applyBorder="1"/>
    <xf numFmtId="0" fontId="149" fillId="16" borderId="0" xfId="0" applyFont="1" applyFill="1" applyAlignment="1">
      <alignment horizontal="right" vertical="center" wrapText="1"/>
    </xf>
    <xf numFmtId="0" fontId="109" fillId="16" borderId="0" xfId="0" applyFont="1" applyFill="1" applyAlignment="1">
      <alignment horizontal="right" vertical="center"/>
    </xf>
    <xf numFmtId="0" fontId="112" fillId="16" borderId="0" xfId="0" applyFont="1" applyFill="1" applyAlignment="1">
      <alignment horizontal="left" vertical="center" wrapText="1"/>
    </xf>
    <xf numFmtId="0" fontId="113" fillId="19" borderId="0" xfId="0" applyFont="1" applyFill="1" applyAlignment="1">
      <alignment horizontal="left" vertical="center"/>
    </xf>
    <xf numFmtId="0" fontId="27" fillId="6" borderId="0" xfId="0" applyFont="1" applyFill="1" applyBorder="1" applyAlignment="1">
      <alignment vertical="center"/>
    </xf>
    <xf numFmtId="0" fontId="20" fillId="0" borderId="0" xfId="0" applyFont="1" applyAlignment="1">
      <alignment horizontal="centerContinuous" vertical="center"/>
    </xf>
    <xf numFmtId="0" fontId="26" fillId="0" borderId="74" xfId="0" applyFont="1" applyBorder="1" applyAlignment="1">
      <alignment horizontal="centerContinuous" vertical="center"/>
    </xf>
    <xf numFmtId="169" fontId="114" fillId="0" borderId="0" xfId="0" applyNumberFormat="1" applyFont="1" applyAlignment="1">
      <alignment horizontal="center" vertical="center"/>
    </xf>
    <xf numFmtId="0" fontId="20" fillId="0" borderId="0" xfId="0" applyFont="1" applyAlignment="1">
      <alignment horizontal="left" vertical="center"/>
    </xf>
    <xf numFmtId="0" fontId="26" fillId="0" borderId="70" xfId="13" applyFont="1" applyBorder="1" applyAlignment="1">
      <alignment vertical="center"/>
    </xf>
    <xf numFmtId="0" fontId="26" fillId="0" borderId="71" xfId="13" applyFont="1" applyBorder="1" applyAlignment="1">
      <alignment vertical="center"/>
    </xf>
    <xf numFmtId="0" fontId="26" fillId="0" borderId="72" xfId="13" applyFont="1" applyBorder="1" applyAlignment="1">
      <alignment vertical="center"/>
    </xf>
    <xf numFmtId="0" fontId="26" fillId="0" borderId="0" xfId="0" applyFont="1" applyBorder="1" applyAlignment="1">
      <alignment vertical="center"/>
    </xf>
    <xf numFmtId="0" fontId="26" fillId="0" borderId="70" xfId="0" applyFont="1" applyBorder="1" applyAlignment="1" applyProtection="1">
      <alignment vertical="center"/>
    </xf>
    <xf numFmtId="0" fontId="26" fillId="0" borderId="71" xfId="0" applyFont="1" applyBorder="1" applyAlignment="1" applyProtection="1">
      <alignment vertical="center"/>
    </xf>
    <xf numFmtId="0" fontId="26" fillId="0" borderId="71" xfId="0" applyFont="1" applyBorder="1" applyAlignment="1">
      <alignment vertical="center"/>
    </xf>
    <xf numFmtId="0" fontId="150" fillId="0" borderId="71" xfId="0" applyFont="1" applyBorder="1" applyAlignment="1" applyProtection="1">
      <alignment vertical="center"/>
    </xf>
    <xf numFmtId="0" fontId="150" fillId="0" borderId="72" xfId="0" applyFont="1" applyBorder="1" applyAlignment="1" applyProtection="1">
      <alignment vertical="center"/>
    </xf>
    <xf numFmtId="0" fontId="16" fillId="35" borderId="0" xfId="20" applyFont="1" applyFill="1" applyAlignment="1">
      <alignment vertical="center"/>
    </xf>
    <xf numFmtId="0" fontId="111" fillId="6" borderId="0" xfId="0" applyNumberFormat="1" applyFont="1" applyFill="1" applyBorder="1" applyAlignment="1">
      <alignment horizontal="center" vertical="center"/>
    </xf>
    <xf numFmtId="0" fontId="111" fillId="6" borderId="97" xfId="0" applyNumberFormat="1" applyFont="1" applyFill="1" applyBorder="1" applyAlignment="1">
      <alignment horizontal="center" vertical="center"/>
    </xf>
    <xf numFmtId="2" fontId="21" fillId="0" borderId="95" xfId="0" applyNumberFormat="1" applyFont="1" applyFill="1" applyBorder="1" applyAlignment="1" applyProtection="1">
      <alignment horizontal="center" vertical="center"/>
      <protection locked="0"/>
    </xf>
    <xf numFmtId="0" fontId="20" fillId="0" borderId="0" xfId="17" applyFont="1" applyAlignment="1">
      <alignment vertical="top"/>
    </xf>
    <xf numFmtId="0" fontId="88" fillId="0" borderId="0" xfId="17" applyFont="1" applyAlignment="1">
      <alignment vertical="center"/>
    </xf>
    <xf numFmtId="0" fontId="21" fillId="0" borderId="0" xfId="17" applyFont="1" applyAlignment="1">
      <alignment vertical="top"/>
    </xf>
    <xf numFmtId="0" fontId="18" fillId="35" borderId="0" xfId="20" applyFont="1" applyFill="1" applyAlignment="1" applyProtection="1">
      <alignment vertical="center"/>
      <protection hidden="1"/>
    </xf>
    <xf numFmtId="0" fontId="155" fillId="35" borderId="0" xfId="20" applyFont="1" applyFill="1" applyAlignment="1" applyProtection="1">
      <alignment vertical="center"/>
      <protection hidden="1"/>
    </xf>
    <xf numFmtId="0" fontId="156" fillId="35" borderId="0" xfId="20" applyFont="1" applyFill="1" applyAlignment="1" applyProtection="1">
      <alignment vertical="center"/>
      <protection hidden="1"/>
    </xf>
    <xf numFmtId="0" fontId="32" fillId="41" borderId="0" xfId="20" applyFont="1" applyFill="1" applyAlignment="1" applyProtection="1">
      <alignment horizontal="center" vertical="center"/>
      <protection hidden="1"/>
    </xf>
    <xf numFmtId="0" fontId="39" fillId="35" borderId="0" xfId="20" applyFont="1" applyFill="1" applyAlignment="1">
      <alignment vertical="center"/>
    </xf>
    <xf numFmtId="0" fontId="39" fillId="35" borderId="0" xfId="20" applyFont="1" applyFill="1" applyAlignment="1">
      <alignment horizontal="center" vertical="center"/>
    </xf>
    <xf numFmtId="0" fontId="41" fillId="35" borderId="0" xfId="20" applyFont="1" applyFill="1" applyAlignment="1">
      <alignment vertical="center"/>
    </xf>
    <xf numFmtId="167" fontId="43" fillId="42" borderId="118" xfId="0" applyNumberFormat="1" applyFont="1" applyFill="1" applyBorder="1" applyAlignment="1" applyProtection="1">
      <alignment horizontal="center" vertical="center"/>
      <protection locked="0"/>
    </xf>
    <xf numFmtId="168" fontId="44" fillId="43" borderId="119" xfId="20" applyNumberFormat="1" applyFont="1" applyFill="1" applyBorder="1" applyAlignment="1">
      <alignment horizontal="center" vertical="center"/>
    </xf>
    <xf numFmtId="0" fontId="45" fillId="35" borderId="0" xfId="20" applyFont="1" applyFill="1" applyAlignment="1">
      <alignment horizontal="right" vertical="center"/>
    </xf>
    <xf numFmtId="0" fontId="19" fillId="35" borderId="0" xfId="20" applyFont="1" applyFill="1" applyAlignment="1">
      <alignment horizontal="center" vertical="center"/>
    </xf>
    <xf numFmtId="0" fontId="46" fillId="35" borderId="0" xfId="0" applyFont="1" applyFill="1" applyAlignment="1">
      <alignment horizontal="left" vertical="center"/>
    </xf>
    <xf numFmtId="0" fontId="47" fillId="35" borderId="0" xfId="0" applyFont="1" applyFill="1" applyAlignment="1">
      <alignment horizontal="left" vertical="center"/>
    </xf>
    <xf numFmtId="0" fontId="48" fillId="35" borderId="0" xfId="0" applyFont="1" applyFill="1" applyAlignment="1">
      <alignment horizontal="left" vertical="center"/>
    </xf>
    <xf numFmtId="0" fontId="49" fillId="35" borderId="0" xfId="0" applyFont="1" applyFill="1" applyAlignment="1">
      <alignment horizontal="left" vertical="center"/>
    </xf>
    <xf numFmtId="0" fontId="50" fillId="35" borderId="0" xfId="0" applyFont="1" applyFill="1" applyAlignment="1">
      <alignment horizontal="left" vertical="center"/>
    </xf>
    <xf numFmtId="0" fontId="51" fillId="35" borderId="0" xfId="0" applyFont="1" applyFill="1" applyAlignment="1">
      <alignment horizontal="left" vertical="center"/>
    </xf>
    <xf numFmtId="0" fontId="52" fillId="35" borderId="0" xfId="0" applyFont="1" applyFill="1" applyAlignment="1">
      <alignment horizontal="left" vertical="center"/>
    </xf>
    <xf numFmtId="0" fontId="53" fillId="35" borderId="0" xfId="0" applyFont="1" applyFill="1" applyAlignment="1">
      <alignment horizontal="left" vertical="center"/>
    </xf>
    <xf numFmtId="0" fontId="54" fillId="35" borderId="0" xfId="0" applyFont="1" applyFill="1" applyAlignment="1">
      <alignment horizontal="left" vertical="center"/>
    </xf>
    <xf numFmtId="0" fontId="158" fillId="35" borderId="0" xfId="20" applyFont="1" applyFill="1" applyAlignment="1" applyProtection="1">
      <alignment horizontal="left" vertical="center"/>
      <protection hidden="1"/>
    </xf>
    <xf numFmtId="0" fontId="159" fillId="35" borderId="0" xfId="20" applyFont="1" applyFill="1" applyProtection="1">
      <protection hidden="1"/>
    </xf>
    <xf numFmtId="0" fontId="39" fillId="35" borderId="0" xfId="27" applyFont="1" applyFill="1" applyAlignment="1">
      <alignment vertical="center"/>
    </xf>
    <xf numFmtId="0" fontId="157" fillId="35" borderId="0" xfId="27" applyFont="1" applyFill="1" applyAlignment="1">
      <alignment vertical="center"/>
    </xf>
    <xf numFmtId="0" fontId="158" fillId="35" borderId="0" xfId="20" applyFont="1" applyFill="1" applyAlignment="1" applyProtection="1">
      <alignment vertical="center"/>
      <protection hidden="1"/>
    </xf>
    <xf numFmtId="0" fontId="1" fillId="35" borderId="0" xfId="27" applyFont="1" applyFill="1"/>
    <xf numFmtId="0" fontId="158" fillId="35" borderId="0" xfId="0" applyFont="1" applyFill="1" applyAlignment="1">
      <alignment horizontal="left" vertical="center"/>
    </xf>
    <xf numFmtId="0" fontId="77" fillId="35" borderId="0" xfId="20" applyFont="1" applyFill="1" applyAlignment="1">
      <alignment horizontal="center" vertical="center"/>
    </xf>
    <xf numFmtId="0" fontId="160" fillId="35" borderId="0" xfId="0" applyFont="1" applyFill="1" applyAlignment="1">
      <alignment horizontal="left" vertical="top"/>
    </xf>
    <xf numFmtId="0" fontId="3" fillId="34" borderId="0" xfId="20" applyFill="1"/>
    <xf numFmtId="0" fontId="11" fillId="34" borderId="0" xfId="20" applyFont="1" applyFill="1"/>
    <xf numFmtId="0" fontId="37" fillId="34" borderId="0" xfId="20" applyFont="1" applyFill="1"/>
    <xf numFmtId="0" fontId="161" fillId="34" borderId="0" xfId="23" applyFont="1" applyFill="1" applyAlignment="1">
      <alignment horizontal="right" vertical="center"/>
    </xf>
    <xf numFmtId="0" fontId="37" fillId="34" borderId="0" xfId="23" applyFont="1" applyFill="1" applyAlignment="1">
      <alignment horizontal="right" vertical="center"/>
    </xf>
    <xf numFmtId="0" fontId="37" fillId="34" borderId="0" xfId="20" applyFont="1" applyFill="1" applyAlignment="1">
      <alignment vertical="center"/>
    </xf>
    <xf numFmtId="0" fontId="86" fillId="35" borderId="0" xfId="30" applyFont="1" applyFill="1" applyAlignment="1" applyProtection="1">
      <alignment vertical="center"/>
    </xf>
    <xf numFmtId="0" fontId="13" fillId="35" borderId="0" xfId="27" applyFill="1"/>
    <xf numFmtId="0" fontId="34" fillId="34" borderId="0" xfId="26" applyFont="1" applyFill="1" applyAlignment="1" applyProtection="1">
      <alignment vertical="center"/>
      <protection hidden="1"/>
    </xf>
    <xf numFmtId="0" fontId="162" fillId="35" borderId="0" xfId="20" applyFont="1" applyFill="1" applyAlignment="1">
      <alignment vertical="center"/>
    </xf>
    <xf numFmtId="0" fontId="163" fillId="41" borderId="0" xfId="20" applyFont="1" applyFill="1" applyAlignment="1" applyProtection="1">
      <alignment vertical="center"/>
      <protection hidden="1"/>
    </xf>
    <xf numFmtId="0" fontId="164" fillId="36" borderId="0" xfId="26" applyFont="1" applyFill="1" applyAlignment="1">
      <alignment vertical="center"/>
    </xf>
    <xf numFmtId="0" fontId="16" fillId="40" borderId="0" xfId="20" applyFont="1" applyFill="1" applyAlignment="1">
      <alignment vertical="center"/>
    </xf>
    <xf numFmtId="0" fontId="154" fillId="40" borderId="0" xfId="26" applyFont="1" applyFill="1" applyAlignment="1">
      <alignment vertical="center"/>
    </xf>
    <xf numFmtId="0" fontId="165" fillId="40" borderId="0" xfId="20" applyFont="1" applyFill="1" applyAlignment="1">
      <alignment vertical="center"/>
    </xf>
    <xf numFmtId="0" fontId="166" fillId="40" borderId="0" xfId="20" applyFont="1" applyFill="1"/>
    <xf numFmtId="0" fontId="167" fillId="35" borderId="0" xfId="20" applyFont="1" applyFill="1" applyAlignment="1">
      <alignment vertical="center"/>
    </xf>
    <xf numFmtId="0" fontId="165" fillId="35" borderId="0" xfId="20" applyFont="1" applyFill="1" applyAlignment="1">
      <alignment vertical="center"/>
    </xf>
    <xf numFmtId="0" fontId="166" fillId="35" borderId="0" xfId="20" applyFont="1" applyFill="1"/>
    <xf numFmtId="0" fontId="3" fillId="40" borderId="0" xfId="20" applyFill="1"/>
    <xf numFmtId="0" fontId="167" fillId="35" borderId="0" xfId="20" applyFont="1" applyFill="1"/>
    <xf numFmtId="0" fontId="164" fillId="36" borderId="0" xfId="26" applyFont="1" applyFill="1" applyAlignment="1" applyProtection="1">
      <alignment vertical="center"/>
    </xf>
    <xf numFmtId="0" fontId="154" fillId="40" borderId="0" xfId="26" applyFont="1" applyFill="1" applyAlignment="1" applyProtection="1">
      <alignment vertical="center"/>
    </xf>
    <xf numFmtId="0" fontId="163" fillId="41" borderId="0" xfId="20" applyFont="1" applyFill="1" applyAlignment="1" applyProtection="1">
      <alignment horizontal="center" vertical="center"/>
      <protection hidden="1"/>
    </xf>
    <xf numFmtId="0" fontId="168" fillId="36" borderId="0" xfId="31" applyFont="1" applyFill="1" applyAlignment="1">
      <alignment vertical="center"/>
    </xf>
    <xf numFmtId="0" fontId="33" fillId="40" borderId="0" xfId="31" applyFont="1" applyFill="1" applyAlignment="1">
      <alignment vertical="center"/>
    </xf>
    <xf numFmtId="0" fontId="158" fillId="35" borderId="0" xfId="20" applyFont="1" applyFill="1" applyAlignment="1">
      <alignment vertical="center"/>
    </xf>
    <xf numFmtId="0" fontId="163" fillId="41" borderId="0" xfId="0" applyFont="1" applyFill="1" applyAlignment="1">
      <alignment horizontal="center" vertical="center"/>
    </xf>
    <xf numFmtId="0" fontId="170" fillId="36" borderId="0" xfId="32" applyFont="1" applyFill="1" applyBorder="1" applyAlignment="1">
      <alignment horizontal="left" vertical="center"/>
    </xf>
    <xf numFmtId="0" fontId="37" fillId="40" borderId="0" xfId="23" applyFont="1" applyFill="1" applyAlignment="1">
      <alignment horizontal="left" vertical="center"/>
    </xf>
    <xf numFmtId="0" fontId="3" fillId="35" borderId="0" xfId="20" applyFill="1"/>
    <xf numFmtId="0" fontId="11" fillId="35" borderId="0" xfId="20" applyFont="1" applyFill="1"/>
    <xf numFmtId="0" fontId="37" fillId="35" borderId="0" xfId="20" applyFont="1" applyFill="1"/>
    <xf numFmtId="0" fontId="26" fillId="35" borderId="0" xfId="20" applyFont="1" applyFill="1" applyAlignment="1">
      <alignment vertical="center"/>
    </xf>
    <xf numFmtId="0" fontId="37" fillId="40" borderId="0" xfId="23" applyFont="1" applyFill="1" applyAlignment="1">
      <alignment horizontal="right" vertical="center"/>
    </xf>
    <xf numFmtId="0" fontId="161" fillId="40" borderId="0" xfId="20" applyFont="1" applyFill="1"/>
    <xf numFmtId="0" fontId="37" fillId="35" borderId="0" xfId="23" applyFont="1" applyFill="1" applyAlignment="1">
      <alignment horizontal="left" vertical="center"/>
    </xf>
    <xf numFmtId="0" fontId="161" fillId="40" borderId="0" xfId="0" applyFont="1" applyFill="1"/>
    <xf numFmtId="0" fontId="37" fillId="40" borderId="0" xfId="20" applyFont="1" applyFill="1"/>
    <xf numFmtId="0" fontId="163" fillId="40" borderId="0" xfId="27" applyFont="1" applyFill="1" applyAlignment="1">
      <alignment horizontal="center" vertical="center"/>
    </xf>
    <xf numFmtId="0" fontId="35" fillId="35" borderId="0" xfId="20" applyFont="1" applyFill="1" applyAlignment="1">
      <alignment vertical="center"/>
    </xf>
    <xf numFmtId="0" fontId="35" fillId="35" borderId="0" xfId="20" applyFont="1" applyFill="1" applyProtection="1">
      <protection hidden="1"/>
    </xf>
    <xf numFmtId="0" fontId="36" fillId="35" borderId="0" xfId="20" applyFont="1" applyFill="1" applyAlignment="1">
      <alignment vertical="center"/>
    </xf>
    <xf numFmtId="0" fontId="15" fillId="35" borderId="0" xfId="20" applyFont="1" applyFill="1" applyAlignment="1">
      <alignment vertical="center"/>
    </xf>
    <xf numFmtId="0" fontId="37" fillId="35" borderId="0" xfId="20" applyFont="1" applyFill="1" applyAlignment="1">
      <alignment vertical="center"/>
    </xf>
    <xf numFmtId="0" fontId="18" fillId="35" borderId="0" xfId="20" applyFont="1" applyFill="1" applyAlignment="1">
      <alignment horizontal="center" vertical="center"/>
    </xf>
    <xf numFmtId="0" fontId="171" fillId="35" borderId="0" xfId="27" applyFont="1" applyFill="1"/>
    <xf numFmtId="0" fontId="21" fillId="46" borderId="108" xfId="17" applyFont="1" applyFill="1" applyBorder="1" applyAlignment="1">
      <alignment vertical="top"/>
    </xf>
    <xf numFmtId="0" fontId="88" fillId="46" borderId="80" xfId="17" applyFont="1" applyFill="1" applyBorder="1" applyAlignment="1">
      <alignment vertical="top"/>
    </xf>
    <xf numFmtId="0" fontId="88" fillId="46" borderId="109" xfId="17" applyFont="1" applyFill="1" applyBorder="1" applyAlignment="1">
      <alignment vertical="top"/>
    </xf>
    <xf numFmtId="0" fontId="88" fillId="46" borderId="105" xfId="17" applyFont="1" applyFill="1" applyBorder="1" applyAlignment="1">
      <alignment vertical="top"/>
    </xf>
    <xf numFmtId="0" fontId="88" fillId="46" borderId="105" xfId="17" applyFont="1" applyFill="1" applyBorder="1" applyAlignment="1">
      <alignment vertical="center"/>
    </xf>
    <xf numFmtId="0" fontId="88" fillId="46" borderId="111" xfId="17" applyFont="1" applyFill="1" applyBorder="1" applyAlignment="1">
      <alignment vertical="top"/>
    </xf>
    <xf numFmtId="0" fontId="21" fillId="46" borderId="104" xfId="17" applyFont="1" applyFill="1" applyBorder="1" applyAlignment="1">
      <alignment vertical="top"/>
    </xf>
    <xf numFmtId="0" fontId="88" fillId="46" borderId="0" xfId="17" applyFont="1" applyFill="1" applyBorder="1" applyAlignment="1">
      <alignment vertical="top"/>
    </xf>
    <xf numFmtId="0" fontId="21" fillId="46" borderId="104" xfId="17" applyFont="1" applyFill="1" applyBorder="1" applyAlignment="1">
      <alignment horizontal="left" vertical="top" wrapText="1"/>
    </xf>
    <xf numFmtId="0" fontId="21" fillId="46" borderId="0" xfId="17" applyFont="1" applyFill="1" applyBorder="1" applyAlignment="1">
      <alignment horizontal="left" vertical="top" wrapText="1"/>
    </xf>
    <xf numFmtId="0" fontId="21" fillId="46" borderId="110" xfId="17" applyFont="1" applyFill="1" applyBorder="1" applyAlignment="1">
      <alignment vertical="top"/>
    </xf>
    <xf numFmtId="0" fontId="88" fillId="46" borderId="79" xfId="17" applyFont="1" applyFill="1" applyBorder="1" applyAlignment="1">
      <alignment vertical="top"/>
    </xf>
    <xf numFmtId="0" fontId="90" fillId="46" borderId="0" xfId="17" applyFont="1" applyFill="1" applyBorder="1" applyAlignment="1">
      <alignment vertical="top" wrapText="1"/>
    </xf>
    <xf numFmtId="0" fontId="22" fillId="40" borderId="0" xfId="16" applyFont="1" applyFill="1" applyAlignment="1">
      <alignment horizontal="left" vertical="center"/>
    </xf>
    <xf numFmtId="0" fontId="28" fillId="40" borderId="0" xfId="16" applyFont="1" applyFill="1" applyAlignment="1">
      <alignment vertical="center"/>
    </xf>
    <xf numFmtId="0" fontId="28" fillId="40" borderId="0" xfId="17" applyFont="1" applyFill="1" applyBorder="1" applyAlignment="1">
      <alignment horizontal="center" vertical="center" wrapText="1"/>
    </xf>
    <xf numFmtId="0" fontId="26" fillId="40" borderId="0" xfId="16" applyFont="1" applyFill="1" applyAlignment="1">
      <alignment vertical="center"/>
    </xf>
    <xf numFmtId="0" fontId="90" fillId="40" borderId="0" xfId="17" applyFont="1" applyFill="1" applyBorder="1" applyAlignment="1">
      <alignment horizontal="center" vertical="center" wrapText="1"/>
    </xf>
    <xf numFmtId="0" fontId="103" fillId="40" borderId="0" xfId="5" applyFont="1" applyFill="1" applyAlignment="1" applyProtection="1">
      <alignment horizontal="left" vertical="center"/>
    </xf>
    <xf numFmtId="0" fontId="103" fillId="40" borderId="0" xfId="5" applyFont="1" applyFill="1" applyAlignment="1" applyProtection="1">
      <alignment vertical="center"/>
    </xf>
    <xf numFmtId="0" fontId="90" fillId="40" borderId="0" xfId="17" applyFont="1" applyFill="1" applyBorder="1" applyAlignment="1">
      <alignment horizontal="center" vertical="top" wrapText="1"/>
    </xf>
    <xf numFmtId="0" fontId="88" fillId="40" borderId="0" xfId="17" applyFont="1" applyFill="1" applyBorder="1" applyAlignment="1">
      <alignment vertical="top" wrapText="1"/>
    </xf>
    <xf numFmtId="0" fontId="88" fillId="40" borderId="0" xfId="17" applyFont="1" applyFill="1" applyBorder="1" applyAlignment="1">
      <alignment vertical="top"/>
    </xf>
    <xf numFmtId="0" fontId="28" fillId="40" borderId="0" xfId="17" applyFont="1" applyFill="1" applyBorder="1" applyAlignment="1">
      <alignment vertical="top" wrapText="1"/>
    </xf>
    <xf numFmtId="0" fontId="22" fillId="40" borderId="0" xfId="0" applyFont="1" applyFill="1" applyAlignment="1">
      <alignment horizontal="right" vertical="center"/>
    </xf>
    <xf numFmtId="0" fontId="22" fillId="40" borderId="0" xfId="0" applyFont="1" applyFill="1" applyAlignment="1">
      <alignment horizontal="left" vertical="center"/>
    </xf>
    <xf numFmtId="0" fontId="28" fillId="40" borderId="0" xfId="0" applyFont="1" applyFill="1" applyAlignment="1">
      <alignment horizontal="left" vertical="center"/>
    </xf>
    <xf numFmtId="0" fontId="28" fillId="40" borderId="0" xfId="17" applyFont="1" applyFill="1" applyAlignment="1">
      <alignment vertical="top"/>
    </xf>
    <xf numFmtId="0" fontId="26" fillId="40" borderId="0" xfId="17" applyFont="1" applyFill="1" applyBorder="1" applyAlignment="1">
      <alignment vertical="top" wrapText="1"/>
    </xf>
    <xf numFmtId="0" fontId="27" fillId="40" borderId="74" xfId="0" applyFont="1" applyFill="1" applyBorder="1" applyAlignment="1">
      <alignment horizontal="centerContinuous" vertical="center"/>
    </xf>
    <xf numFmtId="0" fontId="28" fillId="40" borderId="0" xfId="0" applyFont="1" applyFill="1" applyAlignment="1">
      <alignment horizontal="centerContinuous" vertical="center"/>
    </xf>
    <xf numFmtId="169" fontId="22" fillId="40" borderId="0" xfId="0" applyNumberFormat="1" applyFont="1" applyFill="1" applyAlignment="1">
      <alignment horizontal="left" vertical="center"/>
    </xf>
    <xf numFmtId="0" fontId="29" fillId="40" borderId="0" xfId="17" applyFont="1" applyFill="1" applyBorder="1" applyAlignment="1">
      <alignment vertical="top"/>
    </xf>
    <xf numFmtId="0" fontId="21" fillId="40" borderId="0" xfId="17" applyFont="1" applyFill="1" applyBorder="1" applyAlignment="1">
      <alignment horizontal="center" vertical="top" wrapText="1"/>
    </xf>
    <xf numFmtId="0" fontId="21" fillId="40" borderId="0" xfId="17" applyFont="1" applyFill="1" applyBorder="1" applyAlignment="1">
      <alignment horizontal="center" vertical="top"/>
    </xf>
    <xf numFmtId="0" fontId="21" fillId="40" borderId="0" xfId="17" applyFont="1" applyFill="1" applyBorder="1" applyAlignment="1">
      <alignment horizontal="left" vertical="center"/>
    </xf>
    <xf numFmtId="0" fontId="26" fillId="40" borderId="0" xfId="0" applyFont="1" applyFill="1" applyBorder="1" applyAlignment="1">
      <alignment horizontal="left" vertical="center"/>
    </xf>
    <xf numFmtId="0" fontId="26" fillId="40" borderId="0" xfId="0" applyFont="1" applyFill="1" applyBorder="1" applyAlignment="1">
      <alignment vertical="center"/>
    </xf>
    <xf numFmtId="0" fontId="94" fillId="40" borderId="0" xfId="0" applyFont="1" applyFill="1" applyBorder="1" applyAlignment="1" applyProtection="1">
      <alignment horizontal="left" vertical="center"/>
      <protection locked="0"/>
    </xf>
    <xf numFmtId="0" fontId="95" fillId="47" borderId="0" xfId="0" applyFont="1" applyFill="1" applyBorder="1" applyAlignment="1" applyProtection="1">
      <alignment horizontal="center" vertical="center"/>
      <protection locked="0"/>
    </xf>
    <xf numFmtId="0" fontId="96" fillId="47" borderId="0" xfId="0" applyFont="1" applyFill="1" applyBorder="1" applyAlignment="1" applyProtection="1">
      <alignment horizontal="center" vertical="center"/>
      <protection locked="0"/>
    </xf>
    <xf numFmtId="0" fontId="28" fillId="40" borderId="0" xfId="17" applyFont="1" applyFill="1" applyBorder="1" applyAlignment="1">
      <alignment vertical="top"/>
    </xf>
    <xf numFmtId="0" fontId="22" fillId="40" borderId="0" xfId="17" applyFont="1" applyFill="1" applyBorder="1" applyAlignment="1">
      <alignment vertical="top" wrapText="1"/>
    </xf>
    <xf numFmtId="0" fontId="97" fillId="40" borderId="0" xfId="0" applyFont="1" applyFill="1" applyBorder="1" applyAlignment="1" applyProtection="1">
      <alignment horizontal="left" vertical="center"/>
      <protection locked="0"/>
    </xf>
    <xf numFmtId="0" fontId="98" fillId="40" borderId="0" xfId="0" applyFont="1" applyFill="1" applyBorder="1" applyAlignment="1" applyProtection="1">
      <alignment horizontal="right" vertical="center"/>
      <protection locked="0"/>
    </xf>
    <xf numFmtId="0" fontId="99" fillId="40" borderId="0" xfId="0" applyFont="1" applyFill="1" applyBorder="1" applyAlignment="1" applyProtection="1">
      <alignment horizontal="right" vertical="center"/>
      <protection locked="0"/>
    </xf>
    <xf numFmtId="0" fontId="22" fillId="40" borderId="0" xfId="17" applyFont="1" applyFill="1" applyBorder="1" applyAlignment="1">
      <alignment vertical="top"/>
    </xf>
    <xf numFmtId="0" fontId="22" fillId="40" borderId="0" xfId="17" applyFont="1" applyFill="1" applyBorder="1" applyAlignment="1">
      <alignment horizontal="right" vertical="top"/>
    </xf>
    <xf numFmtId="0" fontId="92" fillId="40" borderId="0" xfId="0" applyFont="1" applyFill="1" applyBorder="1" applyAlignment="1" applyProtection="1">
      <alignment horizontal="left" vertical="center"/>
      <protection locked="0"/>
    </xf>
    <xf numFmtId="0" fontId="93" fillId="40" borderId="0" xfId="0" applyFont="1" applyFill="1" applyBorder="1" applyAlignment="1" applyProtection="1">
      <alignment horizontal="left" vertical="center"/>
      <protection locked="0"/>
    </xf>
    <xf numFmtId="0" fontId="93" fillId="40" borderId="0" xfId="0" applyFont="1" applyFill="1" applyBorder="1" applyAlignment="1" applyProtection="1">
      <alignment horizontal="right" vertical="center"/>
      <protection locked="0"/>
    </xf>
    <xf numFmtId="0" fontId="92" fillId="40" borderId="0" xfId="0" applyFont="1" applyFill="1" applyBorder="1" applyAlignment="1" applyProtection="1">
      <alignment horizontal="center" vertical="center"/>
      <protection locked="0"/>
    </xf>
    <xf numFmtId="0" fontId="88" fillId="40" borderId="0" xfId="17" applyFont="1" applyFill="1" applyAlignment="1">
      <alignment vertical="top"/>
    </xf>
    <xf numFmtId="0" fontId="22" fillId="48" borderId="0" xfId="0" applyFont="1" applyFill="1" applyBorder="1" applyAlignment="1">
      <alignment horizontal="center" vertical="center"/>
    </xf>
    <xf numFmtId="0" fontId="23" fillId="49" borderId="0" xfId="0" applyFont="1" applyFill="1" applyBorder="1" applyAlignment="1">
      <alignment horizontal="center" vertical="center"/>
    </xf>
    <xf numFmtId="0" fontId="27" fillId="48" borderId="0" xfId="0" applyFont="1" applyFill="1" applyAlignment="1">
      <alignment horizontal="left" vertical="center"/>
    </xf>
    <xf numFmtId="0" fontId="88" fillId="39" borderId="75" xfId="15" applyNumberFormat="1" applyFont="1" applyFill="1" applyBorder="1" applyAlignment="1">
      <alignment horizontal="centerContinuous" vertical="center" wrapText="1"/>
    </xf>
    <xf numFmtId="0" fontId="172" fillId="39" borderId="0" xfId="1" applyFont="1" applyFill="1" applyBorder="1" applyAlignment="1" applyProtection="1">
      <alignment horizontal="centerContinuous" vertical="center" wrapText="1"/>
    </xf>
    <xf numFmtId="0" fontId="88" fillId="39" borderId="0" xfId="15" applyFont="1" applyFill="1" applyBorder="1" applyAlignment="1">
      <alignment horizontal="centerContinuous" vertical="center" wrapText="1"/>
    </xf>
    <xf numFmtId="0" fontId="88" fillId="39" borderId="16" xfId="15" applyFont="1" applyFill="1" applyBorder="1" applyAlignment="1">
      <alignment horizontal="centerContinuous" vertical="center" wrapText="1"/>
    </xf>
    <xf numFmtId="0" fontId="86" fillId="35" borderId="0" xfId="30" applyFont="1" applyFill="1" applyAlignment="1" applyProtection="1">
      <alignment horizontal="left" vertical="center"/>
    </xf>
    <xf numFmtId="0" fontId="21" fillId="46" borderId="104" xfId="17" applyFont="1" applyFill="1" applyBorder="1" applyAlignment="1">
      <alignment horizontal="left" vertical="top" wrapText="1"/>
    </xf>
    <xf numFmtId="0" fontId="21" fillId="46" borderId="0" xfId="17" applyFont="1" applyFill="1" applyBorder="1" applyAlignment="1">
      <alignment horizontal="left" vertical="top" wrapText="1"/>
    </xf>
    <xf numFmtId="0" fontId="24" fillId="40" borderId="0" xfId="0" applyFont="1" applyFill="1" applyBorder="1" applyAlignment="1">
      <alignment horizontal="left" vertical="center" wrapText="1"/>
    </xf>
    <xf numFmtId="0" fontId="26" fillId="40" borderId="0" xfId="0" applyFont="1" applyFill="1" applyBorder="1" applyAlignment="1">
      <alignment vertical="center" wrapText="1"/>
    </xf>
    <xf numFmtId="0" fontId="28" fillId="40" borderId="0" xfId="17" applyFont="1" applyFill="1" applyBorder="1" applyAlignment="1">
      <alignment vertical="center" wrapText="1"/>
    </xf>
    <xf numFmtId="0" fontId="28" fillId="40" borderId="0" xfId="17" applyFont="1" applyFill="1" applyBorder="1" applyAlignment="1">
      <alignment vertical="top" wrapText="1"/>
    </xf>
    <xf numFmtId="0" fontId="102" fillId="40" borderId="0" xfId="17" applyFont="1" applyFill="1" applyBorder="1" applyAlignment="1">
      <alignment vertical="top" wrapText="1"/>
    </xf>
    <xf numFmtId="0" fontId="28" fillId="40" borderId="0" xfId="17" applyFont="1" applyFill="1" applyBorder="1" applyAlignment="1">
      <alignment horizontal="left" vertical="top" wrapText="1"/>
    </xf>
    <xf numFmtId="0" fontId="28" fillId="40" borderId="0" xfId="16" applyFont="1" applyFill="1" applyAlignment="1">
      <alignment horizontal="left" vertical="center" wrapText="1"/>
    </xf>
    <xf numFmtId="0" fontId="22" fillId="40" borderId="0" xfId="17" applyFont="1" applyFill="1" applyBorder="1" applyAlignment="1">
      <alignment vertical="top" wrapText="1"/>
    </xf>
    <xf numFmtId="0" fontId="27" fillId="40" borderId="0" xfId="17" applyFont="1" applyFill="1" applyBorder="1" applyAlignment="1">
      <alignment horizontal="center" vertical="top" wrapText="1"/>
    </xf>
    <xf numFmtId="0" fontId="28" fillId="40" borderId="0" xfId="17" applyFont="1" applyFill="1" applyBorder="1" applyAlignment="1">
      <alignment vertical="top"/>
    </xf>
    <xf numFmtId="0" fontId="22" fillId="40" borderId="0" xfId="17" applyFont="1" applyFill="1" applyBorder="1" applyAlignment="1">
      <alignment vertical="top"/>
    </xf>
    <xf numFmtId="0" fontId="28" fillId="11" borderId="0" xfId="0" applyFont="1" applyFill="1" applyBorder="1" applyAlignment="1">
      <alignment horizontal="center" vertical="center"/>
    </xf>
    <xf numFmtId="0" fontId="21" fillId="40" borderId="0" xfId="17" applyFont="1" applyFill="1" applyBorder="1" applyAlignment="1">
      <alignment horizontal="center" vertical="top" wrapText="1"/>
    </xf>
    <xf numFmtId="0" fontId="21" fillId="40" borderId="0" xfId="17" applyFont="1" applyFill="1" applyBorder="1" applyAlignment="1">
      <alignment horizontal="center" vertical="top"/>
    </xf>
    <xf numFmtId="0" fontId="101" fillId="40" borderId="0" xfId="17" applyFont="1" applyFill="1" applyBorder="1" applyAlignment="1">
      <alignment vertical="top" wrapText="1"/>
    </xf>
    <xf numFmtId="0" fontId="28" fillId="11" borderId="104" xfId="0" applyFont="1" applyFill="1" applyBorder="1" applyAlignment="1">
      <alignment horizontal="center" vertical="center"/>
    </xf>
    <xf numFmtId="0" fontId="87" fillId="0" borderId="0" xfId="17" applyFont="1" applyAlignment="1">
      <alignment horizontal="center" vertical="top"/>
    </xf>
    <xf numFmtId="0" fontId="28" fillId="11" borderId="105" xfId="0" applyFont="1" applyFill="1" applyBorder="1" applyAlignment="1">
      <alignment horizontal="center" vertical="center"/>
    </xf>
    <xf numFmtId="0" fontId="22" fillId="9" borderId="104" xfId="0" applyFont="1" applyFill="1" applyBorder="1" applyAlignment="1">
      <alignment horizontal="center" vertical="center"/>
    </xf>
    <xf numFmtId="0" fontId="22" fillId="9" borderId="0" xfId="0" applyFont="1" applyFill="1" applyBorder="1" applyAlignment="1">
      <alignment horizontal="center" vertical="center"/>
    </xf>
    <xf numFmtId="0" fontId="22" fillId="9" borderId="104" xfId="0" applyFont="1" applyFill="1" applyBorder="1" applyAlignment="1">
      <alignment horizontal="center" vertical="center" wrapText="1"/>
    </xf>
    <xf numFmtId="0" fontId="22" fillId="9" borderId="0" xfId="0" applyFont="1" applyFill="1" applyBorder="1" applyAlignment="1">
      <alignment horizontal="center" vertical="center" wrapText="1"/>
    </xf>
    <xf numFmtId="0" fontId="89" fillId="11" borderId="105" xfId="0" applyFont="1" applyFill="1" applyBorder="1" applyAlignment="1">
      <alignment horizontal="center" vertical="center"/>
    </xf>
    <xf numFmtId="0" fontId="89" fillId="11" borderId="0" xfId="0" applyFont="1" applyFill="1" applyBorder="1" applyAlignment="1">
      <alignment horizontal="center" vertical="center"/>
    </xf>
    <xf numFmtId="0" fontId="89" fillId="11" borderId="104" xfId="0" applyFont="1" applyFill="1" applyBorder="1" applyAlignment="1">
      <alignment horizontal="center" vertical="center"/>
    </xf>
    <xf numFmtId="0" fontId="22" fillId="11" borderId="0" xfId="0" applyFont="1" applyFill="1" applyBorder="1" applyAlignment="1">
      <alignment horizontal="center" vertical="center"/>
    </xf>
    <xf numFmtId="0" fontId="22" fillId="11" borderId="105" xfId="0" applyFont="1" applyFill="1" applyBorder="1" applyAlignment="1">
      <alignment horizontal="center" vertical="center"/>
    </xf>
    <xf numFmtId="0" fontId="28" fillId="11" borderId="0" xfId="0" applyFont="1" applyFill="1" applyBorder="1" applyAlignment="1">
      <alignment horizontal="center" vertical="center" wrapText="1"/>
    </xf>
    <xf numFmtId="0" fontId="28" fillId="11" borderId="105" xfId="0" applyFont="1" applyFill="1" applyBorder="1" applyAlignment="1">
      <alignment horizontal="center" vertical="center" wrapText="1"/>
    </xf>
    <xf numFmtId="0" fontId="28" fillId="11" borderId="104" xfId="0" applyFont="1" applyFill="1" applyBorder="1" applyAlignment="1">
      <alignment horizontal="center" vertical="center" wrapText="1"/>
    </xf>
    <xf numFmtId="0" fontId="22" fillId="11" borderId="104" xfId="0" applyFont="1" applyFill="1" applyBorder="1" applyAlignment="1">
      <alignment horizontal="center" vertical="center" wrapText="1"/>
    </xf>
    <xf numFmtId="0" fontId="22" fillId="11" borderId="0" xfId="0" applyFont="1" applyFill="1" applyBorder="1" applyAlignment="1">
      <alignment horizontal="center" vertical="center" wrapText="1"/>
    </xf>
    <xf numFmtId="0" fontId="22" fillId="11" borderId="104" xfId="0" applyFont="1" applyFill="1" applyBorder="1" applyAlignment="1">
      <alignment horizontal="center" vertical="center"/>
    </xf>
    <xf numFmtId="0" fontId="22" fillId="9" borderId="105" xfId="0" applyFont="1" applyFill="1" applyBorder="1" applyAlignment="1">
      <alignment horizontal="center" vertical="center"/>
    </xf>
    <xf numFmtId="0" fontId="22" fillId="9" borderId="105" xfId="0" applyFont="1" applyFill="1" applyBorder="1" applyAlignment="1">
      <alignment horizontal="center" vertical="center" wrapText="1"/>
    </xf>
    <xf numFmtId="0" fontId="121" fillId="0" borderId="60" xfId="0" applyNumberFormat="1" applyFont="1" applyFill="1" applyBorder="1" applyAlignment="1">
      <alignment horizontal="center" vertical="center" wrapText="1"/>
    </xf>
    <xf numFmtId="0" fontId="121" fillId="0" borderId="86" xfId="0" applyNumberFormat="1" applyFont="1" applyFill="1" applyBorder="1" applyAlignment="1">
      <alignment horizontal="center" vertical="center" wrapText="1"/>
    </xf>
    <xf numFmtId="177" fontId="21" fillId="0" borderId="80" xfId="15" applyNumberFormat="1" applyFont="1" applyFill="1" applyBorder="1" applyAlignment="1">
      <alignment horizontal="center" vertical="center"/>
    </xf>
    <xf numFmtId="0" fontId="88" fillId="0" borderId="86" xfId="0" applyFont="1" applyBorder="1" applyAlignment="1">
      <alignment horizontal="center" vertical="center" wrapText="1"/>
    </xf>
    <xf numFmtId="0" fontId="29" fillId="0" borderId="86" xfId="0" applyFont="1" applyBorder="1" applyAlignment="1">
      <alignment horizontal="center" vertical="center" wrapText="1"/>
    </xf>
    <xf numFmtId="0" fontId="111" fillId="6" borderId="34" xfId="0" applyNumberFormat="1" applyFont="1" applyFill="1" applyBorder="1" applyAlignment="1">
      <alignment horizontal="center" vertical="center"/>
    </xf>
    <xf numFmtId="0" fontId="111" fillId="6" borderId="0" xfId="0" applyNumberFormat="1" applyFont="1" applyFill="1" applyBorder="1" applyAlignment="1">
      <alignment horizontal="center" vertical="center"/>
    </xf>
    <xf numFmtId="0" fontId="111" fillId="6" borderId="116" xfId="0" applyNumberFormat="1" applyFont="1" applyFill="1" applyBorder="1" applyAlignment="1">
      <alignment horizontal="center" vertical="center"/>
    </xf>
    <xf numFmtId="0" fontId="111" fillId="6" borderId="97" xfId="0" applyNumberFormat="1" applyFont="1" applyFill="1" applyBorder="1" applyAlignment="1">
      <alignment horizontal="center" vertical="center"/>
    </xf>
    <xf numFmtId="0" fontId="85" fillId="0" borderId="6" xfId="0" applyFont="1" applyFill="1" applyBorder="1" applyAlignment="1">
      <alignment horizontal="center" vertical="center"/>
    </xf>
    <xf numFmtId="0" fontId="85" fillId="0" borderId="0" xfId="0" applyFont="1" applyFill="1" applyBorder="1" applyAlignment="1">
      <alignment horizontal="center" vertical="center"/>
    </xf>
    <xf numFmtId="0" fontId="85" fillId="0" borderId="16" xfId="0" applyFont="1" applyFill="1" applyBorder="1" applyAlignment="1">
      <alignment horizontal="center" vertical="center"/>
    </xf>
    <xf numFmtId="2" fontId="25" fillId="0" borderId="95" xfId="0" applyNumberFormat="1" applyFont="1" applyFill="1" applyBorder="1" applyAlignment="1" applyProtection="1">
      <alignment horizontal="center" vertical="center" wrapText="1"/>
      <protection locked="0"/>
    </xf>
    <xf numFmtId="0" fontId="106" fillId="0" borderId="95" xfId="0" applyFont="1" applyFill="1" applyBorder="1" applyAlignment="1">
      <alignment horizontal="center" vertical="center" wrapText="1"/>
    </xf>
    <xf numFmtId="2" fontId="21" fillId="0" borderId="95" xfId="0" applyNumberFormat="1" applyFont="1" applyFill="1" applyBorder="1" applyAlignment="1" applyProtection="1">
      <alignment horizontal="center" vertical="center"/>
      <protection locked="0"/>
    </xf>
    <xf numFmtId="2" fontId="21" fillId="0" borderId="112" xfId="0" applyNumberFormat="1" applyFont="1" applyFill="1" applyBorder="1" applyAlignment="1" applyProtection="1">
      <alignment horizontal="center" vertical="center"/>
      <protection locked="0"/>
    </xf>
    <xf numFmtId="2" fontId="125" fillId="27" borderId="114" xfId="0" applyNumberFormat="1" applyFont="1" applyFill="1" applyBorder="1" applyAlignment="1" applyProtection="1">
      <alignment horizontal="center" vertical="center"/>
      <protection locked="0"/>
    </xf>
    <xf numFmtId="2" fontId="125" fillId="27" borderId="7" xfId="0" applyNumberFormat="1" applyFont="1" applyFill="1" applyBorder="1" applyAlignment="1" applyProtection="1">
      <alignment horizontal="center" vertical="center"/>
      <protection locked="0"/>
    </xf>
    <xf numFmtId="2" fontId="126" fillId="27" borderId="7" xfId="0" applyNumberFormat="1" applyFont="1" applyFill="1" applyBorder="1" applyAlignment="1" applyProtection="1">
      <alignment horizontal="center" vertical="center" wrapText="1"/>
      <protection locked="0"/>
    </xf>
    <xf numFmtId="0" fontId="20" fillId="0" borderId="63" xfId="15" applyNumberFormat="1" applyFont="1" applyFill="1" applyBorder="1" applyAlignment="1">
      <alignment horizontal="right" vertical="center" wrapText="1"/>
    </xf>
    <xf numFmtId="2" fontId="21" fillId="7" borderId="7" xfId="0" applyNumberFormat="1" applyFont="1" applyFill="1" applyBorder="1" applyAlignment="1" applyProtection="1">
      <alignment horizontal="center" vertical="center"/>
      <protection locked="0"/>
    </xf>
    <xf numFmtId="2" fontId="21" fillId="7" borderId="115" xfId="0" applyNumberFormat="1" applyFont="1" applyFill="1" applyBorder="1" applyAlignment="1" applyProtection="1">
      <alignment horizontal="center" vertical="center"/>
      <protection locked="0"/>
    </xf>
    <xf numFmtId="0" fontId="132" fillId="17" borderId="9" xfId="15" applyNumberFormat="1" applyFont="1" applyFill="1" applyBorder="1" applyAlignment="1">
      <alignment horizontal="right" vertical="center" wrapText="1"/>
    </xf>
    <xf numFmtId="0" fontId="132" fillId="17" borderId="1" xfId="15" applyNumberFormat="1" applyFont="1" applyFill="1" applyBorder="1" applyAlignment="1">
      <alignment horizontal="right" vertical="center" wrapText="1"/>
    </xf>
    <xf numFmtId="0" fontId="132" fillId="17" borderId="117" xfId="15" applyNumberFormat="1" applyFont="1" applyFill="1" applyBorder="1" applyAlignment="1">
      <alignment horizontal="right" vertical="center" wrapText="1"/>
    </xf>
    <xf numFmtId="0" fontId="132" fillId="17" borderId="49" xfId="15" applyNumberFormat="1" applyFont="1" applyFill="1" applyBorder="1" applyAlignment="1">
      <alignment horizontal="right" vertical="center" wrapText="1"/>
    </xf>
    <xf numFmtId="0" fontId="119" fillId="0" borderId="45" xfId="0" applyFont="1" applyFill="1" applyBorder="1" applyAlignment="1">
      <alignment horizontal="center" vertical="center" wrapText="1"/>
    </xf>
    <xf numFmtId="0" fontId="119" fillId="0" borderId="46" xfId="0" applyFont="1" applyFill="1" applyBorder="1" applyAlignment="1">
      <alignment horizontal="center" vertical="center" wrapText="1"/>
    </xf>
    <xf numFmtId="0" fontId="119" fillId="0" borderId="47" xfId="0" applyFont="1" applyFill="1" applyBorder="1" applyAlignment="1">
      <alignment horizontal="center" vertical="center" wrapText="1"/>
    </xf>
    <xf numFmtId="0" fontId="119" fillId="0" borderId="48" xfId="0" applyFont="1" applyFill="1" applyBorder="1" applyAlignment="1">
      <alignment horizontal="center" vertical="center" wrapText="1"/>
    </xf>
    <xf numFmtId="0" fontId="119" fillId="0" borderId="49" xfId="0" applyFont="1" applyFill="1" applyBorder="1" applyAlignment="1">
      <alignment horizontal="center" vertical="center" wrapText="1"/>
    </xf>
    <xf numFmtId="0" fontId="119" fillId="0" borderId="52" xfId="0" applyFont="1" applyFill="1" applyBorder="1" applyAlignment="1">
      <alignment horizontal="center" vertical="center" wrapText="1"/>
    </xf>
    <xf numFmtId="0" fontId="133" fillId="6" borderId="0" xfId="0" applyFont="1" applyFill="1" applyBorder="1" applyAlignment="1">
      <alignment horizontal="center" vertical="center" wrapText="1"/>
    </xf>
    <xf numFmtId="0" fontId="133" fillId="6" borderId="49" xfId="0" applyFont="1" applyFill="1" applyBorder="1" applyAlignment="1">
      <alignment horizontal="center" vertical="center" wrapText="1"/>
    </xf>
    <xf numFmtId="0" fontId="104" fillId="0" borderId="0" xfId="0" applyFont="1" applyBorder="1" applyAlignment="1">
      <alignment horizontal="center" vertical="center" wrapText="1"/>
    </xf>
    <xf numFmtId="0" fontId="104" fillId="0" borderId="16" xfId="0" applyFont="1" applyBorder="1" applyAlignment="1">
      <alignment horizontal="center" vertical="center" wrapText="1"/>
    </xf>
    <xf numFmtId="0" fontId="104" fillId="0" borderId="49" xfId="0" applyFont="1" applyBorder="1" applyAlignment="1">
      <alignment horizontal="center" vertical="center" wrapText="1"/>
    </xf>
    <xf numFmtId="0" fontId="104" fillId="0" borderId="59" xfId="0" applyFont="1" applyBorder="1" applyAlignment="1">
      <alignment horizontal="center" vertical="center" wrapText="1"/>
    </xf>
    <xf numFmtId="0" fontId="127" fillId="18" borderId="7" xfId="0" applyFont="1" applyFill="1" applyBorder="1" applyAlignment="1">
      <alignment horizontal="center" vertical="center" wrapText="1"/>
    </xf>
    <xf numFmtId="0" fontId="106" fillId="25" borderId="7" xfId="0" applyFont="1" applyFill="1" applyBorder="1" applyAlignment="1">
      <alignment horizontal="center" vertical="center" wrapText="1"/>
    </xf>
    <xf numFmtId="0" fontId="21" fillId="25" borderId="7" xfId="0" applyFont="1" applyFill="1" applyBorder="1" applyAlignment="1">
      <alignment horizontal="center" vertical="center" wrapText="1"/>
    </xf>
    <xf numFmtId="0" fontId="127" fillId="28" borderId="7" xfId="0" applyFont="1" applyFill="1" applyBorder="1" applyAlignment="1">
      <alignment horizontal="center" vertical="center" wrapText="1"/>
    </xf>
    <xf numFmtId="0" fontId="153" fillId="0" borderId="0" xfId="0" applyFont="1" applyBorder="1" applyAlignment="1">
      <alignment horizontal="center" vertical="center" wrapText="1"/>
    </xf>
    <xf numFmtId="2" fontId="21" fillId="29" borderId="114" xfId="0" applyNumberFormat="1" applyFont="1" applyFill="1" applyBorder="1" applyAlignment="1" applyProtection="1">
      <alignment horizontal="center" vertical="center"/>
      <protection locked="0"/>
    </xf>
    <xf numFmtId="2" fontId="21" fillId="29" borderId="7" xfId="0" applyNumberFormat="1" applyFont="1" applyFill="1" applyBorder="1" applyAlignment="1" applyProtection="1">
      <alignment horizontal="center" vertical="center"/>
      <protection locked="0"/>
    </xf>
    <xf numFmtId="2" fontId="21" fillId="26" borderId="114" xfId="0" applyNumberFormat="1" applyFont="1" applyFill="1" applyBorder="1" applyAlignment="1" applyProtection="1">
      <alignment horizontal="center" vertical="center"/>
      <protection locked="0"/>
    </xf>
    <xf numFmtId="2" fontId="21" fillId="26" borderId="7" xfId="0" applyNumberFormat="1" applyFont="1" applyFill="1" applyBorder="1" applyAlignment="1" applyProtection="1">
      <alignment horizontal="center" vertical="center"/>
      <protection locked="0"/>
    </xf>
    <xf numFmtId="2" fontId="125" fillId="18" borderId="114" xfId="0" applyNumberFormat="1" applyFont="1" applyFill="1" applyBorder="1" applyAlignment="1" applyProtection="1">
      <alignment horizontal="center" vertical="center"/>
      <protection locked="0"/>
    </xf>
    <xf numFmtId="2" fontId="125" fillId="18" borderId="7" xfId="0" applyNumberFormat="1" applyFont="1" applyFill="1" applyBorder="1" applyAlignment="1" applyProtection="1">
      <alignment horizontal="center" vertical="center"/>
      <protection locked="0"/>
    </xf>
    <xf numFmtId="2" fontId="21" fillId="5" borderId="114" xfId="0" applyNumberFormat="1" applyFont="1" applyFill="1" applyBorder="1" applyAlignment="1" applyProtection="1">
      <alignment horizontal="center" vertical="center"/>
      <protection locked="0"/>
    </xf>
    <xf numFmtId="2" fontId="21" fillId="5" borderId="7" xfId="0" applyNumberFormat="1" applyFont="1" applyFill="1" applyBorder="1" applyAlignment="1" applyProtection="1">
      <alignment horizontal="center" vertical="center"/>
      <protection locked="0"/>
    </xf>
    <xf numFmtId="0" fontId="21" fillId="8" borderId="114" xfId="0" applyFont="1" applyFill="1" applyBorder="1" applyAlignment="1">
      <alignment horizontal="center" vertical="center"/>
    </xf>
    <xf numFmtId="0" fontId="21" fillId="8" borderId="7" xfId="0" applyFont="1" applyFill="1" applyBorder="1" applyAlignment="1">
      <alignment horizontal="center" vertical="center"/>
    </xf>
    <xf numFmtId="2" fontId="125" fillId="30" borderId="114" xfId="0" applyNumberFormat="1" applyFont="1" applyFill="1" applyBorder="1" applyAlignment="1" applyProtection="1">
      <alignment horizontal="center" vertical="center"/>
      <protection locked="0"/>
    </xf>
    <xf numFmtId="2" fontId="125" fillId="30" borderId="7" xfId="0" applyNumberFormat="1" applyFont="1" applyFill="1" applyBorder="1" applyAlignment="1" applyProtection="1">
      <alignment horizontal="center" vertical="center"/>
      <protection locked="0"/>
    </xf>
    <xf numFmtId="2" fontId="125" fillId="28" borderId="114" xfId="0" applyNumberFormat="1" applyFont="1" applyFill="1" applyBorder="1" applyAlignment="1" applyProtection="1">
      <alignment horizontal="center" vertical="center"/>
      <protection locked="0"/>
    </xf>
    <xf numFmtId="2" fontId="125" fillId="28" borderId="7" xfId="0" applyNumberFormat="1" applyFont="1" applyFill="1" applyBorder="1" applyAlignment="1" applyProtection="1">
      <alignment horizontal="center" vertical="center"/>
      <protection locked="0"/>
    </xf>
    <xf numFmtId="2" fontId="21" fillId="25" borderId="114" xfId="0" applyNumberFormat="1" applyFont="1" applyFill="1" applyBorder="1" applyAlignment="1" applyProtection="1">
      <alignment horizontal="center" vertical="center"/>
      <protection locked="0"/>
    </xf>
    <xf numFmtId="2" fontId="21" fillId="25" borderId="7" xfId="0" applyNumberFormat="1" applyFont="1" applyFill="1" applyBorder="1" applyAlignment="1" applyProtection="1">
      <alignment horizontal="center" vertical="center"/>
      <protection locked="0"/>
    </xf>
    <xf numFmtId="2" fontId="21" fillId="15" borderId="114" xfId="0" applyNumberFormat="1" applyFont="1" applyFill="1" applyBorder="1" applyAlignment="1" applyProtection="1">
      <alignment horizontal="center" vertical="center"/>
      <protection locked="0"/>
    </xf>
    <xf numFmtId="2" fontId="21" fillId="15" borderId="7" xfId="0" applyNumberFormat="1" applyFont="1" applyFill="1" applyBorder="1" applyAlignment="1" applyProtection="1">
      <alignment horizontal="center" vertical="center"/>
      <protection locked="0"/>
    </xf>
    <xf numFmtId="2" fontId="21" fillId="14" borderId="114" xfId="0" applyNumberFormat="1" applyFont="1" applyFill="1" applyBorder="1" applyAlignment="1" applyProtection="1">
      <alignment horizontal="center" vertical="center"/>
      <protection locked="0"/>
    </xf>
    <xf numFmtId="2" fontId="21" fillId="14" borderId="7" xfId="0" applyNumberFormat="1" applyFont="1" applyFill="1" applyBorder="1" applyAlignment="1" applyProtection="1">
      <alignment horizontal="center" vertical="center"/>
      <protection locked="0"/>
    </xf>
    <xf numFmtId="2" fontId="25" fillId="29" borderId="7" xfId="0" applyNumberFormat="1" applyFont="1" applyFill="1" applyBorder="1" applyAlignment="1" applyProtection="1">
      <alignment horizontal="center" vertical="center" wrapText="1"/>
      <protection locked="0"/>
    </xf>
    <xf numFmtId="2" fontId="25" fillId="5" borderId="7" xfId="0" applyNumberFormat="1" applyFont="1" applyFill="1" applyBorder="1" applyAlignment="1" applyProtection="1">
      <alignment horizontal="center" vertical="center" wrapText="1"/>
      <protection locked="0"/>
    </xf>
    <xf numFmtId="0" fontId="25" fillId="8" borderId="7" xfId="0" applyFont="1" applyFill="1" applyBorder="1" applyAlignment="1">
      <alignment horizontal="center" vertical="center" wrapText="1"/>
    </xf>
    <xf numFmtId="2" fontId="25" fillId="15" borderId="7" xfId="0" applyNumberFormat="1" applyFont="1" applyFill="1" applyBorder="1" applyAlignment="1" applyProtection="1">
      <alignment horizontal="center" vertical="center" wrapText="1"/>
      <protection locked="0"/>
    </xf>
    <xf numFmtId="2" fontId="25" fillId="26" borderId="7" xfId="0" applyNumberFormat="1" applyFont="1" applyFill="1" applyBorder="1" applyAlignment="1" applyProtection="1">
      <alignment horizontal="center" vertical="center" wrapText="1"/>
      <protection locked="0"/>
    </xf>
    <xf numFmtId="2" fontId="126" fillId="18" borderId="7" xfId="0" applyNumberFormat="1" applyFont="1" applyFill="1" applyBorder="1" applyAlignment="1" applyProtection="1">
      <alignment horizontal="center" vertical="center" wrapText="1"/>
      <protection locked="0"/>
    </xf>
    <xf numFmtId="2" fontId="126" fillId="28" borderId="7" xfId="0" applyNumberFormat="1" applyFont="1" applyFill="1" applyBorder="1" applyAlignment="1" applyProtection="1">
      <alignment horizontal="center" vertical="center" wrapText="1"/>
      <protection locked="0"/>
    </xf>
    <xf numFmtId="2" fontId="25" fillId="25" borderId="7" xfId="0" applyNumberFormat="1" applyFont="1" applyFill="1" applyBorder="1" applyAlignment="1" applyProtection="1">
      <alignment horizontal="center" vertical="center"/>
      <protection locked="0"/>
    </xf>
    <xf numFmtId="2" fontId="126" fillId="30" borderId="7" xfId="0" applyNumberFormat="1" applyFont="1" applyFill="1" applyBorder="1" applyAlignment="1" applyProtection="1">
      <alignment horizontal="center" vertical="center" wrapText="1"/>
      <protection locked="0"/>
    </xf>
    <xf numFmtId="2" fontId="21" fillId="12" borderId="114" xfId="0" applyNumberFormat="1" applyFont="1" applyFill="1" applyBorder="1" applyAlignment="1" applyProtection="1">
      <alignment horizontal="center" vertical="center"/>
      <protection locked="0"/>
    </xf>
    <xf numFmtId="2" fontId="21" fillId="12" borderId="7" xfId="0" applyNumberFormat="1" applyFont="1" applyFill="1" applyBorder="1" applyAlignment="1" applyProtection="1">
      <alignment horizontal="center" vertical="center"/>
      <protection locked="0"/>
    </xf>
    <xf numFmtId="2" fontId="25" fillId="12" borderId="7" xfId="0" applyNumberFormat="1" applyFont="1" applyFill="1" applyBorder="1" applyAlignment="1" applyProtection="1">
      <alignment horizontal="center" vertical="center" wrapText="1"/>
      <protection locked="0"/>
    </xf>
    <xf numFmtId="2" fontId="125" fillId="16" borderId="114" xfId="0" applyNumberFormat="1" applyFont="1" applyFill="1" applyBorder="1" applyAlignment="1" applyProtection="1">
      <alignment horizontal="center" vertical="center"/>
      <protection locked="0"/>
    </xf>
    <xf numFmtId="2" fontId="125" fillId="16" borderId="7" xfId="0" applyNumberFormat="1" applyFont="1" applyFill="1" applyBorder="1" applyAlignment="1" applyProtection="1">
      <alignment horizontal="center" vertical="center"/>
      <protection locked="0"/>
    </xf>
    <xf numFmtId="2" fontId="126" fillId="16" borderId="7" xfId="0" applyNumberFormat="1" applyFont="1" applyFill="1" applyBorder="1" applyAlignment="1" applyProtection="1">
      <alignment horizontal="center" vertical="center" wrapText="1"/>
      <protection locked="0"/>
    </xf>
    <xf numFmtId="0" fontId="21" fillId="31" borderId="114" xfId="0" applyFont="1" applyFill="1" applyBorder="1" applyAlignment="1">
      <alignment horizontal="center" vertical="center"/>
    </xf>
    <xf numFmtId="0" fontId="21" fillId="31" borderId="7" xfId="0" applyFont="1" applyFill="1" applyBorder="1" applyAlignment="1">
      <alignment horizontal="center" vertical="center"/>
    </xf>
    <xf numFmtId="0" fontId="25" fillId="31" borderId="7" xfId="0" applyFont="1" applyFill="1" applyBorder="1" applyAlignment="1">
      <alignment horizontal="center" vertical="center" wrapText="1"/>
    </xf>
    <xf numFmtId="2" fontId="125" fillId="24" borderId="114" xfId="0" applyNumberFormat="1" applyFont="1" applyFill="1" applyBorder="1" applyAlignment="1" applyProtection="1">
      <alignment horizontal="center" vertical="center"/>
      <protection locked="0"/>
    </xf>
    <xf numFmtId="2" fontId="125" fillId="24" borderId="7" xfId="0" applyNumberFormat="1" applyFont="1" applyFill="1" applyBorder="1" applyAlignment="1" applyProtection="1">
      <alignment horizontal="center" vertical="center"/>
      <protection locked="0"/>
    </xf>
    <xf numFmtId="2" fontId="126" fillId="24" borderId="7" xfId="0" applyNumberFormat="1" applyFont="1" applyFill="1" applyBorder="1" applyAlignment="1" applyProtection="1">
      <alignment horizontal="center" vertical="center" wrapText="1"/>
      <protection locked="0"/>
    </xf>
    <xf numFmtId="2" fontId="25" fillId="14" borderId="7" xfId="0" applyNumberFormat="1" applyFont="1" applyFill="1" applyBorder="1" applyAlignment="1" applyProtection="1">
      <alignment horizontal="center" vertical="center" wrapText="1"/>
      <protection locked="0"/>
    </xf>
    <xf numFmtId="2" fontId="125" fillId="32" borderId="114" xfId="0" applyNumberFormat="1" applyFont="1" applyFill="1" applyBorder="1" applyAlignment="1" applyProtection="1">
      <alignment horizontal="center" vertical="center"/>
      <protection locked="0"/>
    </xf>
    <xf numFmtId="2" fontId="125" fillId="32" borderId="7" xfId="0" applyNumberFormat="1" applyFont="1" applyFill="1" applyBorder="1" applyAlignment="1" applyProtection="1">
      <alignment horizontal="center" vertical="center"/>
      <protection locked="0"/>
    </xf>
    <xf numFmtId="2" fontId="126" fillId="32" borderId="7" xfId="0" applyNumberFormat="1" applyFont="1" applyFill="1" applyBorder="1" applyAlignment="1" applyProtection="1">
      <alignment horizontal="center" vertical="center" wrapText="1"/>
      <protection locked="0"/>
    </xf>
    <xf numFmtId="0" fontId="127" fillId="33" borderId="7" xfId="0" applyFont="1" applyFill="1" applyBorder="1" applyAlignment="1">
      <alignment horizontal="center" vertical="center" wrapText="1"/>
    </xf>
    <xf numFmtId="0" fontId="107" fillId="0" borderId="77" xfId="0" applyFont="1" applyBorder="1" applyAlignment="1" applyProtection="1">
      <alignment horizontal="center" vertical="center" wrapText="1"/>
    </xf>
    <xf numFmtId="0" fontId="26" fillId="0" borderId="67" xfId="0" applyFont="1" applyBorder="1"/>
    <xf numFmtId="0" fontId="26" fillId="0" borderId="68" xfId="0" applyFont="1" applyBorder="1"/>
  </cellXfs>
  <cellStyles count="34">
    <cellStyle name="Lien hypertexte" xfId="1" builtinId="8"/>
    <cellStyle name="Lien hypertexte 2" xfId="2" xr:uid="{00000000-0005-0000-0000-000001000000}"/>
    <cellStyle name="Lien hypertexte 2 2" xfId="32" xr:uid="{41D4B3EF-0AA1-4875-8CE8-88173969119F}"/>
    <cellStyle name="Lien hypertexte 3" xfId="3" xr:uid="{00000000-0005-0000-0000-000002000000}"/>
    <cellStyle name="Lien hypertexte 3 2" xfId="21" xr:uid="{96CC99EC-44E2-4B2B-AD9C-F350C936092E}"/>
    <cellStyle name="Lien hypertexte 3 2 2" xfId="26" xr:uid="{AF8130DD-16DC-4A44-BE65-9AB8B7BB63FD}"/>
    <cellStyle name="Lien hypertexte 5" xfId="4" xr:uid="{00000000-0005-0000-0000-000003000000}"/>
    <cellStyle name="Lien hypertexte 5 2" xfId="31" xr:uid="{68B9F9E3-62A7-4D93-8642-B3A384BBCAE6}"/>
    <cellStyle name="Lien hypertexte_PG Positionnement 2009" xfId="5" xr:uid="{00000000-0005-0000-0000-000004000000}"/>
    <cellStyle name="Lien hypertexte_PG Positionnement 2009 2" xfId="30" xr:uid="{00513826-11C4-4084-BA09-E8BA9C1C315C}"/>
    <cellStyle name="Milliers 2" xfId="6" xr:uid="{00000000-0005-0000-0000-000005000000}"/>
    <cellStyle name="Non d‚fini" xfId="7" xr:uid="{00000000-0005-0000-0000-000006000000}"/>
    <cellStyle name="Normal" xfId="0" builtinId="0"/>
    <cellStyle name="Normal 12" xfId="18" xr:uid="{D3E93BFE-B80B-4CAF-8966-A2CB5E8D9FDD}"/>
    <cellStyle name="Normal 2" xfId="8" xr:uid="{00000000-0005-0000-0000-000008000000}"/>
    <cellStyle name="Normal 2 2" xfId="9" xr:uid="{00000000-0005-0000-0000-000009000000}"/>
    <cellStyle name="Normal 2 2 2" xfId="10" xr:uid="{00000000-0005-0000-0000-00000A000000}"/>
    <cellStyle name="Normal 2 2 2 2" xfId="20" xr:uid="{0163B334-5E8A-4743-A14F-7DC22923E0B5}"/>
    <cellStyle name="Normal 2 2 3" xfId="19" xr:uid="{F2231A73-3B6D-4B1D-A9F6-A96BF517051B}"/>
    <cellStyle name="Normal 2 3" xfId="28" xr:uid="{06B6EC18-5CB4-419C-885C-01CBCCD3E2CD}"/>
    <cellStyle name="Normal 2 4" xfId="33" xr:uid="{2C28BD43-F721-42D5-9B07-A4422DB3AC22}"/>
    <cellStyle name="Normal 3" xfId="22" xr:uid="{D06423AA-EE01-4125-97B3-FD3B7624009B}"/>
    <cellStyle name="Normal 4" xfId="11" xr:uid="{00000000-0005-0000-0000-00000B000000}"/>
    <cellStyle name="Normal 4 3" xfId="12" xr:uid="{00000000-0005-0000-0000-00000C000000}"/>
    <cellStyle name="Normal 4 3 4" xfId="27" xr:uid="{6CFE8C15-3756-4567-B438-813D2C83BEFF}"/>
    <cellStyle name="Normal 5 2" xfId="29" xr:uid="{2C3FF6D4-BC5D-4BF5-AF2D-E9577C89D742}"/>
    <cellStyle name="Normal_Base de données recettes (1)" xfId="13" xr:uid="{00000000-0005-0000-0000-00000D000000}"/>
    <cellStyle name="Normal_Comparer recettes 2009 OK 2 2" xfId="23" xr:uid="{FD77C917-764E-4784-943D-0068FA7681D2}"/>
    <cellStyle name="Normal_EFECTIF1" xfId="14" xr:uid="{00000000-0005-0000-0000-000014000000}"/>
    <cellStyle name="Normal_Forum Marais 15 09 2001" xfId="15" xr:uid="{00000000-0005-0000-0000-000015000000}"/>
    <cellStyle name="Normal_Forum Marais 15 09 2001_Fiche technique C2 Mars 2008 " xfId="24" xr:uid="{3E9ACBD9-AFB1-4862-9689-01AAD052817E}"/>
    <cellStyle name="Normal_Gantt 27 janvier" xfId="16" xr:uid="{00000000-0005-0000-0000-000016000000}"/>
    <cellStyle name="Normal_Gantt 27 janvier 2" xfId="25" xr:uid="{AC8D0297-F1B3-41FA-89AD-EC61BF1A5C85}"/>
    <cellStyle name="Normal_space" xfId="17" xr:uid="{00000000-0005-0000-0000-00001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25</xdr:col>
      <xdr:colOff>687518</xdr:colOff>
      <xdr:row>73</xdr:row>
      <xdr:rowOff>409313</xdr:rowOff>
    </xdr:from>
    <xdr:to>
      <xdr:col>27</xdr:col>
      <xdr:colOff>685800</xdr:colOff>
      <xdr:row>77</xdr:row>
      <xdr:rowOff>88900</xdr:rowOff>
    </xdr:to>
    <xdr:pic>
      <xdr:nvPicPr>
        <xdr:cNvPr id="2" name="Picture 1">
          <a:extLst>
            <a:ext uri="{FF2B5EF4-FFF2-40B4-BE49-F238E27FC236}">
              <a16:creationId xmlns:a16="http://schemas.microsoft.com/office/drawing/2014/main" id="{74631034-46A5-4D59-BB14-168A869C13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829718" y="46294413"/>
          <a:ext cx="1522282" cy="17115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28575</xdr:colOff>
      <xdr:row>2</xdr:row>
      <xdr:rowOff>85725</xdr:rowOff>
    </xdr:to>
    <xdr:pic>
      <xdr:nvPicPr>
        <xdr:cNvPr id="23570" name="Picture 1">
          <a:extLst>
            <a:ext uri="{FF2B5EF4-FFF2-40B4-BE49-F238E27FC236}">
              <a16:creationId xmlns:a16="http://schemas.microsoft.com/office/drawing/2014/main" id="{7B3F7E08-55F0-4245-9EDB-2B1C559FAA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7143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youtube.com/channel/UCK4qfUuh9kpBByJFIMBPTtA/playlists" TargetMode="External"/><Relationship Id="rId13" Type="http://schemas.openxmlformats.org/officeDocument/2006/relationships/hyperlink" Target="https://www.excel-exercice.com/somme-si-ens/" TargetMode="External"/><Relationship Id="rId18" Type="http://schemas.openxmlformats.org/officeDocument/2006/relationships/hyperlink" Target="https://www.youtube.com/watch?v=yk_ypXvUaHo" TargetMode="External"/><Relationship Id="rId26"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3" Type="http://schemas.openxmlformats.org/officeDocument/2006/relationships/hyperlink" Target="https://www.google.fr/search?q=piffom%C3%A9trie&amp;ie=utf-8&amp;oe=utf-8&amp;client=firefox-b&amp;gfe_rd=cr&amp;dcr=0&amp;ei=yYrYWZrKMYfAaMTIipgK" TargetMode="External"/><Relationship Id="rId21" Type="http://schemas.openxmlformats.org/officeDocument/2006/relationships/hyperlink" Target="https://www.youtube.com/watch?v=HoP5kZ-f-EA&amp;ab_channel=excelexercice" TargetMode="External"/><Relationship Id="rId7" Type="http://schemas.openxmlformats.org/officeDocument/2006/relationships/hyperlink" Target="https://www.youtube.com/c/TutoDeRien/playlists" TargetMode="External"/><Relationship Id="rId12"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17" Type="http://schemas.openxmlformats.org/officeDocument/2006/relationships/hyperlink" Target="https://www.superprof.fr/blog/conseils-pratiques-en-maths/" TargetMode="External"/><Relationship Id="rId25" Type="http://schemas.openxmlformats.org/officeDocument/2006/relationships/hyperlink" Target="https://www.youtube.com/watch?v=li4XNespLxg" TargetMode="External"/><Relationship Id="rId33" Type="http://schemas.openxmlformats.org/officeDocument/2006/relationships/drawing" Target="../drawings/drawing1.xml"/><Relationship Id="rId2" Type="http://schemas.openxmlformats.org/officeDocument/2006/relationships/hyperlink" Target="http://www.excel-downloads.com/remository/Download/Professionnels/Planification-et-gestion-de-projets/SPACE.html" TargetMode="External"/><Relationship Id="rId16" Type="http://schemas.openxmlformats.org/officeDocument/2006/relationships/hyperlink" Target="https://www.ionos.fr/digitalguide/web-marketing/vendre-sur-internet/fonction-si-excel/" TargetMode="External"/><Relationship Id="rId20" Type="http://schemas.openxmlformats.org/officeDocument/2006/relationships/hyperlink" Target="https://support.office.com/fr-fr/article/combiner-le-texte-de-deux-cellules-ou-plus-en-une-cellule-81ba0946-ce78-42ed-b3c3-21340eb164a6" TargetMode="External"/><Relationship Id="rId29" Type="http://schemas.openxmlformats.org/officeDocument/2006/relationships/hyperlink" Target="https://www.ionos.fr/digitalguide/web-marketing/vendre-sur-internet/alternatives-gratuites-a-microsoft-excel/" TargetMode="External"/><Relationship Id="rId1" Type="http://schemas.openxmlformats.org/officeDocument/2006/relationships/hyperlink" Target="http://www.excel-downloads.com/forum/111720-space.html" TargetMode="External"/><Relationship Id="rId6" Type="http://schemas.openxmlformats.org/officeDocument/2006/relationships/hyperlink" Target="https://support.microsoft.com/fr-fr/excel" TargetMode="External"/><Relationship Id="rId11" Type="http://schemas.openxmlformats.org/officeDocument/2006/relationships/hyperlink" Target="https://www.youtube.com/watch?v=li4XNespLxg" TargetMode="External"/><Relationship Id="rId24" Type="http://schemas.openxmlformats.org/officeDocument/2006/relationships/hyperlink" Target="https://www.youtube.com/watch?v=YfGrccEQGKk" TargetMode="External"/><Relationship Id="rId32" Type="http://schemas.openxmlformats.org/officeDocument/2006/relationships/hyperlink" Target="https://www.excel-exercice.com/" TargetMode="External"/><Relationship Id="rId5" Type="http://schemas.openxmlformats.org/officeDocument/2006/relationships/hyperlink" Target="https://www.youtube.com/c/K%C3%A9vinBrundu/videos" TargetMode="External"/><Relationship Id="rId15" Type="http://schemas.openxmlformats.org/officeDocument/2006/relationships/hyperlink" Target="https://www.ionos.fr/digitalguide/web-marketing/vendre-sur-internet/alternatives-gratuites-a-microsoft-excel/" TargetMode="External"/><Relationship Id="rId23" Type="http://schemas.openxmlformats.org/officeDocument/2006/relationships/hyperlink" Target="https://www.google.fr/search?q=piffom%C3%A9trie&amp;ie=utf-8&amp;oe=utf-8&amp;client=firefox-b&amp;gfe_rd=cr&amp;dcr=0&amp;ei=yYrYWZrKMYfAaMTIipgK" TargetMode="External"/><Relationship Id="rId28" Type="http://schemas.openxmlformats.org/officeDocument/2006/relationships/hyperlink" Target="https://forums.commentcamarche.net/forum/bureautique-25" TargetMode="External"/><Relationship Id="rId10" Type="http://schemas.openxmlformats.org/officeDocument/2006/relationships/hyperlink" Target="https://www.youtube.com/watch?v=YfGrccEQGKk" TargetMode="External"/><Relationship Id="rId19" Type="http://schemas.openxmlformats.org/officeDocument/2006/relationships/hyperlink" Target="https://www.informatique-bureautique.com/moodle/mod/page/view.php?id=5026" TargetMode="External"/><Relationship Id="rId31" Type="http://schemas.openxmlformats.org/officeDocument/2006/relationships/hyperlink" Target="https://www.superprof.fr/blog/conseils-pratiques-en-maths/" TargetMode="External"/><Relationship Id="rId4" Type="http://schemas.openxmlformats.org/officeDocument/2006/relationships/hyperlink" Target="https://www.youtube.com/watch?v=e2kzRDcW5iI" TargetMode="External"/><Relationship Id="rId9" Type="http://schemas.openxmlformats.org/officeDocument/2006/relationships/hyperlink" Target="https://www.youtube.com/user/ExcelExercice/videos" TargetMode="External"/><Relationship Id="rId14" Type="http://schemas.openxmlformats.org/officeDocument/2006/relationships/hyperlink" Target="https://forums.commentcamarche.net/forum/bureautique-25" TargetMode="External"/><Relationship Id="rId22" Type="http://schemas.openxmlformats.org/officeDocument/2006/relationships/hyperlink" Target="http://www.mdf-xlpages.com/modules/publisher/item.php?itemid=91" TargetMode="External"/><Relationship Id="rId27" Type="http://schemas.openxmlformats.org/officeDocument/2006/relationships/hyperlink" Target="https://www.excel-exercice.com/trouver-les-liens-externes-dun-classeur/" TargetMode="External"/><Relationship Id="rId30" Type="http://schemas.openxmlformats.org/officeDocument/2006/relationships/hyperlink" Target="https://www.ionos.fr/digitalguide/web-marketing/vendre-sur-internet/fonction-si-excel/"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xcel-downloads.com/remository/Download/Professionnels/Planification-et-gestion-de-projets/SPACE.html" TargetMode="External"/><Relationship Id="rId1" Type="http://schemas.openxmlformats.org/officeDocument/2006/relationships/hyperlink" Target="http://www.excel-downloads.com/forum/111720-space.html"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875DD-DDB9-4504-926A-52EE0AC75C86}">
  <dimension ref="A1:AR146"/>
  <sheetViews>
    <sheetView tabSelected="1" zoomScale="75" zoomScaleNormal="75" workbookViewId="0">
      <selection activeCell="Q10" sqref="Q10"/>
    </sheetView>
  </sheetViews>
  <sheetFormatPr baseColWidth="10" defaultRowHeight="12.75" x14ac:dyDescent="0.2"/>
  <cols>
    <col min="1" max="2" width="11.42578125" style="4"/>
    <col min="3" max="3" width="16" style="4" customWidth="1"/>
    <col min="4" max="18" width="11.42578125" style="4"/>
    <col min="19" max="19" width="16" style="4" customWidth="1"/>
    <col min="20" max="20" width="12.140625" style="4" customWidth="1"/>
    <col min="21" max="21" width="15.28515625" style="4" customWidth="1"/>
    <col min="22" max="22" width="11.42578125" style="4"/>
    <col min="23" max="23" width="14.140625" style="4" customWidth="1"/>
    <col min="24" max="16384" width="11.42578125" style="4"/>
  </cols>
  <sheetData>
    <row r="1" spans="1:44" ht="30" customHeight="1" x14ac:dyDescent="0.25">
      <c r="A1" s="2"/>
      <c r="B1" s="2"/>
      <c r="C1" s="2"/>
      <c r="D1" s="2"/>
      <c r="E1" s="2"/>
      <c r="F1" s="2"/>
      <c r="G1" s="2"/>
      <c r="H1" s="2"/>
      <c r="I1" s="2"/>
      <c r="J1" s="2"/>
      <c r="K1" s="2"/>
      <c r="L1" s="1"/>
      <c r="M1" s="1"/>
      <c r="N1" s="1"/>
      <c r="O1" s="1"/>
      <c r="P1" s="1"/>
      <c r="Q1" s="3"/>
      <c r="R1" s="3"/>
      <c r="S1" s="3"/>
      <c r="T1" s="3"/>
      <c r="U1" s="3"/>
      <c r="V1" s="3"/>
      <c r="W1" s="3"/>
      <c r="X1" s="3"/>
      <c r="Y1" s="3"/>
      <c r="Z1" s="3"/>
      <c r="AA1" s="3"/>
      <c r="AB1" s="3"/>
      <c r="AC1" s="3"/>
    </row>
    <row r="2" spans="1:44" ht="30" customHeight="1" x14ac:dyDescent="0.25">
      <c r="A2" s="2"/>
      <c r="B2" s="5" t="s">
        <v>655</v>
      </c>
      <c r="C2" s="2"/>
      <c r="D2" s="2"/>
      <c r="E2" s="2"/>
      <c r="F2" s="2"/>
      <c r="G2" s="2"/>
      <c r="H2" s="2"/>
      <c r="I2" s="1"/>
      <c r="J2" s="2"/>
      <c r="K2" s="2"/>
      <c r="L2" s="1"/>
      <c r="M2" s="1"/>
      <c r="N2" s="1"/>
      <c r="O2" s="1"/>
      <c r="P2" s="1"/>
      <c r="Q2" s="3"/>
      <c r="R2" s="542" t="s">
        <v>786</v>
      </c>
      <c r="S2" s="541"/>
      <c r="T2" s="541"/>
      <c r="U2" s="541"/>
      <c r="V2" s="3"/>
      <c r="W2" s="3"/>
      <c r="X2" s="3"/>
      <c r="Y2" s="3"/>
      <c r="Z2" s="3"/>
      <c r="AA2" s="3"/>
      <c r="AB2" s="3"/>
      <c r="AC2" s="3"/>
    </row>
    <row r="3" spans="1:44" ht="30" customHeight="1" x14ac:dyDescent="0.25">
      <c r="A3" s="2"/>
      <c r="B3" s="6" t="s">
        <v>656</v>
      </c>
      <c r="C3" s="7"/>
      <c r="D3" s="2"/>
      <c r="E3" s="2"/>
      <c r="F3" s="2"/>
      <c r="G3" s="2"/>
      <c r="H3" s="2"/>
      <c r="I3" s="1"/>
      <c r="J3" s="2"/>
      <c r="K3" s="2"/>
      <c r="L3" s="1"/>
      <c r="M3" s="1"/>
      <c r="N3" s="1"/>
      <c r="O3" s="1"/>
      <c r="P3" s="1"/>
      <c r="Q3" s="3"/>
      <c r="R3" s="542" t="s">
        <v>787</v>
      </c>
      <c r="S3" s="541"/>
      <c r="T3" s="541"/>
      <c r="U3" s="541"/>
      <c r="V3" s="3"/>
      <c r="W3" s="3"/>
      <c r="X3" s="3"/>
      <c r="Y3" s="3"/>
      <c r="Z3" s="3"/>
      <c r="AA3" s="3"/>
      <c r="AB3" s="3"/>
      <c r="AC3" s="3"/>
    </row>
    <row r="4" spans="1:44" ht="30" customHeight="1" x14ac:dyDescent="0.25">
      <c r="A4" s="2"/>
      <c r="B4" s="6" t="s">
        <v>784</v>
      </c>
      <c r="C4" s="7"/>
      <c r="D4" s="2"/>
      <c r="E4" s="2"/>
      <c r="F4" s="2"/>
      <c r="G4" s="2"/>
      <c r="H4" s="2"/>
      <c r="I4" s="1"/>
      <c r="J4" s="2"/>
      <c r="K4" s="2"/>
      <c r="L4" s="1"/>
      <c r="M4" s="1"/>
      <c r="N4" s="1"/>
      <c r="O4" s="1"/>
      <c r="P4" s="1"/>
      <c r="Q4" s="3"/>
      <c r="R4" s="533" t="s">
        <v>785</v>
      </c>
      <c r="S4" s="540"/>
      <c r="T4" s="540"/>
      <c r="U4" s="540"/>
      <c r="V4" s="3"/>
      <c r="W4" s="3"/>
      <c r="X4" s="3"/>
      <c r="Y4" s="3"/>
      <c r="Z4" s="3"/>
      <c r="AA4" s="3"/>
      <c r="AB4" s="3"/>
      <c r="AC4" s="3"/>
    </row>
    <row r="5" spans="1:44" ht="30" customHeight="1" x14ac:dyDescent="0.25">
      <c r="A5" s="2"/>
      <c r="B5" s="6" t="s">
        <v>657</v>
      </c>
      <c r="C5" s="7"/>
      <c r="D5" s="2"/>
      <c r="E5" s="2"/>
      <c r="F5" s="2"/>
      <c r="G5" s="2"/>
      <c r="H5" s="2"/>
      <c r="I5" s="1"/>
      <c r="J5" s="2"/>
      <c r="K5" s="2"/>
      <c r="L5" s="1"/>
      <c r="M5" s="1"/>
      <c r="N5" s="1"/>
      <c r="O5" s="1"/>
      <c r="P5" s="1"/>
      <c r="Q5" s="3"/>
      <c r="R5" s="3"/>
      <c r="S5" s="3"/>
      <c r="T5" s="3"/>
      <c r="U5" s="3"/>
      <c r="V5" s="3"/>
      <c r="W5" s="3"/>
      <c r="X5" s="3"/>
      <c r="Y5" s="3"/>
      <c r="Z5" s="3"/>
      <c r="AA5" s="3"/>
      <c r="AB5" s="3"/>
      <c r="AC5" s="3"/>
    </row>
    <row r="6" spans="1:44" ht="30" customHeight="1" x14ac:dyDescent="0.25">
      <c r="A6" s="2"/>
      <c r="B6" s="6" t="s">
        <v>658</v>
      </c>
      <c r="C6" s="2"/>
      <c r="D6" s="2"/>
      <c r="E6" s="2"/>
      <c r="F6" s="2"/>
      <c r="G6" s="2"/>
      <c r="H6" s="2"/>
      <c r="I6" s="1"/>
      <c r="J6" s="2"/>
      <c r="K6" s="2"/>
      <c r="L6" s="1"/>
      <c r="M6" s="1"/>
      <c r="N6" s="1"/>
      <c r="O6" s="1"/>
      <c r="P6" s="1"/>
      <c r="Q6" s="3"/>
      <c r="R6" s="3"/>
      <c r="S6" s="3"/>
      <c r="T6" s="3"/>
      <c r="U6" s="3"/>
      <c r="V6" s="3"/>
      <c r="W6" s="3"/>
      <c r="X6" s="3"/>
      <c r="Y6" s="3"/>
      <c r="Z6" s="3"/>
      <c r="AA6" s="3"/>
      <c r="AB6" s="3"/>
      <c r="AC6" s="3"/>
    </row>
    <row r="7" spans="1:44" s="13" customFormat="1" ht="30" customHeight="1" x14ac:dyDescent="0.2">
      <c r="A7" s="6"/>
      <c r="B7" s="6"/>
      <c r="C7" s="6"/>
      <c r="D7" s="6"/>
      <c r="E7" s="6"/>
      <c r="F7" s="6"/>
      <c r="G7" s="6"/>
      <c r="H7" s="6"/>
      <c r="I7" s="6"/>
      <c r="J7" s="6"/>
      <c r="K7" s="6"/>
      <c r="L7" s="6"/>
      <c r="M7" s="6"/>
      <c r="N7" s="6"/>
      <c r="O7" s="6"/>
      <c r="P7" s="6"/>
      <c r="Q7" s="6"/>
      <c r="R7" s="6"/>
      <c r="S7" s="6"/>
      <c r="T7" s="6"/>
      <c r="U7" s="6"/>
      <c r="V7" s="6"/>
      <c r="W7" s="12"/>
      <c r="X7" s="12"/>
      <c r="Y7" s="12"/>
      <c r="Z7" s="12"/>
      <c r="AA7" s="12"/>
      <c r="AB7" s="12"/>
      <c r="AC7" s="12"/>
    </row>
    <row r="8" spans="1:44" s="13" customFormat="1" ht="30" customHeight="1" x14ac:dyDescent="0.2">
      <c r="A8" s="6"/>
      <c r="B8" s="6"/>
      <c r="C8" s="6"/>
      <c r="D8" s="6"/>
      <c r="E8" s="6"/>
      <c r="F8" s="6"/>
      <c r="G8" s="6"/>
      <c r="H8" s="6"/>
      <c r="I8" s="6"/>
      <c r="J8" s="6"/>
      <c r="K8" s="6"/>
      <c r="L8" s="6"/>
      <c r="M8" s="6"/>
      <c r="N8" s="6"/>
      <c r="O8" s="6"/>
      <c r="P8" s="6"/>
      <c r="Q8" s="6"/>
      <c r="R8" s="6"/>
      <c r="S8" s="6"/>
      <c r="T8" s="6"/>
      <c r="U8" s="6"/>
      <c r="V8" s="6"/>
      <c r="W8" s="12"/>
      <c r="X8" s="12"/>
      <c r="Y8" s="12"/>
      <c r="Z8" s="12"/>
      <c r="AA8" s="12"/>
      <c r="AB8" s="12"/>
      <c r="AC8" s="12"/>
    </row>
    <row r="9" spans="1:44" s="13" customFormat="1" ht="30" customHeight="1" x14ac:dyDescent="0.2">
      <c r="A9" s="12"/>
      <c r="B9" s="533" t="s">
        <v>757</v>
      </c>
      <c r="C9" s="12"/>
      <c r="D9" s="12"/>
      <c r="E9" s="12"/>
      <c r="F9" s="12"/>
      <c r="G9" s="12"/>
      <c r="H9" s="12"/>
      <c r="I9" s="12"/>
      <c r="J9" s="12"/>
      <c r="K9" s="12"/>
      <c r="L9" s="12"/>
      <c r="M9" s="12"/>
      <c r="N9" s="12"/>
      <c r="O9" s="12"/>
      <c r="P9" s="12"/>
      <c r="Q9" s="12"/>
      <c r="R9" s="12"/>
      <c r="S9" s="12"/>
      <c r="T9" s="12"/>
      <c r="U9" s="12"/>
      <c r="V9" s="12"/>
      <c r="W9" s="12"/>
      <c r="X9" s="12"/>
      <c r="Y9" s="12"/>
      <c r="Z9" s="12"/>
      <c r="AA9" s="12"/>
      <c r="AB9" s="12"/>
      <c r="AC9" s="12"/>
    </row>
    <row r="10" spans="1:44" s="13" customFormat="1" ht="30" customHeight="1" x14ac:dyDescent="0.2">
      <c r="A10" s="12"/>
      <c r="B10" s="533"/>
      <c r="C10" s="533"/>
      <c r="D10" s="533"/>
      <c r="E10" s="533"/>
      <c r="F10" s="533"/>
      <c r="G10" s="533"/>
      <c r="H10" s="533"/>
      <c r="I10" s="533"/>
      <c r="J10" s="533"/>
      <c r="K10" s="533"/>
      <c r="L10" s="533"/>
      <c r="M10" s="533"/>
      <c r="N10" s="533"/>
      <c r="O10" s="533"/>
      <c r="P10" s="533"/>
      <c r="Q10" s="533"/>
      <c r="R10" s="533"/>
      <c r="S10" s="533"/>
      <c r="T10" s="533"/>
      <c r="U10" s="533"/>
      <c r="V10" s="533"/>
      <c r="W10" s="533"/>
      <c r="X10" s="533"/>
      <c r="Y10" s="533"/>
      <c r="Z10" s="533"/>
      <c r="AA10" s="533"/>
      <c r="AB10" s="533"/>
      <c r="AC10" s="533"/>
    </row>
    <row r="11" spans="1:44" s="14" customFormat="1" ht="40.5" customHeight="1" x14ac:dyDescent="0.25">
      <c r="A11" s="11"/>
      <c r="B11" s="8" t="s">
        <v>668</v>
      </c>
      <c r="C11" s="11"/>
      <c r="D11" s="11"/>
      <c r="E11" s="11"/>
      <c r="F11" s="11"/>
      <c r="G11" s="11"/>
      <c r="H11" s="11"/>
      <c r="I11" s="1"/>
      <c r="J11" s="11"/>
      <c r="K11" s="11"/>
      <c r="L11" s="1"/>
      <c r="M11" s="1"/>
      <c r="N11" s="1"/>
      <c r="O11" s="1"/>
      <c r="P11" s="1"/>
      <c r="Q11" s="8" t="s">
        <v>669</v>
      </c>
      <c r="R11" s="12"/>
      <c r="S11" s="12"/>
      <c r="T11" s="12"/>
      <c r="U11" s="12"/>
      <c r="V11" s="12"/>
      <c r="W11" s="12"/>
      <c r="X11" s="12"/>
      <c r="Y11" s="12"/>
      <c r="Z11" s="12"/>
      <c r="AA11" s="12"/>
      <c r="AB11" s="12"/>
      <c r="AC11" s="12"/>
      <c r="AD11" s="13"/>
      <c r="AE11" s="13"/>
      <c r="AF11" s="13"/>
      <c r="AG11" s="13"/>
      <c r="AH11" s="13"/>
      <c r="AI11" s="13"/>
      <c r="AJ11" s="13"/>
      <c r="AK11" s="13"/>
      <c r="AL11" s="13"/>
      <c r="AM11" s="13"/>
      <c r="AN11" s="13"/>
      <c r="AO11" s="13"/>
      <c r="AP11" s="13"/>
      <c r="AQ11" s="13"/>
      <c r="AR11" s="13"/>
    </row>
    <row r="12" spans="1:44" s="14" customFormat="1" ht="40.5" customHeight="1" x14ac:dyDescent="0.25">
      <c r="A12" s="11"/>
      <c r="B12" s="15"/>
      <c r="C12" s="48" t="s">
        <v>670</v>
      </c>
      <c r="D12" s="11"/>
      <c r="E12" s="544" t="s">
        <v>671</v>
      </c>
      <c r="F12" s="1"/>
      <c r="G12" s="9" t="s">
        <v>672</v>
      </c>
      <c r="H12" s="11"/>
      <c r="I12" s="1"/>
      <c r="J12" s="533" t="s">
        <v>673</v>
      </c>
      <c r="K12" s="11"/>
      <c r="L12" s="1"/>
      <c r="M12" s="1"/>
      <c r="N12" s="1"/>
      <c r="O12" s="1"/>
      <c r="P12" s="1"/>
      <c r="Q12" s="545" t="s">
        <v>674</v>
      </c>
      <c r="R12" s="546"/>
      <c r="S12" s="10">
        <v>15.5</v>
      </c>
      <c r="T12" s="12"/>
      <c r="U12" s="547">
        <v>15.5</v>
      </c>
      <c r="V12" s="12"/>
      <c r="W12" s="548">
        <v>15.5</v>
      </c>
      <c r="X12" s="12"/>
      <c r="Y12" s="12"/>
      <c r="Z12" s="12"/>
      <c r="AA12" s="12"/>
      <c r="AB12" s="12"/>
      <c r="AC12" s="12"/>
      <c r="AD12" s="13"/>
      <c r="AE12" s="13"/>
      <c r="AF12" s="13"/>
      <c r="AG12" s="13"/>
      <c r="AH12" s="13"/>
      <c r="AI12" s="13"/>
      <c r="AJ12" s="13"/>
      <c r="AK12" s="13"/>
      <c r="AL12" s="13"/>
      <c r="AM12" s="13"/>
      <c r="AN12" s="13"/>
      <c r="AO12" s="13"/>
      <c r="AP12" s="13"/>
      <c r="AQ12" s="13"/>
      <c r="AR12" s="13"/>
    </row>
    <row r="13" spans="1:44" s="14" customFormat="1" ht="40.5" customHeight="1" x14ac:dyDescent="0.25">
      <c r="A13" s="11"/>
      <c r="B13" s="15"/>
      <c r="C13" s="48" t="s">
        <v>675</v>
      </c>
      <c r="D13" s="11"/>
      <c r="E13" s="544" t="s">
        <v>676</v>
      </c>
      <c r="F13" s="1"/>
      <c r="G13" s="9" t="s">
        <v>677</v>
      </c>
      <c r="H13" s="11"/>
      <c r="I13" s="1"/>
      <c r="J13" s="533" t="s">
        <v>678</v>
      </c>
      <c r="K13" s="11"/>
      <c r="L13" s="1"/>
      <c r="M13" s="1"/>
      <c r="N13" s="1"/>
      <c r="O13" s="1"/>
      <c r="P13" s="1"/>
      <c r="Q13" s="549" t="s">
        <v>679</v>
      </c>
      <c r="R13" s="546"/>
      <c r="S13" s="544" t="s">
        <v>680</v>
      </c>
      <c r="T13" s="12"/>
      <c r="U13" s="550" t="s">
        <v>681</v>
      </c>
      <c r="V13" s="12"/>
      <c r="W13" s="544" t="s">
        <v>682</v>
      </c>
      <c r="X13" s="12"/>
      <c r="Y13" s="12"/>
      <c r="Z13" s="12"/>
      <c r="AA13" s="12"/>
      <c r="AB13" s="12"/>
      <c r="AC13" s="12"/>
      <c r="AD13" s="13"/>
      <c r="AE13" s="13"/>
      <c r="AF13" s="13"/>
      <c r="AG13" s="13"/>
      <c r="AH13" s="13"/>
      <c r="AI13" s="13"/>
      <c r="AJ13" s="13"/>
      <c r="AK13" s="13"/>
      <c r="AL13" s="13"/>
      <c r="AM13" s="13"/>
      <c r="AN13" s="13"/>
      <c r="AO13" s="13"/>
      <c r="AP13" s="13"/>
      <c r="AQ13" s="13"/>
      <c r="AR13" s="13"/>
    </row>
    <row r="14" spans="1:44" s="14" customFormat="1" ht="40.5" customHeight="1" x14ac:dyDescent="0.25">
      <c r="A14" s="11"/>
      <c r="B14" s="15"/>
      <c r="C14" s="11"/>
      <c r="D14" s="11"/>
      <c r="E14" s="11"/>
      <c r="F14" s="11"/>
      <c r="G14" s="11"/>
      <c r="H14" s="11"/>
      <c r="I14" s="1"/>
      <c r="J14" s="11"/>
      <c r="K14" s="11"/>
      <c r="L14" s="1"/>
      <c r="M14" s="1"/>
      <c r="N14" s="1"/>
      <c r="O14" s="1"/>
      <c r="P14" s="1"/>
      <c r="Q14" s="12"/>
      <c r="R14" s="12"/>
      <c r="S14" s="12"/>
      <c r="T14" s="12"/>
      <c r="U14" s="12"/>
      <c r="V14" s="12"/>
      <c r="W14" s="12"/>
      <c r="X14" s="12"/>
      <c r="Y14" s="12"/>
      <c r="Z14" s="12"/>
      <c r="AA14" s="12"/>
      <c r="AB14" s="12"/>
      <c r="AC14" s="12"/>
      <c r="AD14" s="13"/>
      <c r="AE14" s="13"/>
      <c r="AF14" s="13"/>
      <c r="AG14" s="13"/>
      <c r="AH14" s="13"/>
      <c r="AI14" s="13"/>
      <c r="AJ14" s="13"/>
      <c r="AK14" s="13"/>
      <c r="AL14" s="13"/>
      <c r="AM14" s="13"/>
      <c r="AN14" s="13"/>
      <c r="AO14" s="13"/>
      <c r="AP14" s="13"/>
      <c r="AQ14" s="13"/>
      <c r="AR14" s="13"/>
    </row>
    <row r="15" spans="1:44" s="14" customFormat="1" ht="40.5" customHeight="1" x14ac:dyDescent="0.25">
      <c r="A15" s="11"/>
      <c r="B15" s="8" t="s">
        <v>683</v>
      </c>
      <c r="C15" s="11"/>
      <c r="D15" s="11"/>
      <c r="E15" s="11"/>
      <c r="F15" s="11"/>
      <c r="G15" s="11"/>
      <c r="H15" s="11"/>
      <c r="I15" s="1"/>
      <c r="J15" s="11"/>
      <c r="K15" s="11"/>
      <c r="L15" s="1"/>
      <c r="M15" s="1"/>
      <c r="N15" s="1"/>
      <c r="O15" s="1"/>
      <c r="P15" s="1"/>
      <c r="Q15" s="12"/>
      <c r="R15" s="12"/>
      <c r="S15" s="12"/>
      <c r="T15" s="12"/>
      <c r="U15" s="12"/>
      <c r="V15" s="12"/>
      <c r="W15" s="12"/>
      <c r="X15" s="12"/>
      <c r="Y15" s="12"/>
      <c r="Z15" s="12"/>
      <c r="AA15" s="12"/>
      <c r="AB15" s="12"/>
      <c r="AC15" s="12"/>
      <c r="AD15" s="13"/>
      <c r="AE15" s="13"/>
      <c r="AF15" s="13"/>
      <c r="AG15" s="13"/>
      <c r="AH15" s="13"/>
      <c r="AI15" s="13"/>
      <c r="AJ15" s="13"/>
      <c r="AK15" s="13"/>
      <c r="AL15" s="13"/>
      <c r="AM15" s="13"/>
      <c r="AN15" s="13"/>
      <c r="AO15" s="13"/>
      <c r="AP15" s="13"/>
      <c r="AQ15" s="13"/>
      <c r="AR15" s="13"/>
    </row>
    <row r="16" spans="1:44" s="14" customFormat="1" ht="40.5" customHeight="1" x14ac:dyDescent="0.25">
      <c r="A16" s="11"/>
      <c r="B16" s="15"/>
      <c r="C16" s="551" t="s">
        <v>684</v>
      </c>
      <c r="D16" s="11"/>
      <c r="E16" s="11"/>
      <c r="F16" s="11"/>
      <c r="G16" s="11"/>
      <c r="H16" s="552" t="s">
        <v>685</v>
      </c>
      <c r="I16" s="552"/>
      <c r="J16" s="11"/>
      <c r="K16" s="11"/>
      <c r="L16" s="1"/>
      <c r="M16" s="1"/>
      <c r="N16" s="1"/>
      <c r="O16" s="1"/>
      <c r="P16" s="553" t="s">
        <v>686</v>
      </c>
      <c r="Q16" s="553"/>
      <c r="R16" s="12"/>
      <c r="S16" s="12"/>
      <c r="T16" s="12"/>
      <c r="U16" s="12"/>
      <c r="V16" s="554" t="s">
        <v>687</v>
      </c>
      <c r="W16" s="554"/>
      <c r="X16" s="12"/>
      <c r="Y16" s="12"/>
      <c r="Z16" s="12"/>
      <c r="AA16" s="12"/>
      <c r="AB16" s="12"/>
      <c r="AC16" s="12"/>
      <c r="AD16" s="13"/>
      <c r="AE16" s="13"/>
      <c r="AF16" s="13"/>
      <c r="AG16" s="13"/>
      <c r="AH16" s="13"/>
      <c r="AI16" s="13"/>
      <c r="AJ16" s="13"/>
      <c r="AK16" s="13"/>
      <c r="AL16" s="13"/>
      <c r="AM16" s="13"/>
      <c r="AN16" s="13"/>
      <c r="AO16" s="13"/>
      <c r="AP16" s="13"/>
      <c r="AQ16" s="13"/>
      <c r="AR16" s="13"/>
    </row>
    <row r="17" spans="1:44" s="14" customFormat="1" ht="40.5" customHeight="1" x14ac:dyDescent="0.25">
      <c r="A17" s="11"/>
      <c r="B17" s="15"/>
      <c r="C17" s="555" t="s">
        <v>688</v>
      </c>
      <c r="D17" s="11"/>
      <c r="E17" s="11"/>
      <c r="F17" s="11"/>
      <c r="G17" s="11"/>
      <c r="H17" s="556" t="s">
        <v>689</v>
      </c>
      <c r="I17" s="556"/>
      <c r="J17" s="11"/>
      <c r="K17" s="11"/>
      <c r="L17" s="1"/>
      <c r="M17" s="1"/>
      <c r="N17" s="1"/>
      <c r="O17" s="1"/>
      <c r="P17" s="557" t="s">
        <v>690</v>
      </c>
      <c r="Q17" s="557"/>
      <c r="R17" s="12"/>
      <c r="S17" s="12"/>
      <c r="T17" s="12"/>
      <c r="U17" s="12"/>
      <c r="V17" s="558" t="s">
        <v>691</v>
      </c>
      <c r="W17" s="558"/>
      <c r="X17" s="12"/>
      <c r="Y17" s="12"/>
      <c r="Z17" s="12"/>
      <c r="AA17" s="12"/>
      <c r="AB17" s="12"/>
      <c r="AC17" s="12"/>
      <c r="AD17" s="13"/>
      <c r="AE17" s="13"/>
      <c r="AF17" s="13"/>
      <c r="AG17" s="13"/>
      <c r="AH17" s="13"/>
      <c r="AI17" s="13"/>
      <c r="AJ17" s="13"/>
      <c r="AK17" s="13"/>
      <c r="AL17" s="13"/>
      <c r="AM17" s="13"/>
      <c r="AN17" s="13"/>
      <c r="AO17" s="13"/>
      <c r="AP17" s="13"/>
      <c r="AQ17" s="13"/>
      <c r="AR17" s="13"/>
    </row>
    <row r="18" spans="1:44" s="14" customFormat="1" ht="40.5" customHeight="1" x14ac:dyDescent="0.25">
      <c r="A18" s="11"/>
      <c r="B18" s="15"/>
      <c r="C18" s="559" t="s">
        <v>692</v>
      </c>
      <c r="D18" s="11"/>
      <c r="E18" s="11"/>
      <c r="F18" s="11"/>
      <c r="G18" s="11"/>
      <c r="H18" s="11"/>
      <c r="I18" s="1"/>
      <c r="J18" s="11"/>
      <c r="K18" s="11"/>
      <c r="L18" s="1"/>
      <c r="M18" s="1"/>
      <c r="N18" s="1"/>
      <c r="O18" s="1"/>
      <c r="P18" s="1"/>
      <c r="Q18" s="12"/>
      <c r="R18" s="12"/>
      <c r="S18" s="12"/>
      <c r="T18" s="12"/>
      <c r="U18" s="12"/>
      <c r="V18" s="12"/>
      <c r="W18" s="12"/>
      <c r="X18" s="12"/>
      <c r="Y18" s="12"/>
      <c r="Z18" s="12"/>
      <c r="AA18" s="12"/>
      <c r="AB18" s="12"/>
      <c r="AC18" s="12"/>
      <c r="AD18" s="13"/>
      <c r="AE18" s="13"/>
      <c r="AF18" s="13"/>
      <c r="AG18" s="13"/>
      <c r="AH18" s="13"/>
      <c r="AI18" s="13"/>
      <c r="AJ18" s="13"/>
      <c r="AK18" s="13"/>
      <c r="AL18" s="13"/>
      <c r="AM18" s="13"/>
      <c r="AN18" s="13"/>
      <c r="AO18" s="13"/>
      <c r="AP18" s="13"/>
      <c r="AQ18" s="13"/>
      <c r="AR18" s="13"/>
    </row>
    <row r="19" spans="1:44" s="14" customFormat="1" ht="40.5" customHeight="1" x14ac:dyDescent="0.25">
      <c r="A19" s="11"/>
      <c r="B19" s="8" t="s">
        <v>693</v>
      </c>
      <c r="C19" s="11"/>
      <c r="D19" s="11"/>
      <c r="E19" s="11"/>
      <c r="F19" s="11"/>
      <c r="G19" s="11"/>
      <c r="H19" s="11"/>
      <c r="I19" s="1"/>
      <c r="J19" s="11"/>
      <c r="K19" s="11"/>
      <c r="L19" s="1"/>
      <c r="M19" s="1"/>
      <c r="N19" s="1"/>
      <c r="O19" s="1"/>
      <c r="P19" s="1"/>
      <c r="Q19" s="12"/>
      <c r="R19" s="12"/>
      <c r="S19" s="12"/>
      <c r="T19" s="12"/>
      <c r="U19" s="12"/>
      <c r="V19" s="12"/>
      <c r="W19" s="12"/>
      <c r="X19" s="12"/>
      <c r="Y19" s="12"/>
      <c r="Z19" s="12"/>
      <c r="AA19" s="12"/>
      <c r="AB19" s="12"/>
      <c r="AC19" s="12"/>
      <c r="AD19" s="13"/>
      <c r="AE19" s="13"/>
      <c r="AF19" s="13"/>
      <c r="AG19" s="13"/>
    </row>
    <row r="20" spans="1:44" s="14" customFormat="1" ht="40.5" customHeight="1" x14ac:dyDescent="0.2">
      <c r="A20" s="11"/>
      <c r="B20" s="15"/>
      <c r="C20" s="16" t="s">
        <v>635</v>
      </c>
      <c r="D20" s="17" t="s">
        <v>636</v>
      </c>
      <c r="E20" s="18" t="s">
        <v>637</v>
      </c>
      <c r="F20" s="19" t="s">
        <v>638</v>
      </c>
      <c r="G20" s="20" t="s">
        <v>639</v>
      </c>
      <c r="H20" s="21" t="s">
        <v>640</v>
      </c>
      <c r="I20" s="22" t="s">
        <v>641</v>
      </c>
      <c r="J20" s="23" t="s">
        <v>642</v>
      </c>
      <c r="K20" s="24" t="s">
        <v>643</v>
      </c>
      <c r="L20" s="25" t="s">
        <v>644</v>
      </c>
      <c r="M20" s="26" t="s">
        <v>645</v>
      </c>
      <c r="N20" s="27" t="s">
        <v>646</v>
      </c>
      <c r="O20" s="28" t="s">
        <v>647</v>
      </c>
      <c r="P20" s="19" t="s">
        <v>648</v>
      </c>
      <c r="Q20" s="29" t="s">
        <v>649</v>
      </c>
      <c r="R20" s="30" t="s">
        <v>650</v>
      </c>
      <c r="S20" s="31" t="s">
        <v>651</v>
      </c>
      <c r="T20" s="32" t="s">
        <v>652</v>
      </c>
      <c r="U20" s="33" t="s">
        <v>653</v>
      </c>
      <c r="V20" s="18" t="s">
        <v>654</v>
      </c>
      <c r="W20" s="12"/>
      <c r="X20" s="12"/>
      <c r="Y20" s="12"/>
      <c r="Z20" s="12"/>
      <c r="AA20" s="12"/>
      <c r="AB20" s="12"/>
      <c r="AC20" s="12"/>
      <c r="AD20" s="13"/>
      <c r="AE20" s="13"/>
      <c r="AF20" s="13"/>
      <c r="AG20" s="13"/>
    </row>
    <row r="21" spans="1:44" s="14" customFormat="1" ht="40.5" customHeight="1" x14ac:dyDescent="0.25">
      <c r="A21" s="11"/>
      <c r="B21" s="15"/>
      <c r="C21" s="11"/>
      <c r="D21" s="11"/>
      <c r="E21" s="11"/>
      <c r="F21" s="11"/>
      <c r="G21" s="11"/>
      <c r="H21" s="11"/>
      <c r="I21" s="1"/>
      <c r="J21" s="11"/>
      <c r="K21" s="11"/>
      <c r="L21" s="1"/>
      <c r="M21" s="1"/>
      <c r="N21" s="1"/>
      <c r="O21" s="1"/>
      <c r="P21" s="1"/>
      <c r="Q21" s="12"/>
      <c r="R21" s="12"/>
      <c r="S21" s="12"/>
      <c r="T21" s="12"/>
      <c r="U21" s="12"/>
      <c r="V21" s="12"/>
      <c r="W21" s="12"/>
      <c r="X21" s="12"/>
      <c r="Y21" s="12"/>
      <c r="Z21" s="12"/>
      <c r="AA21" s="12"/>
      <c r="AB21" s="12"/>
      <c r="AC21" s="12"/>
      <c r="AD21" s="13"/>
      <c r="AE21" s="13"/>
      <c r="AF21" s="13"/>
      <c r="AG21" s="13"/>
    </row>
    <row r="22" spans="1:44" s="14" customFormat="1" ht="40.5" customHeight="1" x14ac:dyDescent="0.2">
      <c r="A22" s="11"/>
      <c r="B22" s="15"/>
      <c r="C22" s="34" t="s">
        <v>635</v>
      </c>
      <c r="D22" s="34" t="s">
        <v>636</v>
      </c>
      <c r="E22" s="34" t="s">
        <v>637</v>
      </c>
      <c r="F22" s="34" t="s">
        <v>638</v>
      </c>
      <c r="G22" s="34" t="s">
        <v>639</v>
      </c>
      <c r="H22" s="34" t="s">
        <v>640</v>
      </c>
      <c r="I22" s="34" t="s">
        <v>641</v>
      </c>
      <c r="J22" s="34" t="s">
        <v>642</v>
      </c>
      <c r="K22" s="34" t="s">
        <v>643</v>
      </c>
      <c r="L22" s="34" t="s">
        <v>644</v>
      </c>
      <c r="M22" s="34" t="s">
        <v>645</v>
      </c>
      <c r="N22" s="34" t="s">
        <v>646</v>
      </c>
      <c r="O22" s="34" t="s">
        <v>647</v>
      </c>
      <c r="P22" s="34" t="s">
        <v>648</v>
      </c>
      <c r="Q22" s="34" t="s">
        <v>649</v>
      </c>
      <c r="R22" s="34" t="s">
        <v>650</v>
      </c>
      <c r="S22" s="34" t="s">
        <v>651</v>
      </c>
      <c r="T22" s="34" t="s">
        <v>652</v>
      </c>
      <c r="U22" s="34" t="s">
        <v>653</v>
      </c>
      <c r="V22" s="34" t="s">
        <v>654</v>
      </c>
      <c r="W22" s="12"/>
      <c r="X22" s="12"/>
      <c r="Y22" s="12"/>
      <c r="Z22" s="12"/>
      <c r="AA22" s="12"/>
      <c r="AB22" s="12"/>
      <c r="AC22" s="12"/>
      <c r="AD22" s="13"/>
      <c r="AE22" s="13"/>
      <c r="AF22" s="13"/>
      <c r="AG22" s="13"/>
    </row>
    <row r="23" spans="1:44" s="14" customFormat="1" ht="40.5" customHeight="1" x14ac:dyDescent="0.25">
      <c r="A23" s="11"/>
      <c r="B23" s="15"/>
      <c r="C23" s="11"/>
      <c r="D23" s="11"/>
      <c r="E23" s="11"/>
      <c r="F23" s="11"/>
      <c r="G23" s="11"/>
      <c r="H23" s="11"/>
      <c r="I23" s="1"/>
      <c r="J23" s="11"/>
      <c r="K23" s="11"/>
      <c r="L23" s="1"/>
      <c r="M23" s="1"/>
      <c r="N23" s="1"/>
      <c r="O23" s="1"/>
      <c r="P23" s="1"/>
      <c r="Q23" s="12"/>
      <c r="R23" s="12"/>
      <c r="S23" s="12"/>
      <c r="T23" s="12"/>
      <c r="U23" s="12"/>
      <c r="V23" s="12"/>
      <c r="W23" s="12"/>
      <c r="X23" s="12"/>
      <c r="Y23" s="12"/>
      <c r="Z23" s="12"/>
      <c r="AA23" s="12"/>
      <c r="AB23" s="12"/>
      <c r="AC23" s="12"/>
      <c r="AD23" s="13"/>
      <c r="AE23" s="13"/>
      <c r="AF23" s="13"/>
      <c r="AG23" s="13"/>
    </row>
    <row r="24" spans="1:44" s="14" customFormat="1" ht="40.5" customHeight="1" x14ac:dyDescent="0.2">
      <c r="A24" s="11"/>
      <c r="B24" s="15"/>
      <c r="C24" s="35">
        <v>1</v>
      </c>
      <c r="D24" s="35" t="s">
        <v>694</v>
      </c>
      <c r="E24" s="35" t="s">
        <v>695</v>
      </c>
      <c r="F24" s="35" t="s">
        <v>696</v>
      </c>
      <c r="G24" s="35" t="s">
        <v>697</v>
      </c>
      <c r="H24" s="35" t="s">
        <v>698</v>
      </c>
      <c r="I24" s="35" t="s">
        <v>699</v>
      </c>
      <c r="J24" s="35" t="s">
        <v>700</v>
      </c>
      <c r="K24" s="35" t="s">
        <v>701</v>
      </c>
      <c r="L24" s="35" t="s">
        <v>702</v>
      </c>
      <c r="M24" s="35" t="s">
        <v>703</v>
      </c>
      <c r="N24" s="35" t="s">
        <v>704</v>
      </c>
      <c r="O24" s="35" t="s">
        <v>705</v>
      </c>
      <c r="P24" s="35" t="s">
        <v>706</v>
      </c>
      <c r="Q24" s="35" t="s">
        <v>707</v>
      </c>
      <c r="R24" s="35" t="s">
        <v>708</v>
      </c>
      <c r="S24" s="35" t="s">
        <v>709</v>
      </c>
      <c r="T24" s="35" t="s">
        <v>710</v>
      </c>
      <c r="U24" s="35" t="s">
        <v>711</v>
      </c>
      <c r="V24" s="35" t="s">
        <v>712</v>
      </c>
      <c r="W24" s="12"/>
      <c r="X24" s="12"/>
      <c r="Y24" s="12"/>
      <c r="Z24" s="12"/>
      <c r="AA24" s="12"/>
      <c r="AB24" s="12"/>
      <c r="AC24" s="12"/>
      <c r="AD24" s="13"/>
      <c r="AE24" s="13"/>
      <c r="AF24" s="13"/>
      <c r="AG24" s="13"/>
    </row>
    <row r="25" spans="1:44" s="14" customFormat="1" ht="40.5" customHeight="1" x14ac:dyDescent="0.25">
      <c r="A25" s="11"/>
      <c r="B25" s="15"/>
      <c r="C25" s="11"/>
      <c r="D25" s="11"/>
      <c r="E25" s="11"/>
      <c r="F25" s="11"/>
      <c r="G25" s="11"/>
      <c r="H25" s="11"/>
      <c r="I25" s="1"/>
      <c r="J25" s="11"/>
      <c r="K25" s="11"/>
      <c r="L25" s="1"/>
      <c r="M25" s="1"/>
      <c r="N25" s="1"/>
      <c r="O25" s="1"/>
      <c r="P25" s="1"/>
      <c r="Q25" s="12"/>
      <c r="R25" s="12"/>
      <c r="S25" s="12"/>
      <c r="T25" s="12"/>
      <c r="U25" s="12"/>
      <c r="V25" s="12"/>
      <c r="W25" s="12"/>
      <c r="X25" s="12"/>
      <c r="Y25" s="12"/>
      <c r="Z25" s="12"/>
      <c r="AA25" s="12"/>
      <c r="AB25" s="12"/>
      <c r="AC25" s="12"/>
      <c r="AD25" s="13"/>
      <c r="AE25" s="13"/>
      <c r="AF25" s="13"/>
      <c r="AG25" s="13"/>
    </row>
    <row r="26" spans="1:44" s="14" customFormat="1" ht="40.5" customHeight="1" x14ac:dyDescent="0.2">
      <c r="A26" s="11"/>
      <c r="B26" s="15"/>
      <c r="C26" s="36">
        <v>1</v>
      </c>
      <c r="D26" s="37">
        <v>2</v>
      </c>
      <c r="E26" s="36">
        <v>3</v>
      </c>
      <c r="F26" s="37">
        <v>4</v>
      </c>
      <c r="G26" s="36">
        <v>5</v>
      </c>
      <c r="H26" s="37">
        <v>6</v>
      </c>
      <c r="I26" s="36">
        <v>7</v>
      </c>
      <c r="J26" s="37">
        <v>8</v>
      </c>
      <c r="K26" s="36">
        <v>9</v>
      </c>
      <c r="L26" s="37">
        <v>10</v>
      </c>
      <c r="M26" s="36">
        <v>11</v>
      </c>
      <c r="N26" s="37">
        <v>12</v>
      </c>
      <c r="O26" s="36">
        <v>13</v>
      </c>
      <c r="P26" s="37">
        <v>14</v>
      </c>
      <c r="Q26" s="36">
        <v>15</v>
      </c>
      <c r="R26" s="37">
        <v>16</v>
      </c>
      <c r="S26" s="36">
        <v>17</v>
      </c>
      <c r="T26" s="37">
        <v>18</v>
      </c>
      <c r="U26" s="36">
        <v>19</v>
      </c>
      <c r="V26" s="37">
        <v>20</v>
      </c>
      <c r="W26" s="12"/>
      <c r="X26" s="12"/>
      <c r="Y26" s="12"/>
      <c r="Z26" s="12"/>
      <c r="AA26" s="12"/>
      <c r="AB26" s="12"/>
      <c r="AC26" s="12"/>
      <c r="AD26" s="13"/>
      <c r="AE26" s="13"/>
      <c r="AF26" s="13"/>
      <c r="AG26" s="13"/>
    </row>
    <row r="27" spans="1:44" s="14" customFormat="1" ht="40.5" customHeight="1" x14ac:dyDescent="0.25">
      <c r="A27" s="11"/>
      <c r="B27" s="15"/>
      <c r="C27" s="11"/>
      <c r="D27" s="11"/>
      <c r="E27" s="11"/>
      <c r="F27" s="11"/>
      <c r="G27" s="11"/>
      <c r="H27" s="11"/>
      <c r="I27" s="1"/>
      <c r="J27" s="11"/>
      <c r="K27" s="11"/>
      <c r="L27" s="1"/>
      <c r="M27" s="1"/>
      <c r="N27" s="1"/>
      <c r="O27" s="1"/>
      <c r="P27" s="1"/>
      <c r="Q27" s="12"/>
      <c r="R27" s="12"/>
      <c r="S27" s="12"/>
      <c r="T27" s="12"/>
      <c r="U27" s="12"/>
      <c r="V27" s="12"/>
      <c r="W27" s="12"/>
      <c r="X27" s="12"/>
      <c r="Y27" s="12"/>
      <c r="Z27" s="12"/>
      <c r="AA27" s="12"/>
      <c r="AB27" s="12"/>
      <c r="AC27" s="12"/>
      <c r="AD27" s="13"/>
      <c r="AE27" s="13"/>
      <c r="AF27" s="13"/>
      <c r="AG27" s="13"/>
    </row>
    <row r="28" spans="1:44" s="14" customFormat="1" ht="40.5" customHeight="1" x14ac:dyDescent="0.25">
      <c r="A28" s="11"/>
      <c r="B28" s="15"/>
      <c r="C28" s="560" t="s">
        <v>788</v>
      </c>
      <c r="D28" s="561"/>
      <c r="E28" s="561"/>
      <c r="F28" s="561"/>
      <c r="G28" s="1"/>
      <c r="H28" s="1"/>
      <c r="I28" s="1"/>
      <c r="J28" s="1"/>
      <c r="K28" s="1"/>
      <c r="L28" s="562" t="s">
        <v>789</v>
      </c>
      <c r="M28" s="1"/>
      <c r="N28" s="1"/>
      <c r="O28" s="1"/>
      <c r="P28" s="1"/>
      <c r="Q28" s="12"/>
      <c r="R28" s="563"/>
      <c r="S28" s="12"/>
      <c r="T28" s="12"/>
      <c r="U28" s="12"/>
      <c r="V28" s="12"/>
      <c r="W28" s="12"/>
      <c r="X28" s="12"/>
      <c r="Y28" s="12"/>
      <c r="Z28" s="12"/>
      <c r="AA28" s="12"/>
      <c r="AB28" s="12"/>
      <c r="AC28" s="12"/>
      <c r="AD28" s="13"/>
      <c r="AE28" s="13"/>
      <c r="AF28" s="13"/>
      <c r="AG28" s="13"/>
    </row>
    <row r="29" spans="1:44" s="14" customFormat="1" ht="40.5" customHeight="1" x14ac:dyDescent="0.25">
      <c r="A29" s="11"/>
      <c r="B29" s="15"/>
      <c r="C29" s="564" t="s">
        <v>790</v>
      </c>
      <c r="D29" s="561"/>
      <c r="E29" s="561"/>
      <c r="F29" s="561"/>
      <c r="G29" s="563"/>
      <c r="H29" s="565"/>
      <c r="I29" s="561"/>
      <c r="J29" s="561"/>
      <c r="K29" s="11"/>
      <c r="L29" s="1"/>
      <c r="M29" s="1"/>
      <c r="N29" s="1"/>
      <c r="O29" s="1"/>
      <c r="P29" s="1"/>
      <c r="Q29" s="12"/>
      <c r="R29" s="12"/>
      <c r="S29" s="12"/>
      <c r="T29" s="12"/>
      <c r="U29" s="12"/>
      <c r="V29" s="12"/>
      <c r="W29" s="12"/>
      <c r="X29" s="12"/>
      <c r="Y29" s="12"/>
      <c r="Z29" s="12"/>
      <c r="AA29" s="12"/>
      <c r="AB29" s="12"/>
      <c r="AC29" s="12"/>
      <c r="AD29" s="13"/>
      <c r="AE29" s="13"/>
      <c r="AF29" s="13"/>
      <c r="AG29" s="13"/>
    </row>
    <row r="30" spans="1:44" s="14" customFormat="1" ht="40.5" customHeight="1" x14ac:dyDescent="0.25">
      <c r="A30" s="11"/>
      <c r="B30" s="15"/>
      <c r="C30" s="566" t="s">
        <v>791</v>
      </c>
      <c r="D30" s="561"/>
      <c r="E30" s="561"/>
      <c r="F30" s="561"/>
      <c r="G30" s="563"/>
      <c r="H30" s="565"/>
      <c r="I30" s="561"/>
      <c r="J30" s="561"/>
      <c r="K30" s="11"/>
      <c r="L30" s="1"/>
      <c r="M30" s="1"/>
      <c r="N30" s="1"/>
      <c r="O30" s="1"/>
      <c r="P30" s="1"/>
      <c r="Q30" s="12"/>
      <c r="R30" s="12"/>
      <c r="S30" s="12"/>
      <c r="T30" s="12"/>
      <c r="U30" s="12"/>
      <c r="V30" s="12"/>
      <c r="W30" s="12"/>
      <c r="X30" s="12"/>
      <c r="Y30" s="12"/>
      <c r="Z30" s="12"/>
      <c r="AA30" s="12"/>
      <c r="AB30" s="12"/>
      <c r="AC30" s="12"/>
      <c r="AD30" s="13"/>
      <c r="AE30" s="13"/>
      <c r="AF30" s="13"/>
      <c r="AG30" s="13"/>
    </row>
    <row r="31" spans="1:44" s="14" customFormat="1" ht="40.5" customHeight="1" x14ac:dyDescent="0.25">
      <c r="A31" s="11"/>
      <c r="B31" s="15"/>
      <c r="C31" s="11"/>
      <c r="D31" s="11"/>
      <c r="E31" s="11"/>
      <c r="F31" s="11"/>
      <c r="G31" s="11"/>
      <c r="H31" s="11"/>
      <c r="I31" s="1"/>
      <c r="J31" s="11"/>
      <c r="K31" s="11"/>
      <c r="L31" s="1"/>
      <c r="M31" s="1"/>
      <c r="N31" s="1"/>
      <c r="O31" s="1"/>
      <c r="P31" s="1"/>
      <c r="Q31" s="12"/>
      <c r="R31" s="12"/>
      <c r="S31" s="12"/>
      <c r="T31" s="12"/>
      <c r="U31" s="12"/>
      <c r="V31" s="12"/>
      <c r="W31" s="12"/>
      <c r="X31" s="12"/>
      <c r="Y31" s="12"/>
      <c r="Z31" s="12"/>
      <c r="AA31" s="12"/>
      <c r="AB31" s="12"/>
      <c r="AC31" s="12"/>
      <c r="AD31" s="13"/>
      <c r="AE31" s="13"/>
      <c r="AF31" s="13"/>
      <c r="AG31" s="13"/>
    </row>
    <row r="32" spans="1:44" s="14" customFormat="1" ht="40.5" customHeight="1" x14ac:dyDescent="0.25">
      <c r="A32" s="11"/>
      <c r="B32" s="8" t="s">
        <v>713</v>
      </c>
      <c r="C32" s="11"/>
      <c r="D32" s="11"/>
      <c r="E32" s="11"/>
      <c r="F32" s="11"/>
      <c r="G32" s="11"/>
      <c r="H32" s="11"/>
      <c r="I32" s="1"/>
      <c r="J32" s="11"/>
      <c r="K32" s="11"/>
      <c r="L32" s="1"/>
      <c r="M32" s="1"/>
      <c r="N32" s="1"/>
      <c r="O32" s="1"/>
      <c r="P32" s="1"/>
      <c r="Q32" s="12"/>
      <c r="R32" s="8"/>
      <c r="S32" s="8"/>
      <c r="T32" s="12"/>
      <c r="U32" s="12"/>
      <c r="V32" s="12"/>
      <c r="W32" s="12"/>
      <c r="X32" s="12"/>
      <c r="Y32" s="12"/>
      <c r="Z32" s="12"/>
      <c r="AA32" s="12"/>
      <c r="AB32" s="12"/>
      <c r="AC32" s="12"/>
      <c r="AD32" s="13"/>
      <c r="AE32" s="13"/>
      <c r="AF32" s="13"/>
      <c r="AG32" s="13"/>
    </row>
    <row r="33" spans="1:33" s="14" customFormat="1" ht="40.5" customHeight="1" x14ac:dyDescent="0.2">
      <c r="A33" s="11"/>
      <c r="B33" s="567" t="s">
        <v>667</v>
      </c>
      <c r="C33" s="567" t="s">
        <v>714</v>
      </c>
      <c r="D33" s="567" t="s">
        <v>715</v>
      </c>
      <c r="E33" s="567" t="s">
        <v>716</v>
      </c>
      <c r="F33" s="567" t="s">
        <v>39</v>
      </c>
      <c r="G33" s="567" t="s">
        <v>717</v>
      </c>
      <c r="H33" s="567" t="s">
        <v>663</v>
      </c>
      <c r="I33" s="567" t="s">
        <v>718</v>
      </c>
      <c r="J33" s="567" t="s">
        <v>719</v>
      </c>
      <c r="K33" s="567" t="s">
        <v>720</v>
      </c>
      <c r="L33" s="567" t="s">
        <v>721</v>
      </c>
      <c r="M33" s="567" t="s">
        <v>722</v>
      </c>
      <c r="N33" s="567" t="s">
        <v>723</v>
      </c>
      <c r="O33" s="567" t="s">
        <v>724</v>
      </c>
      <c r="P33" s="567" t="s">
        <v>725</v>
      </c>
      <c r="Q33" s="567" t="s">
        <v>726</v>
      </c>
      <c r="R33" s="567" t="s">
        <v>727</v>
      </c>
      <c r="S33" s="567" t="s">
        <v>728</v>
      </c>
      <c r="T33" s="567" t="s">
        <v>729</v>
      </c>
      <c r="U33" s="567" t="s">
        <v>730</v>
      </c>
      <c r="V33" s="567"/>
      <c r="W33" s="567"/>
      <c r="X33" s="567"/>
      <c r="Y33" s="567"/>
      <c r="Z33" s="567"/>
      <c r="AA33" s="567"/>
      <c r="AB33" s="12"/>
      <c r="AC33" s="12"/>
      <c r="AD33" s="13"/>
      <c r="AE33" s="13"/>
      <c r="AF33" s="13"/>
      <c r="AG33" s="13"/>
    </row>
    <row r="34" spans="1:33" s="14" customFormat="1" ht="40.5" customHeight="1" x14ac:dyDescent="0.25">
      <c r="A34" s="11"/>
      <c r="B34" s="8"/>
      <c r="C34" s="11"/>
      <c r="D34" s="11"/>
      <c r="E34" s="11"/>
      <c r="F34" s="11"/>
      <c r="G34" s="11"/>
      <c r="H34" s="11"/>
      <c r="I34" s="1"/>
      <c r="J34" s="11"/>
      <c r="K34" s="11"/>
      <c r="L34" s="1"/>
      <c r="M34" s="1"/>
      <c r="N34" s="1"/>
      <c r="O34" s="1"/>
      <c r="P34" s="1"/>
      <c r="Q34" s="12"/>
      <c r="R34" s="8"/>
      <c r="S34" s="568"/>
      <c r="T34" s="567"/>
      <c r="U34" s="567"/>
      <c r="V34" s="567"/>
      <c r="W34" s="567"/>
      <c r="X34" s="567"/>
      <c r="Y34" s="567"/>
      <c r="Z34" s="567"/>
      <c r="AA34" s="567"/>
      <c r="AB34" s="12"/>
      <c r="AC34" s="12"/>
      <c r="AD34" s="13"/>
      <c r="AE34" s="13"/>
      <c r="AF34" s="13"/>
      <c r="AG34" s="13"/>
    </row>
    <row r="35" spans="1:33" s="14" customFormat="1" ht="40.5" customHeight="1" x14ac:dyDescent="0.25">
      <c r="A35" s="11"/>
      <c r="B35" s="15"/>
      <c r="C35" s="38" t="s">
        <v>731</v>
      </c>
      <c r="D35" s="39"/>
      <c r="E35" s="12"/>
      <c r="F35" s="40" t="s">
        <v>732</v>
      </c>
      <c r="G35" s="41"/>
      <c r="H35" s="41"/>
      <c r="I35" s="41"/>
      <c r="J35" s="41"/>
      <c r="K35" s="41"/>
      <c r="L35" s="41"/>
      <c r="M35" s="12"/>
      <c r="N35" s="12"/>
      <c r="O35" s="1"/>
      <c r="P35" s="1"/>
      <c r="Q35" s="12"/>
      <c r="R35" s="12"/>
      <c r="S35" s="568"/>
      <c r="T35" s="567"/>
      <c r="U35" s="567"/>
      <c r="V35" s="567"/>
      <c r="W35" s="567"/>
      <c r="X35" s="567"/>
      <c r="Y35" s="567"/>
      <c r="Z35" s="567"/>
      <c r="AA35" s="567"/>
      <c r="AB35" s="12"/>
      <c r="AC35" s="12"/>
      <c r="AD35" s="13"/>
      <c r="AE35" s="13"/>
      <c r="AF35" s="13"/>
      <c r="AG35" s="13"/>
    </row>
    <row r="36" spans="1:33" s="14" customFormat="1" ht="40.5" customHeight="1" x14ac:dyDescent="0.25">
      <c r="A36" s="11"/>
      <c r="B36" s="15"/>
      <c r="C36" s="42">
        <v>3</v>
      </c>
      <c r="D36" s="39"/>
      <c r="E36" s="11"/>
      <c r="F36" s="11"/>
      <c r="G36" s="11"/>
      <c r="H36" s="1"/>
      <c r="I36" s="1"/>
      <c r="J36" s="1"/>
      <c r="K36" s="1"/>
      <c r="L36" s="1"/>
      <c r="M36" s="1"/>
      <c r="N36" s="1"/>
      <c r="O36" s="1"/>
      <c r="P36" s="1"/>
      <c r="Q36" s="12"/>
      <c r="R36" s="12"/>
      <c r="S36" s="568"/>
      <c r="T36" s="567"/>
      <c r="U36" s="567"/>
      <c r="V36" s="567"/>
      <c r="W36" s="567"/>
      <c r="X36" s="567"/>
      <c r="Y36" s="567"/>
      <c r="Z36" s="567"/>
      <c r="AA36" s="567"/>
      <c r="AB36" s="12"/>
      <c r="AC36" s="12"/>
      <c r="AD36" s="13"/>
      <c r="AE36" s="13"/>
      <c r="AF36" s="13"/>
      <c r="AG36" s="13"/>
    </row>
    <row r="37" spans="1:33" s="14" customFormat="1" ht="40.5" customHeight="1" x14ac:dyDescent="0.25">
      <c r="A37" s="11"/>
      <c r="B37" s="15"/>
      <c r="C37" s="11"/>
      <c r="D37" s="11"/>
      <c r="E37" s="11"/>
      <c r="F37" s="11"/>
      <c r="G37" s="11"/>
      <c r="H37" s="43" t="s">
        <v>733</v>
      </c>
      <c r="I37" s="44"/>
      <c r="J37" s="44"/>
      <c r="K37" s="11"/>
      <c r="L37" s="1"/>
      <c r="M37" s="1"/>
      <c r="N37" s="45" t="s">
        <v>92</v>
      </c>
      <c r="O37" s="46" t="s">
        <v>734</v>
      </c>
      <c r="P37" s="47" t="s">
        <v>735</v>
      </c>
      <c r="Q37" s="12"/>
      <c r="R37" s="12"/>
      <c r="S37" s="568"/>
      <c r="T37" s="567"/>
      <c r="U37" s="567"/>
      <c r="V37" s="567"/>
      <c r="W37" s="567"/>
      <c r="X37" s="567"/>
      <c r="Y37" s="567"/>
      <c r="Z37" s="567"/>
      <c r="AA37" s="567"/>
      <c r="AB37" s="12"/>
      <c r="AC37" s="12"/>
      <c r="AD37" s="13"/>
      <c r="AE37" s="13"/>
      <c r="AF37" s="13"/>
      <c r="AG37" s="13"/>
    </row>
    <row r="38" spans="1:33" s="14" customFormat="1" ht="40.5" customHeight="1" x14ac:dyDescent="0.2">
      <c r="A38" s="11"/>
      <c r="B38" s="15"/>
      <c r="C38" s="48" t="s">
        <v>736</v>
      </c>
      <c r="D38" s="11"/>
      <c r="E38" s="49"/>
      <c r="F38" s="11"/>
      <c r="G38" s="11"/>
      <c r="H38" s="50" t="s">
        <v>737</v>
      </c>
      <c r="I38" s="50" t="s">
        <v>738</v>
      </c>
      <c r="J38" s="50" t="s">
        <v>739</v>
      </c>
      <c r="K38" s="567" t="s">
        <v>740</v>
      </c>
      <c r="L38" s="12"/>
      <c r="M38" s="12"/>
      <c r="N38" s="48" t="s">
        <v>741</v>
      </c>
      <c r="O38" s="12"/>
      <c r="P38" s="12"/>
      <c r="Q38" s="12"/>
      <c r="R38" s="12"/>
      <c r="S38" s="568"/>
      <c r="T38" s="567"/>
      <c r="U38" s="567"/>
      <c r="V38" s="567"/>
      <c r="W38" s="567"/>
      <c r="X38" s="567"/>
      <c r="Y38" s="567"/>
      <c r="Z38" s="567"/>
      <c r="AA38" s="567"/>
      <c r="AB38" s="12"/>
      <c r="AC38" s="12"/>
      <c r="AD38" s="13"/>
      <c r="AE38" s="13"/>
      <c r="AF38" s="13"/>
      <c r="AG38" s="13"/>
    </row>
    <row r="39" spans="1:33" s="14" customFormat="1" ht="40.5" customHeight="1" x14ac:dyDescent="0.25">
      <c r="A39" s="11"/>
      <c r="B39" s="15"/>
      <c r="C39" s="48" t="s">
        <v>742</v>
      </c>
      <c r="D39" s="11"/>
      <c r="E39" s="49"/>
      <c r="F39" s="11"/>
      <c r="G39" s="11"/>
      <c r="H39" s="50" t="s">
        <v>743</v>
      </c>
      <c r="I39" s="50" t="s">
        <v>744</v>
      </c>
      <c r="J39" s="50" t="s">
        <v>745</v>
      </c>
      <c r="K39" s="567" t="s">
        <v>746</v>
      </c>
      <c r="L39" s="1"/>
      <c r="M39" s="1"/>
      <c r="N39" s="45" t="s">
        <v>93</v>
      </c>
      <c r="O39" s="46" t="s">
        <v>747</v>
      </c>
      <c r="P39" s="46" t="s">
        <v>748</v>
      </c>
      <c r="Q39" s="12"/>
      <c r="R39" s="12"/>
      <c r="S39" s="568"/>
      <c r="T39" s="567"/>
      <c r="U39" s="567"/>
      <c r="V39" s="567"/>
      <c r="W39" s="567"/>
      <c r="X39" s="567"/>
      <c r="Y39" s="567"/>
      <c r="Z39" s="567"/>
      <c r="AA39" s="567"/>
      <c r="AB39" s="12"/>
      <c r="AC39" s="12"/>
      <c r="AD39" s="13"/>
      <c r="AE39" s="13"/>
      <c r="AF39" s="13"/>
      <c r="AG39" s="13"/>
    </row>
    <row r="40" spans="1:33" s="14" customFormat="1" ht="40.5" customHeight="1" x14ac:dyDescent="0.2">
      <c r="A40" s="11"/>
      <c r="B40" s="15"/>
      <c r="C40" s="48"/>
      <c r="D40" s="11"/>
      <c r="E40" s="48"/>
      <c r="F40" s="51"/>
      <c r="G40" s="48"/>
      <c r="H40" s="48"/>
      <c r="I40" s="11"/>
      <c r="J40" s="11"/>
      <c r="K40" s="11"/>
      <c r="L40" s="11"/>
      <c r="M40" s="11"/>
      <c r="N40" s="11"/>
      <c r="O40" s="11"/>
      <c r="P40" s="12"/>
      <c r="Q40" s="12"/>
      <c r="R40" s="12"/>
      <c r="S40" s="568"/>
      <c r="T40" s="567"/>
      <c r="U40" s="567"/>
      <c r="V40" s="567"/>
      <c r="W40" s="567"/>
      <c r="X40" s="567"/>
      <c r="Y40" s="567"/>
      <c r="Z40" s="567"/>
      <c r="AA40" s="567"/>
      <c r="AB40" s="12"/>
      <c r="AC40" s="12"/>
      <c r="AD40" s="13"/>
      <c r="AE40" s="13"/>
      <c r="AF40" s="13"/>
      <c r="AG40" s="13"/>
    </row>
    <row r="41" spans="1:33" s="13" customFormat="1" ht="44.25" customHeight="1" x14ac:dyDescent="0.35">
      <c r="A41" s="569"/>
      <c r="B41" s="570"/>
      <c r="C41" s="571"/>
      <c r="D41" s="572"/>
      <c r="E41" s="572"/>
      <c r="F41" s="573"/>
      <c r="G41" s="573"/>
      <c r="H41" s="573"/>
      <c r="I41" s="573"/>
      <c r="J41" s="574"/>
      <c r="K41" s="571"/>
      <c r="L41" s="571"/>
      <c r="M41" s="571"/>
      <c r="N41" s="571"/>
      <c r="O41" s="571"/>
      <c r="P41" s="571"/>
      <c r="Q41" s="571"/>
      <c r="R41" s="571"/>
      <c r="S41" s="571"/>
      <c r="T41" s="571"/>
      <c r="U41" s="571"/>
      <c r="V41" s="571"/>
      <c r="W41" s="571"/>
      <c r="X41" s="571"/>
      <c r="Y41" s="571"/>
      <c r="Z41" s="571"/>
      <c r="AA41" s="571"/>
      <c r="AB41" s="571"/>
      <c r="AC41" s="571"/>
    </row>
    <row r="42" spans="1:33" s="14" customFormat="1" ht="39.950000000000003" customHeight="1" x14ac:dyDescent="0.25">
      <c r="A42" s="11"/>
      <c r="B42" s="575"/>
      <c r="C42" s="53"/>
      <c r="D42" s="55"/>
      <c r="E42" s="55"/>
      <c r="F42" s="55"/>
      <c r="G42" s="55"/>
      <c r="H42" s="55"/>
      <c r="I42" s="55"/>
      <c r="J42" s="55"/>
      <c r="K42" s="55"/>
      <c r="L42" s="576"/>
      <c r="M42" s="576"/>
      <c r="N42" s="576"/>
      <c r="O42" s="576"/>
      <c r="P42" s="576"/>
      <c r="Q42" s="12"/>
      <c r="R42" s="12"/>
      <c r="S42" s="12"/>
      <c r="T42" s="12"/>
      <c r="U42" s="12"/>
      <c r="V42" s="12"/>
      <c r="W42" s="12"/>
      <c r="X42" s="12"/>
      <c r="Y42" s="12"/>
      <c r="Z42" s="12"/>
      <c r="AA42" s="12"/>
      <c r="AB42" s="12"/>
      <c r="AC42" s="12"/>
      <c r="AD42" s="13"/>
      <c r="AE42" s="13"/>
      <c r="AF42" s="13"/>
      <c r="AG42" s="13"/>
    </row>
    <row r="43" spans="1:33" s="13" customFormat="1" ht="39.950000000000003" customHeight="1" x14ac:dyDescent="0.2">
      <c r="A43" s="11"/>
      <c r="B43" s="575"/>
      <c r="C43" s="543" t="s">
        <v>664</v>
      </c>
      <c r="D43" s="577" t="s">
        <v>665</v>
      </c>
      <c r="E43" s="577"/>
      <c r="F43" s="577"/>
      <c r="G43" s="577"/>
      <c r="H43" s="577"/>
      <c r="I43" s="577"/>
      <c r="J43" s="577"/>
      <c r="K43" s="577"/>
      <c r="L43" s="577"/>
      <c r="M43" s="577"/>
      <c r="N43" s="12"/>
      <c r="O43" s="12"/>
      <c r="P43" s="12"/>
      <c r="Q43" s="12"/>
      <c r="R43" s="12"/>
      <c r="S43" s="12"/>
      <c r="T43" s="12"/>
      <c r="U43" s="12"/>
      <c r="V43" s="12"/>
      <c r="W43" s="12"/>
      <c r="X43" s="12"/>
      <c r="Y43" s="12"/>
      <c r="Z43" s="12"/>
      <c r="AA43" s="12"/>
      <c r="AB43" s="12"/>
      <c r="AC43" s="12"/>
    </row>
    <row r="44" spans="1:33" s="13" customFormat="1" ht="39.950000000000003" customHeight="1" x14ac:dyDescent="0.2">
      <c r="A44" s="11"/>
      <c r="B44" s="575"/>
      <c r="C44" s="578" t="s">
        <v>792</v>
      </c>
      <c r="D44" s="578"/>
      <c r="E44" s="12"/>
      <c r="F44" s="12"/>
      <c r="G44" s="12"/>
      <c r="H44" s="12"/>
      <c r="I44" s="12"/>
      <c r="J44" s="12"/>
      <c r="K44" s="12"/>
      <c r="L44" s="12"/>
      <c r="M44" s="12"/>
      <c r="N44" s="12"/>
      <c r="O44" s="12"/>
      <c r="P44" s="12"/>
      <c r="Q44" s="12"/>
      <c r="R44" s="12"/>
      <c r="S44" s="12"/>
      <c r="T44" s="12"/>
      <c r="U44" s="12"/>
      <c r="V44" s="12"/>
      <c r="W44" s="12"/>
      <c r="X44" s="12"/>
      <c r="Y44" s="12"/>
      <c r="Z44" s="12"/>
      <c r="AA44" s="12"/>
      <c r="AB44" s="12"/>
      <c r="AC44" s="12"/>
    </row>
    <row r="45" spans="1:33" s="13" customFormat="1" ht="39.950000000000003" customHeight="1" x14ac:dyDescent="0.2">
      <c r="A45" s="11"/>
      <c r="B45" s="575"/>
      <c r="C45" s="578" t="s">
        <v>757</v>
      </c>
      <c r="D45" s="578"/>
      <c r="E45" s="12"/>
      <c r="F45" s="12"/>
      <c r="G45" s="12"/>
      <c r="H45" s="12"/>
      <c r="I45" s="12"/>
      <c r="J45" s="12"/>
      <c r="K45" s="12"/>
      <c r="L45" s="12"/>
      <c r="M45" s="12"/>
      <c r="N45" s="12"/>
      <c r="O45" s="12"/>
      <c r="P45" s="12"/>
      <c r="Q45" s="12"/>
      <c r="R45" s="12"/>
      <c r="S45" s="12"/>
      <c r="T45" s="12"/>
      <c r="U45" s="12"/>
      <c r="V45" s="12"/>
      <c r="W45" s="12"/>
      <c r="X45" s="12"/>
      <c r="Y45" s="12"/>
      <c r="Z45" s="12"/>
      <c r="AA45" s="12"/>
      <c r="AB45" s="12"/>
      <c r="AC45" s="12"/>
    </row>
    <row r="46" spans="1:33" s="13" customFormat="1" ht="39.950000000000003" customHeight="1" x14ac:dyDescent="0.2">
      <c r="A46" s="11"/>
      <c r="B46" s="575"/>
      <c r="C46" s="579" t="s">
        <v>758</v>
      </c>
      <c r="D46" s="580" t="s">
        <v>760</v>
      </c>
      <c r="E46" s="581"/>
      <c r="F46" s="582"/>
      <c r="G46" s="581"/>
      <c r="H46" s="581"/>
      <c r="I46" s="581"/>
      <c r="J46" s="581"/>
      <c r="K46" s="583"/>
      <c r="L46" s="583"/>
      <c r="M46" s="584"/>
      <c r="N46" s="585" t="s">
        <v>759</v>
      </c>
      <c r="O46" s="585"/>
      <c r="P46" s="586"/>
      <c r="Q46" s="586"/>
      <c r="R46" s="586"/>
      <c r="S46" s="586"/>
      <c r="T46" s="586"/>
      <c r="U46" s="586"/>
      <c r="V46" s="587"/>
      <c r="W46" s="533"/>
      <c r="X46" s="533"/>
      <c r="Y46" s="533"/>
      <c r="Z46" s="533"/>
      <c r="AA46" s="533"/>
      <c r="AB46" s="533"/>
      <c r="AC46" s="533"/>
    </row>
    <row r="47" spans="1:33" s="13" customFormat="1" ht="39.950000000000003" customHeight="1" x14ac:dyDescent="0.35">
      <c r="A47" s="11"/>
      <c r="B47" s="575"/>
      <c r="C47" s="579"/>
      <c r="D47" s="580" t="s">
        <v>761</v>
      </c>
      <c r="E47" s="588"/>
      <c r="F47" s="588"/>
      <c r="G47" s="588"/>
      <c r="H47" s="588"/>
      <c r="I47" s="588"/>
      <c r="J47" s="588"/>
      <c r="K47" s="584"/>
      <c r="L47" s="584"/>
      <c r="M47" s="584"/>
      <c r="N47" s="589"/>
      <c r="O47" s="589"/>
      <c r="P47" s="587"/>
      <c r="Q47" s="587"/>
      <c r="R47" s="587"/>
      <c r="S47" s="587"/>
      <c r="T47" s="587"/>
      <c r="U47" s="587"/>
      <c r="V47" s="587"/>
      <c r="W47" s="533"/>
      <c r="X47" s="533"/>
      <c r="Y47" s="533"/>
      <c r="Z47" s="533"/>
      <c r="AA47" s="533"/>
      <c r="AB47" s="533"/>
      <c r="AC47" s="533"/>
    </row>
    <row r="48" spans="1:33" s="13" customFormat="1" ht="39.950000000000003" customHeight="1" x14ac:dyDescent="0.2">
      <c r="A48" s="11"/>
      <c r="B48" s="575"/>
      <c r="C48" s="579"/>
      <c r="D48" s="580" t="s">
        <v>765</v>
      </c>
      <c r="E48" s="581"/>
      <c r="F48" s="581"/>
      <c r="G48" s="581"/>
      <c r="H48" s="581"/>
      <c r="I48" s="588"/>
      <c r="J48" s="581"/>
      <c r="K48" s="583"/>
      <c r="L48" s="583"/>
      <c r="M48" s="583"/>
      <c r="N48" s="585" t="s">
        <v>764</v>
      </c>
      <c r="O48" s="585"/>
      <c r="P48" s="586"/>
      <c r="Q48" s="586"/>
      <c r="R48" s="586"/>
      <c r="S48" s="586"/>
      <c r="T48" s="586"/>
      <c r="U48" s="586"/>
      <c r="V48" s="587"/>
      <c r="W48" s="533"/>
      <c r="X48" s="533"/>
      <c r="Y48" s="533"/>
      <c r="Z48" s="533"/>
      <c r="AA48" s="533"/>
      <c r="AB48" s="533"/>
      <c r="AC48" s="533"/>
    </row>
    <row r="49" spans="1:33" s="13" customFormat="1" ht="39.950000000000003" customHeight="1" x14ac:dyDescent="0.2">
      <c r="A49" s="11"/>
      <c r="B49" s="575"/>
      <c r="C49" s="579"/>
      <c r="D49" s="580" t="s">
        <v>767</v>
      </c>
      <c r="E49" s="588"/>
      <c r="F49" s="581"/>
      <c r="G49" s="581"/>
      <c r="H49" s="581"/>
      <c r="I49" s="581"/>
      <c r="J49" s="581"/>
      <c r="K49" s="583"/>
      <c r="L49" s="583"/>
      <c r="M49" s="583"/>
      <c r="N49" s="585" t="s">
        <v>766</v>
      </c>
      <c r="O49" s="585"/>
      <c r="P49" s="586"/>
      <c r="Q49" s="586"/>
      <c r="R49" s="586"/>
      <c r="S49" s="586"/>
      <c r="T49" s="586"/>
      <c r="U49" s="586"/>
      <c r="V49" s="587"/>
      <c r="W49" s="533"/>
      <c r="X49" s="533"/>
      <c r="Y49" s="533"/>
      <c r="Z49" s="533"/>
      <c r="AA49" s="533"/>
      <c r="AB49" s="533"/>
      <c r="AC49" s="533"/>
    </row>
    <row r="50" spans="1:33" s="13" customFormat="1" ht="39.950000000000003" customHeight="1" x14ac:dyDescent="0.2">
      <c r="A50" s="11"/>
      <c r="B50" s="575"/>
      <c r="C50" s="579"/>
      <c r="D50" s="580" t="s">
        <v>769</v>
      </c>
      <c r="E50" s="581"/>
      <c r="F50" s="581"/>
      <c r="G50" s="581"/>
      <c r="H50" s="588"/>
      <c r="I50" s="581"/>
      <c r="J50" s="581"/>
      <c r="K50" s="583"/>
      <c r="L50" s="583"/>
      <c r="M50" s="583"/>
      <c r="N50" s="585" t="s">
        <v>768</v>
      </c>
      <c r="O50" s="585"/>
      <c r="P50" s="586"/>
      <c r="Q50" s="586"/>
      <c r="R50" s="586"/>
      <c r="S50" s="586"/>
      <c r="T50" s="586"/>
      <c r="U50" s="586"/>
      <c r="V50" s="587"/>
      <c r="W50" s="533"/>
      <c r="X50" s="533"/>
      <c r="Y50" s="533"/>
      <c r="Z50" s="533"/>
      <c r="AA50" s="533"/>
      <c r="AB50" s="533"/>
      <c r="AC50" s="533"/>
    </row>
    <row r="51" spans="1:33" s="13" customFormat="1" ht="39.950000000000003" customHeight="1" x14ac:dyDescent="0.2">
      <c r="A51" s="11"/>
      <c r="B51" s="575"/>
      <c r="C51" s="579"/>
      <c r="D51" s="580" t="s">
        <v>771</v>
      </c>
      <c r="E51" s="588"/>
      <c r="F51" s="581"/>
      <c r="G51" s="581"/>
      <c r="H51" s="581"/>
      <c r="I51" s="581"/>
      <c r="J51" s="581"/>
      <c r="K51" s="583"/>
      <c r="L51" s="583"/>
      <c r="M51" s="583"/>
      <c r="N51" s="585" t="s">
        <v>770</v>
      </c>
      <c r="O51" s="585"/>
      <c r="P51" s="586"/>
      <c r="Q51" s="586"/>
      <c r="R51" s="586"/>
      <c r="S51" s="586"/>
      <c r="T51" s="586"/>
      <c r="U51" s="586"/>
      <c r="V51" s="587"/>
      <c r="W51" s="533"/>
      <c r="X51" s="533"/>
      <c r="Y51" s="533"/>
      <c r="Z51" s="533"/>
      <c r="AA51" s="533"/>
      <c r="AB51" s="533"/>
      <c r="AC51" s="533"/>
    </row>
    <row r="52" spans="1:33" s="13" customFormat="1" ht="39.950000000000003" customHeight="1" x14ac:dyDescent="0.2">
      <c r="A52" s="11"/>
      <c r="B52" s="575"/>
      <c r="C52" s="579"/>
      <c r="D52" s="590" t="s">
        <v>763</v>
      </c>
      <c r="E52" s="581"/>
      <c r="F52" s="581"/>
      <c r="G52" s="588"/>
      <c r="H52" s="581"/>
      <c r="I52" s="591"/>
      <c r="J52" s="581"/>
      <c r="K52" s="583"/>
      <c r="L52" s="583"/>
      <c r="M52" s="583"/>
      <c r="N52" s="585" t="s">
        <v>762</v>
      </c>
      <c r="O52" s="585"/>
      <c r="P52" s="586"/>
      <c r="Q52" s="586"/>
      <c r="R52" s="586"/>
      <c r="S52" s="586"/>
      <c r="T52" s="586"/>
      <c r="U52" s="586"/>
      <c r="V52" s="587"/>
      <c r="W52" s="533"/>
      <c r="X52" s="533"/>
      <c r="Y52" s="533"/>
      <c r="Z52" s="533"/>
      <c r="AA52" s="533"/>
      <c r="AB52" s="533"/>
      <c r="AC52" s="533"/>
    </row>
    <row r="53" spans="1:33" s="13" customFormat="1" ht="39.950000000000003" customHeight="1" x14ac:dyDescent="0.2">
      <c r="A53" s="11"/>
      <c r="B53" s="575"/>
      <c r="C53" s="579"/>
      <c r="D53" s="580" t="s">
        <v>773</v>
      </c>
      <c r="E53" s="588"/>
      <c r="F53" s="581"/>
      <c r="G53" s="581"/>
      <c r="H53" s="581"/>
      <c r="I53" s="581"/>
      <c r="J53" s="581"/>
      <c r="K53" s="583"/>
      <c r="L53" s="583"/>
      <c r="M53" s="583"/>
      <c r="N53" s="585" t="s">
        <v>772</v>
      </c>
      <c r="O53" s="585"/>
      <c r="P53" s="586"/>
      <c r="Q53" s="586"/>
      <c r="R53" s="586"/>
      <c r="S53" s="586"/>
      <c r="T53" s="586"/>
      <c r="U53" s="586"/>
      <c r="V53" s="587"/>
      <c r="W53" s="533"/>
      <c r="X53" s="533"/>
      <c r="Y53" s="533"/>
      <c r="Z53" s="533"/>
      <c r="AA53" s="533"/>
      <c r="AB53" s="533"/>
      <c r="AC53" s="533"/>
    </row>
    <row r="54" spans="1:33" s="13" customFormat="1" ht="39.950000000000003" customHeight="1" x14ac:dyDescent="0.2">
      <c r="A54" s="11"/>
      <c r="B54" s="575"/>
      <c r="C54" s="12"/>
      <c r="D54" s="533"/>
      <c r="E54" s="533"/>
      <c r="F54" s="533"/>
      <c r="G54" s="533"/>
      <c r="H54" s="533"/>
      <c r="I54" s="533"/>
      <c r="J54" s="533"/>
      <c r="K54" s="533"/>
      <c r="L54" s="533"/>
      <c r="M54" s="533"/>
      <c r="N54" s="533"/>
      <c r="O54" s="533"/>
      <c r="P54" s="533"/>
      <c r="Q54" s="533"/>
      <c r="R54" s="533"/>
      <c r="S54" s="533"/>
      <c r="T54" s="533"/>
      <c r="U54" s="533"/>
      <c r="V54" s="533"/>
      <c r="W54" s="533"/>
      <c r="X54" s="533"/>
      <c r="Y54" s="533"/>
      <c r="Z54" s="533"/>
      <c r="AA54" s="533"/>
      <c r="AB54" s="533"/>
      <c r="AC54" s="533"/>
    </row>
    <row r="55" spans="1:33" s="13" customFormat="1" ht="39.950000000000003" customHeight="1" x14ac:dyDescent="0.25">
      <c r="A55" s="11"/>
      <c r="B55" s="575"/>
      <c r="C55" s="592" t="s">
        <v>664</v>
      </c>
      <c r="D55" s="593" t="s">
        <v>662</v>
      </c>
      <c r="E55" s="594"/>
      <c r="F55" s="594"/>
      <c r="G55" s="594"/>
      <c r="H55" s="594"/>
      <c r="I55" s="594"/>
      <c r="J55" s="594"/>
      <c r="K55" s="594"/>
      <c r="L55" s="594"/>
      <c r="M55" s="594"/>
      <c r="N55" s="576"/>
      <c r="O55" s="576"/>
      <c r="P55" s="576"/>
      <c r="Q55" s="12"/>
      <c r="R55" s="12"/>
      <c r="S55" s="12"/>
      <c r="T55" s="12"/>
      <c r="U55" s="12"/>
      <c r="V55" s="12"/>
      <c r="W55" s="12"/>
      <c r="X55" s="12"/>
      <c r="Y55" s="12"/>
      <c r="Z55" s="12"/>
      <c r="AA55" s="12"/>
      <c r="AB55" s="12"/>
      <c r="AC55" s="12"/>
    </row>
    <row r="56" spans="1:33" s="13" customFormat="1" ht="39.950000000000003" customHeight="1" x14ac:dyDescent="0.25">
      <c r="A56" s="11"/>
      <c r="B56" s="575"/>
      <c r="C56" s="12"/>
      <c r="D56" s="595" t="s">
        <v>774</v>
      </c>
      <c r="E56" s="12"/>
      <c r="F56" s="12"/>
      <c r="G56" s="12"/>
      <c r="H56" s="12"/>
      <c r="I56" s="12"/>
      <c r="J56" s="12"/>
      <c r="K56" s="12"/>
      <c r="L56" s="12"/>
      <c r="M56" s="12"/>
      <c r="N56" s="576"/>
      <c r="O56" s="576"/>
      <c r="P56" s="576"/>
      <c r="Q56" s="12"/>
      <c r="R56" s="12"/>
      <c r="S56" s="12"/>
      <c r="T56" s="12"/>
      <c r="U56" s="12"/>
      <c r="V56" s="12"/>
      <c r="W56" s="12"/>
      <c r="X56" s="12"/>
      <c r="Y56" s="12"/>
      <c r="Z56" s="12"/>
      <c r="AA56" s="12"/>
      <c r="AB56" s="12"/>
      <c r="AC56" s="12"/>
    </row>
    <row r="57" spans="1:33" s="13" customFormat="1" ht="39.950000000000003" customHeight="1" x14ac:dyDescent="0.25">
      <c r="A57" s="11"/>
      <c r="B57" s="575"/>
      <c r="C57" s="596" t="s">
        <v>758</v>
      </c>
      <c r="D57" s="597" t="s">
        <v>775</v>
      </c>
      <c r="E57" s="598"/>
      <c r="F57" s="598"/>
      <c r="G57" s="598"/>
      <c r="H57" s="598"/>
      <c r="I57" s="598"/>
      <c r="J57" s="598"/>
      <c r="K57" s="598"/>
      <c r="L57" s="598"/>
      <c r="M57" s="598"/>
      <c r="N57" s="576"/>
      <c r="O57" s="576"/>
      <c r="P57" s="576"/>
      <c r="Q57" s="12"/>
      <c r="R57" s="12"/>
      <c r="S57" s="12"/>
      <c r="T57" s="12"/>
      <c r="U57" s="12"/>
      <c r="V57" s="12"/>
      <c r="W57" s="12"/>
      <c r="X57" s="12"/>
      <c r="Y57" s="12"/>
      <c r="Z57" s="12"/>
      <c r="AA57" s="12"/>
      <c r="AB57" s="12"/>
      <c r="AC57" s="12"/>
    </row>
    <row r="58" spans="1:33" s="13" customFormat="1" ht="39.950000000000003" customHeight="1" x14ac:dyDescent="0.25">
      <c r="A58" s="11"/>
      <c r="B58" s="575"/>
      <c r="C58" s="596"/>
      <c r="D58" s="597" t="s">
        <v>776</v>
      </c>
      <c r="E58" s="598"/>
      <c r="F58" s="598"/>
      <c r="G58" s="598"/>
      <c r="H58" s="598"/>
      <c r="I58" s="598"/>
      <c r="J58" s="598"/>
      <c r="K58" s="598"/>
      <c r="L58" s="598"/>
      <c r="M58" s="598"/>
      <c r="N58" s="576"/>
      <c r="O58" s="576"/>
      <c r="P58" s="576"/>
      <c r="Q58" s="12"/>
      <c r="R58" s="12"/>
      <c r="S58" s="12"/>
      <c r="T58" s="12"/>
      <c r="U58" s="12"/>
      <c r="V58" s="12"/>
      <c r="W58" s="12"/>
      <c r="X58" s="12"/>
      <c r="Y58" s="12"/>
      <c r="Z58" s="12"/>
      <c r="AA58" s="12"/>
      <c r="AB58" s="12"/>
      <c r="AC58" s="12"/>
    </row>
    <row r="59" spans="1:33" s="13" customFormat="1" ht="39.950000000000003" customHeight="1" x14ac:dyDescent="0.25">
      <c r="A59" s="11"/>
      <c r="B59" s="575"/>
      <c r="C59" s="596"/>
      <c r="D59" s="597" t="s">
        <v>777</v>
      </c>
      <c r="E59" s="598"/>
      <c r="F59" s="598"/>
      <c r="G59" s="598"/>
      <c r="H59" s="598"/>
      <c r="I59" s="598"/>
      <c r="J59" s="598"/>
      <c r="K59" s="598"/>
      <c r="L59" s="598"/>
      <c r="M59" s="598"/>
      <c r="N59" s="576"/>
      <c r="O59" s="576"/>
      <c r="P59" s="576"/>
      <c r="Q59" s="12"/>
      <c r="R59" s="12"/>
      <c r="S59" s="12"/>
      <c r="T59" s="12"/>
      <c r="U59" s="12"/>
      <c r="V59" s="12"/>
      <c r="W59" s="12"/>
      <c r="X59" s="12"/>
      <c r="Y59" s="12"/>
      <c r="Z59" s="12"/>
      <c r="AA59" s="12"/>
      <c r="AB59" s="12"/>
      <c r="AC59" s="12"/>
    </row>
    <row r="60" spans="1:33" s="13" customFormat="1" ht="39.950000000000003" customHeight="1" x14ac:dyDescent="0.25">
      <c r="A60" s="11"/>
      <c r="B60" s="575"/>
      <c r="C60" s="596"/>
      <c r="D60" s="597" t="s">
        <v>793</v>
      </c>
      <c r="E60" s="598"/>
      <c r="F60" s="598"/>
      <c r="G60" s="598"/>
      <c r="H60" s="598"/>
      <c r="I60" s="598"/>
      <c r="J60" s="598"/>
      <c r="K60" s="598"/>
      <c r="L60" s="598"/>
      <c r="M60" s="598"/>
      <c r="N60" s="576"/>
      <c r="O60" s="576"/>
      <c r="P60" s="576"/>
      <c r="Q60" s="12"/>
      <c r="R60" s="12"/>
      <c r="S60" s="12"/>
      <c r="T60" s="12"/>
      <c r="U60" s="12"/>
      <c r="V60" s="12"/>
      <c r="W60" s="12"/>
      <c r="X60" s="12"/>
      <c r="Y60" s="12"/>
      <c r="Z60" s="12"/>
      <c r="AA60" s="12"/>
      <c r="AB60" s="12"/>
      <c r="AC60" s="12"/>
    </row>
    <row r="61" spans="1:33" s="13" customFormat="1" ht="39.950000000000003" customHeight="1" x14ac:dyDescent="0.25">
      <c r="A61" s="11"/>
      <c r="B61" s="575"/>
      <c r="C61" s="596"/>
      <c r="D61" s="597" t="s">
        <v>794</v>
      </c>
      <c r="E61" s="598"/>
      <c r="F61" s="598"/>
      <c r="G61" s="598"/>
      <c r="H61" s="598"/>
      <c r="I61" s="598"/>
      <c r="J61" s="598"/>
      <c r="K61" s="598"/>
      <c r="L61" s="598"/>
      <c r="M61" s="598"/>
      <c r="N61" s="576"/>
      <c r="O61" s="576"/>
      <c r="P61" s="576"/>
      <c r="Q61" s="12"/>
      <c r="R61" s="12"/>
      <c r="S61" s="12"/>
      <c r="T61" s="12"/>
      <c r="U61" s="12"/>
      <c r="V61" s="12"/>
      <c r="W61" s="12"/>
      <c r="X61" s="12"/>
      <c r="Y61" s="12"/>
      <c r="Z61" s="12"/>
      <c r="AA61" s="12"/>
      <c r="AB61" s="12"/>
      <c r="AC61" s="12"/>
    </row>
    <row r="62" spans="1:33" s="13" customFormat="1" ht="39.950000000000003" customHeight="1" x14ac:dyDescent="0.25">
      <c r="A62" s="11"/>
      <c r="B62" s="575"/>
      <c r="C62" s="596"/>
      <c r="D62" s="597" t="s">
        <v>795</v>
      </c>
      <c r="E62" s="598"/>
      <c r="F62" s="598"/>
      <c r="G62" s="598"/>
      <c r="H62" s="598"/>
      <c r="I62" s="598"/>
      <c r="J62" s="598"/>
      <c r="K62" s="598"/>
      <c r="L62" s="598"/>
      <c r="M62" s="598"/>
      <c r="N62" s="576"/>
      <c r="O62" s="576"/>
      <c r="P62" s="576"/>
      <c r="Q62" s="12"/>
      <c r="R62" s="12"/>
      <c r="S62" s="12"/>
      <c r="T62" s="12"/>
      <c r="U62" s="12"/>
      <c r="V62" s="12"/>
      <c r="W62" s="12"/>
      <c r="X62" s="12"/>
      <c r="Y62" s="12"/>
      <c r="Z62" s="12"/>
      <c r="AA62" s="12"/>
      <c r="AB62" s="12"/>
      <c r="AC62" s="12"/>
    </row>
    <row r="63" spans="1:33" s="13" customFormat="1" ht="39.950000000000003" customHeight="1" x14ac:dyDescent="0.25">
      <c r="A63" s="11"/>
      <c r="B63" s="575"/>
      <c r="C63" s="596"/>
      <c r="D63" s="597" t="s">
        <v>796</v>
      </c>
      <c r="E63" s="598"/>
      <c r="F63" s="598"/>
      <c r="G63" s="598"/>
      <c r="H63" s="598"/>
      <c r="I63" s="598"/>
      <c r="J63" s="598"/>
      <c r="K63" s="598"/>
      <c r="L63" s="598"/>
      <c r="M63" s="598"/>
      <c r="N63" s="576"/>
      <c r="O63" s="576"/>
      <c r="P63" s="576"/>
      <c r="Q63" s="12"/>
      <c r="R63" s="12"/>
      <c r="S63" s="12"/>
      <c r="T63" s="12"/>
      <c r="U63" s="12"/>
      <c r="V63" s="12"/>
      <c r="W63" s="12"/>
      <c r="X63" s="12"/>
      <c r="Y63" s="12"/>
      <c r="Z63" s="12"/>
      <c r="AA63" s="12"/>
      <c r="AB63" s="12"/>
      <c r="AC63" s="12"/>
    </row>
    <row r="64" spans="1:33" s="14" customFormat="1" ht="36.75" customHeight="1" x14ac:dyDescent="0.25">
      <c r="A64" s="11"/>
      <c r="B64" s="575"/>
      <c r="C64" s="53"/>
      <c r="D64" s="55"/>
      <c r="E64" s="55"/>
      <c r="F64" s="55"/>
      <c r="G64" s="55"/>
      <c r="H64" s="55"/>
      <c r="I64" s="55"/>
      <c r="J64" s="55"/>
      <c r="K64" s="55"/>
      <c r="L64" s="576"/>
      <c r="M64" s="576"/>
      <c r="N64" s="576"/>
      <c r="O64" s="576"/>
      <c r="P64" s="576"/>
      <c r="Q64" s="12"/>
      <c r="R64" s="12"/>
      <c r="S64" s="12"/>
      <c r="T64" s="12"/>
      <c r="U64" s="12"/>
      <c r="V64" s="12"/>
      <c r="W64" s="12"/>
      <c r="X64" s="12"/>
      <c r="Y64" s="12"/>
      <c r="Z64" s="12"/>
      <c r="AA64" s="12"/>
      <c r="AB64" s="12"/>
      <c r="AC64" s="12"/>
      <c r="AD64" s="13"/>
      <c r="AE64" s="13"/>
      <c r="AF64" s="13"/>
      <c r="AG64" s="13"/>
    </row>
    <row r="65" spans="1:44" s="13" customFormat="1" ht="36.75" customHeight="1" x14ac:dyDescent="0.35">
      <c r="A65" s="599"/>
      <c r="B65" s="600"/>
      <c r="C65" s="596" t="s">
        <v>797</v>
      </c>
      <c r="D65" s="597" t="s">
        <v>798</v>
      </c>
      <c r="E65" s="598"/>
      <c r="F65" s="598"/>
      <c r="G65" s="598"/>
      <c r="H65" s="598"/>
      <c r="I65" s="598"/>
      <c r="J65" s="598"/>
      <c r="K65" s="598"/>
      <c r="L65" s="598"/>
      <c r="M65" s="598"/>
      <c r="N65" s="601" t="s">
        <v>799</v>
      </c>
      <c r="O65" s="576"/>
      <c r="P65" s="576"/>
      <c r="Q65" s="601"/>
      <c r="R65" s="602"/>
      <c r="S65" s="602"/>
      <c r="T65" s="602"/>
      <c r="U65" s="602"/>
      <c r="V65" s="602"/>
      <c r="W65" s="602"/>
      <c r="X65" s="602"/>
      <c r="Y65" s="52"/>
      <c r="Z65" s="602"/>
      <c r="AA65" s="52"/>
      <c r="AB65" s="12"/>
      <c r="AC65" s="12"/>
    </row>
    <row r="66" spans="1:44" s="13" customFormat="1" ht="36.75" customHeight="1" x14ac:dyDescent="0.35">
      <c r="A66" s="599"/>
      <c r="B66" s="600"/>
      <c r="C66" s="596" t="s">
        <v>797</v>
      </c>
      <c r="D66" s="597" t="s">
        <v>800</v>
      </c>
      <c r="E66" s="598"/>
      <c r="F66" s="598"/>
      <c r="G66" s="598"/>
      <c r="H66" s="598"/>
      <c r="I66" s="598"/>
      <c r="J66" s="588"/>
      <c r="K66" s="603"/>
      <c r="L66" s="604"/>
      <c r="M66" s="604"/>
      <c r="N66" s="605" t="s">
        <v>801</v>
      </c>
      <c r="O66" s="576"/>
      <c r="P66" s="576"/>
      <c r="Q66" s="605"/>
      <c r="R66" s="602"/>
      <c r="S66" s="602"/>
      <c r="T66" s="602"/>
      <c r="U66" s="602"/>
      <c r="V66" s="602"/>
      <c r="W66" s="602"/>
      <c r="X66" s="602"/>
      <c r="Y66" s="52"/>
      <c r="Z66" s="602"/>
      <c r="AA66" s="52"/>
      <c r="AB66" s="12"/>
      <c r="AC66" s="12"/>
    </row>
    <row r="67" spans="1:44" s="13" customFormat="1" ht="36.75" customHeight="1" x14ac:dyDescent="0.35">
      <c r="A67" s="599"/>
      <c r="B67" s="600"/>
      <c r="C67" s="596" t="s">
        <v>797</v>
      </c>
      <c r="D67" s="597" t="s">
        <v>802</v>
      </c>
      <c r="E67" s="598"/>
      <c r="F67" s="598"/>
      <c r="G67" s="588"/>
      <c r="H67" s="606"/>
      <c r="I67" s="588"/>
      <c r="J67" s="606"/>
      <c r="K67" s="603"/>
      <c r="L67" s="604"/>
      <c r="M67" s="604"/>
      <c r="N67" s="605" t="s">
        <v>803</v>
      </c>
      <c r="O67" s="576"/>
      <c r="P67" s="576"/>
      <c r="Q67" s="605"/>
      <c r="R67" s="602"/>
      <c r="S67" s="602"/>
      <c r="T67" s="602"/>
      <c r="U67" s="602"/>
      <c r="V67" s="602"/>
      <c r="W67" s="602"/>
      <c r="X67" s="602"/>
      <c r="Y67" s="52"/>
      <c r="Z67" s="602"/>
      <c r="AA67" s="52"/>
      <c r="AB67" s="12"/>
      <c r="AC67" s="12"/>
    </row>
    <row r="68" spans="1:44" s="13" customFormat="1" ht="36.75" customHeight="1" x14ac:dyDescent="0.35">
      <c r="A68" s="599"/>
      <c r="B68" s="600"/>
      <c r="C68" s="596" t="s">
        <v>797</v>
      </c>
      <c r="D68" s="597" t="s">
        <v>804</v>
      </c>
      <c r="E68" s="598"/>
      <c r="F68" s="598"/>
      <c r="G68" s="598"/>
      <c r="H68" s="598"/>
      <c r="I68" s="598"/>
      <c r="J68" s="607"/>
      <c r="K68" s="604"/>
      <c r="L68" s="604"/>
      <c r="M68" s="604"/>
      <c r="N68" s="576"/>
      <c r="O68" s="576"/>
      <c r="P68" s="576"/>
      <c r="Q68" s="601"/>
      <c r="R68" s="602"/>
      <c r="S68" s="602"/>
      <c r="T68" s="602"/>
      <c r="U68" s="602"/>
      <c r="V68" s="602"/>
      <c r="W68" s="602"/>
      <c r="X68" s="602"/>
      <c r="Y68" s="52"/>
      <c r="Z68" s="602"/>
      <c r="AA68" s="52"/>
      <c r="AB68" s="12"/>
      <c r="AC68" s="12"/>
    </row>
    <row r="69" spans="1:44" s="13" customFormat="1" ht="36.75" customHeight="1" x14ac:dyDescent="0.35">
      <c r="A69" s="599"/>
      <c r="B69" s="600"/>
      <c r="C69" s="596" t="s">
        <v>664</v>
      </c>
      <c r="D69" s="597" t="s">
        <v>805</v>
      </c>
      <c r="E69" s="598"/>
      <c r="F69" s="598"/>
      <c r="G69" s="598"/>
      <c r="H69" s="598"/>
      <c r="I69" s="598"/>
      <c r="J69" s="598"/>
      <c r="K69" s="598"/>
      <c r="L69" s="598"/>
      <c r="M69" s="608"/>
      <c r="N69" s="576"/>
      <c r="O69" s="576"/>
      <c r="P69" s="576"/>
      <c r="Q69" s="601"/>
      <c r="R69" s="602"/>
      <c r="S69" s="602"/>
      <c r="T69" s="602"/>
      <c r="U69" s="602"/>
      <c r="V69" s="602"/>
      <c r="W69" s="602"/>
      <c r="X69" s="602"/>
      <c r="Y69" s="52"/>
      <c r="Z69" s="602"/>
      <c r="AA69" s="52"/>
      <c r="AB69" s="12"/>
      <c r="AC69" s="12"/>
    </row>
    <row r="70" spans="1:44" s="14" customFormat="1" ht="36.75" customHeight="1" x14ac:dyDescent="0.25">
      <c r="A70" s="11"/>
      <c r="B70" s="575"/>
      <c r="C70" s="53"/>
      <c r="D70" s="55"/>
      <c r="E70" s="55"/>
      <c r="F70" s="55"/>
      <c r="G70" s="55"/>
      <c r="H70" s="55"/>
      <c r="I70" s="55"/>
      <c r="J70" s="55"/>
      <c r="K70" s="55"/>
      <c r="L70" s="576"/>
      <c r="M70" s="576"/>
      <c r="N70" s="576"/>
      <c r="O70" s="576"/>
      <c r="P70" s="576"/>
      <c r="Q70" s="12"/>
      <c r="R70" s="12"/>
      <c r="S70" s="12"/>
      <c r="T70" s="12"/>
      <c r="U70" s="12"/>
      <c r="V70" s="12"/>
      <c r="W70" s="12"/>
      <c r="X70" s="12"/>
      <c r="Y70" s="12"/>
      <c r="Z70" s="12"/>
      <c r="AA70" s="12"/>
      <c r="AB70" s="12"/>
      <c r="AC70" s="12"/>
      <c r="AD70" s="13"/>
      <c r="AE70" s="13"/>
      <c r="AF70" s="13"/>
      <c r="AG70" s="13"/>
    </row>
    <row r="71" spans="1:44" s="13" customFormat="1" ht="39.950000000000003" customHeight="1" x14ac:dyDescent="0.2">
      <c r="A71" s="11"/>
      <c r="B71" s="609" t="s">
        <v>659</v>
      </c>
      <c r="C71" s="11"/>
      <c r="D71" s="11"/>
      <c r="E71" s="11"/>
      <c r="F71" s="11"/>
      <c r="G71" s="11"/>
      <c r="H71" s="11"/>
      <c r="I71" s="11"/>
      <c r="J71" s="11"/>
      <c r="K71" s="11"/>
      <c r="L71" s="11"/>
      <c r="M71" s="11"/>
      <c r="N71" s="11"/>
      <c r="O71" s="11"/>
      <c r="P71" s="11"/>
      <c r="Q71" s="11"/>
      <c r="R71" s="11"/>
      <c r="S71" s="12"/>
      <c r="T71" s="12"/>
      <c r="U71" s="12"/>
      <c r="V71" s="12"/>
      <c r="W71" s="12"/>
      <c r="X71" s="12"/>
      <c r="Y71" s="12"/>
      <c r="Z71" s="12"/>
      <c r="AA71" s="12"/>
      <c r="AB71" s="12"/>
      <c r="AC71" s="12"/>
    </row>
    <row r="72" spans="1:44" s="13" customFormat="1" ht="39.950000000000003" customHeight="1" x14ac:dyDescent="0.4">
      <c r="A72" s="11"/>
      <c r="B72" s="610" t="s">
        <v>660</v>
      </c>
      <c r="C72" s="11"/>
      <c r="D72" s="11"/>
      <c r="E72" s="11"/>
      <c r="F72" s="11"/>
      <c r="G72" s="11"/>
      <c r="H72" s="11"/>
      <c r="I72" s="11"/>
      <c r="J72" s="11"/>
      <c r="K72" s="11"/>
      <c r="L72" s="11"/>
      <c r="M72" s="11"/>
      <c r="N72" s="11"/>
      <c r="O72" s="11"/>
      <c r="P72" s="11"/>
      <c r="Q72" s="11"/>
      <c r="R72" s="11"/>
      <c r="S72" s="12"/>
      <c r="T72" s="12"/>
      <c r="U72" s="12"/>
      <c r="V72" s="12"/>
      <c r="W72" s="12"/>
      <c r="X72" s="12"/>
      <c r="Y72" s="12"/>
      <c r="Z72" s="12"/>
      <c r="AA72" s="12"/>
      <c r="AB72" s="12"/>
      <c r="AC72" s="12"/>
    </row>
    <row r="73" spans="1:44" s="14" customFormat="1" ht="39.950000000000003" customHeight="1" x14ac:dyDescent="0.25">
      <c r="A73" s="11"/>
      <c r="B73" s="611" t="s">
        <v>666</v>
      </c>
      <c r="C73" s="612"/>
      <c r="D73" s="11"/>
      <c r="E73" s="11"/>
      <c r="F73" s="11"/>
      <c r="G73" s="11"/>
      <c r="H73" s="11"/>
      <c r="I73" s="576"/>
      <c r="J73" s="11"/>
      <c r="K73" s="11"/>
      <c r="L73" s="576"/>
      <c r="M73" s="576"/>
      <c r="N73" s="576"/>
      <c r="O73" s="576"/>
      <c r="P73" s="576"/>
      <c r="Q73" s="12"/>
      <c r="R73" s="12"/>
      <c r="S73" s="12"/>
      <c r="T73" s="12"/>
      <c r="U73" s="12"/>
      <c r="V73" s="12"/>
      <c r="W73" s="613"/>
      <c r="X73" s="12"/>
      <c r="Y73" s="614"/>
      <c r="Z73" s="12"/>
      <c r="AA73" s="12"/>
      <c r="AB73" s="12"/>
      <c r="AC73" s="12"/>
      <c r="AD73" s="13"/>
      <c r="AE73" s="13"/>
      <c r="AF73" s="13"/>
      <c r="AG73" s="13"/>
      <c r="AH73" s="13"/>
      <c r="AI73" s="13"/>
      <c r="AJ73" s="13"/>
      <c r="AK73" s="13"/>
      <c r="AL73" s="13"/>
      <c r="AM73" s="13"/>
      <c r="AN73" s="13"/>
      <c r="AO73" s="13"/>
      <c r="AP73" s="13"/>
      <c r="AQ73" s="13"/>
      <c r="AR73" s="13"/>
    </row>
    <row r="74" spans="1:44" s="14" customFormat="1" ht="39.950000000000003" customHeight="1" x14ac:dyDescent="0.25">
      <c r="A74" s="11"/>
      <c r="B74" s="15"/>
      <c r="C74" s="11"/>
      <c r="D74" s="11"/>
      <c r="E74" s="11"/>
      <c r="F74" s="11"/>
      <c r="G74" s="11"/>
      <c r="H74" s="11"/>
      <c r="I74" s="576"/>
      <c r="J74" s="11"/>
      <c r="K74" s="11"/>
      <c r="L74" s="576"/>
      <c r="M74" s="576"/>
      <c r="N74" s="576"/>
      <c r="O74" s="576"/>
      <c r="P74" s="576"/>
      <c r="Q74" s="12"/>
      <c r="R74" s="12"/>
      <c r="S74" s="12"/>
      <c r="T74" s="12"/>
      <c r="U74" s="12"/>
      <c r="V74" s="12"/>
      <c r="W74" s="12"/>
      <c r="X74" s="12"/>
      <c r="Y74" s="12"/>
      <c r="Z74" s="12"/>
      <c r="AA74" s="12"/>
      <c r="AB74" s="12"/>
      <c r="AC74" s="12"/>
      <c r="AD74" s="13"/>
      <c r="AE74" s="13"/>
      <c r="AF74" s="13"/>
      <c r="AG74" s="13"/>
      <c r="AH74" s="13"/>
      <c r="AI74" s="13"/>
      <c r="AJ74" s="13"/>
      <c r="AK74" s="13"/>
      <c r="AL74" s="13"/>
      <c r="AM74" s="13"/>
      <c r="AN74" s="13"/>
      <c r="AO74" s="13"/>
      <c r="AP74" s="13"/>
      <c r="AQ74" s="13"/>
      <c r="AR74" s="13"/>
    </row>
    <row r="75" spans="1:44" s="14" customFormat="1" ht="39.950000000000003" customHeight="1" x14ac:dyDescent="0.25">
      <c r="A75" s="11"/>
      <c r="B75" s="8" t="s">
        <v>749</v>
      </c>
      <c r="C75" s="53"/>
      <c r="D75" s="53"/>
      <c r="E75" s="53"/>
      <c r="F75" s="53"/>
      <c r="G75" s="53"/>
      <c r="H75" s="54"/>
      <c r="I75" s="54"/>
      <c r="J75" s="54"/>
      <c r="K75" s="54"/>
      <c r="L75" s="615"/>
      <c r="M75" s="615"/>
      <c r="N75" s="546"/>
      <c r="O75" s="546"/>
      <c r="P75" s="546"/>
      <c r="Q75" s="12"/>
      <c r="R75" s="12"/>
      <c r="S75" s="12"/>
      <c r="T75" s="12"/>
      <c r="U75" s="12"/>
      <c r="V75" s="12"/>
      <c r="W75" s="12"/>
      <c r="X75" s="12"/>
      <c r="Y75" s="12"/>
      <c r="Z75" s="12"/>
      <c r="AA75" s="12"/>
      <c r="AB75" s="12"/>
      <c r="AC75" s="12"/>
      <c r="AD75" s="13"/>
      <c r="AE75" s="13"/>
      <c r="AF75" s="13"/>
      <c r="AG75" s="13"/>
    </row>
    <row r="76" spans="1:44" s="14" customFormat="1" ht="39.950000000000003" customHeight="1" x14ac:dyDescent="0.25">
      <c r="A76" s="11"/>
      <c r="B76" s="53" t="s">
        <v>750</v>
      </c>
      <c r="C76" s="53"/>
      <c r="D76" s="53"/>
      <c r="E76" s="53"/>
      <c r="F76" s="53"/>
      <c r="G76" s="53"/>
      <c r="H76" s="53"/>
      <c r="I76" s="53"/>
      <c r="J76" s="53"/>
      <c r="K76" s="53"/>
      <c r="L76" s="576"/>
      <c r="M76" s="576"/>
      <c r="N76" s="576"/>
      <c r="O76" s="576"/>
      <c r="P76" s="576"/>
      <c r="Q76" s="12"/>
      <c r="R76" s="12"/>
      <c r="S76" s="12"/>
      <c r="T76" s="12"/>
      <c r="U76" s="12"/>
      <c r="V76" s="12"/>
      <c r="W76" s="12"/>
      <c r="X76" s="12"/>
      <c r="Y76" s="12"/>
      <c r="Z76" s="12"/>
      <c r="AA76" s="12"/>
      <c r="AB76" s="12"/>
      <c r="AC76" s="12"/>
      <c r="AD76" s="13"/>
      <c r="AE76" s="13"/>
      <c r="AF76" s="13"/>
      <c r="AG76" s="13"/>
    </row>
    <row r="77" spans="1:44" s="14" customFormat="1" ht="39.950000000000003" customHeight="1" x14ac:dyDescent="0.25">
      <c r="A77" s="543" t="s">
        <v>664</v>
      </c>
      <c r="B77" s="53"/>
      <c r="C77" s="676" t="s">
        <v>246</v>
      </c>
      <c r="D77" s="676"/>
      <c r="E77" s="676"/>
      <c r="F77" s="676"/>
      <c r="G77" s="676"/>
      <c r="H77" s="676"/>
      <c r="I77" s="676"/>
      <c r="J77" s="676"/>
      <c r="K77" s="676"/>
      <c r="L77" s="576"/>
      <c r="M77" s="576"/>
      <c r="N77" s="576"/>
      <c r="O77" s="576"/>
      <c r="P77" s="576"/>
      <c r="Q77" s="12"/>
      <c r="R77" s="12"/>
      <c r="S77" s="12"/>
      <c r="T77" s="12"/>
      <c r="U77" s="12"/>
      <c r="V77" s="12"/>
      <c r="W77" s="12"/>
      <c r="X77" s="12"/>
      <c r="Y77" s="12"/>
      <c r="Z77" s="12"/>
      <c r="AA77" s="12"/>
      <c r="AB77" s="12"/>
      <c r="AC77" s="12"/>
      <c r="AD77" s="13"/>
      <c r="AE77" s="13"/>
      <c r="AF77" s="13"/>
      <c r="AG77" s="13"/>
    </row>
    <row r="78" spans="1:44" s="14" customFormat="1" ht="39.950000000000003" customHeight="1" x14ac:dyDescent="0.2">
      <c r="A78" s="543" t="s">
        <v>806</v>
      </c>
      <c r="B78" s="676" t="s">
        <v>247</v>
      </c>
      <c r="C78" s="676"/>
      <c r="D78" s="676"/>
      <c r="E78" s="676"/>
      <c r="F78" s="676"/>
      <c r="G78" s="676"/>
      <c r="H78" s="676"/>
      <c r="I78" s="676"/>
      <c r="J78" s="676"/>
      <c r="K78" s="676"/>
      <c r="L78" s="676"/>
      <c r="M78" s="676"/>
      <c r="N78" s="676"/>
      <c r="O78" s="676"/>
      <c r="P78" s="676"/>
      <c r="Q78" s="676"/>
      <c r="R78" s="676"/>
      <c r="S78" s="676"/>
      <c r="T78" s="676"/>
      <c r="U78" s="676"/>
      <c r="V78" s="676"/>
      <c r="W78" s="12"/>
      <c r="X78" s="12"/>
      <c r="Y78" s="12"/>
      <c r="Z78" s="12"/>
      <c r="AA78" s="12"/>
      <c r="AB78" s="12"/>
      <c r="AC78" s="12"/>
      <c r="AD78" s="13"/>
      <c r="AE78" s="13"/>
      <c r="AF78" s="13"/>
      <c r="AG78" s="13"/>
    </row>
    <row r="79" spans="1:44" s="14" customFormat="1" ht="39.950000000000003" customHeight="1" x14ac:dyDescent="0.25">
      <c r="A79" s="11"/>
      <c r="B79" s="15"/>
      <c r="C79" s="11"/>
      <c r="D79" s="11"/>
      <c r="E79" s="11"/>
      <c r="F79" s="11"/>
      <c r="G79" s="11"/>
      <c r="H79" s="11"/>
      <c r="I79" s="576"/>
      <c r="J79" s="11"/>
      <c r="K79" s="11"/>
      <c r="L79" s="576"/>
      <c r="M79" s="576"/>
      <c r="N79" s="576"/>
      <c r="O79" s="576"/>
      <c r="P79" s="576"/>
      <c r="Q79" s="12"/>
      <c r="R79" s="12"/>
      <c r="S79" s="12"/>
      <c r="T79" s="12"/>
      <c r="U79" s="12"/>
      <c r="V79" s="12"/>
      <c r="W79" s="12"/>
      <c r="X79" s="12"/>
      <c r="Y79" s="12"/>
      <c r="Z79" s="12"/>
      <c r="AA79" s="12"/>
      <c r="AB79" s="12"/>
      <c r="AC79" s="12"/>
      <c r="AD79" s="13"/>
      <c r="AE79" s="13"/>
      <c r="AF79" s="13"/>
      <c r="AG79" s="13"/>
      <c r="AH79" s="13"/>
      <c r="AI79" s="13"/>
      <c r="AJ79" s="13"/>
      <c r="AK79" s="13"/>
      <c r="AL79" s="13"/>
      <c r="AM79" s="13"/>
      <c r="AN79" s="13"/>
      <c r="AO79" s="13"/>
      <c r="AP79" s="13"/>
      <c r="AQ79" s="13"/>
      <c r="AR79" s="13"/>
    </row>
    <row r="80" spans="1:44" s="13" customFormat="1" x14ac:dyDescent="0.2"/>
    <row r="81" s="13" customFormat="1" x14ac:dyDescent="0.2"/>
    <row r="82" s="13" customFormat="1" x14ac:dyDescent="0.2"/>
    <row r="83" s="13" customFormat="1" x14ac:dyDescent="0.2"/>
    <row r="84" s="13" customFormat="1" x14ac:dyDescent="0.2"/>
    <row r="85" s="13" customFormat="1" x14ac:dyDescent="0.2"/>
    <row r="86" s="13" customFormat="1" x14ac:dyDescent="0.2"/>
    <row r="87" s="13" customFormat="1" x14ac:dyDescent="0.2"/>
    <row r="88" s="13" customFormat="1" x14ac:dyDescent="0.2"/>
    <row r="89" s="13" customFormat="1" x14ac:dyDescent="0.2"/>
    <row r="90" s="13" customFormat="1" x14ac:dyDescent="0.2"/>
    <row r="91" s="13" customFormat="1" x14ac:dyDescent="0.2"/>
    <row r="92" s="13" customFormat="1" x14ac:dyDescent="0.2"/>
    <row r="93" s="13" customFormat="1" x14ac:dyDescent="0.2"/>
    <row r="94" s="13" customFormat="1" x14ac:dyDescent="0.2"/>
    <row r="95" s="13" customFormat="1" x14ac:dyDescent="0.2"/>
    <row r="96" s="13" customFormat="1" x14ac:dyDescent="0.2"/>
    <row r="97" s="13" customFormat="1" x14ac:dyDescent="0.2"/>
    <row r="98" s="13" customFormat="1" x14ac:dyDescent="0.2"/>
    <row r="99" s="13" customFormat="1" x14ac:dyDescent="0.2"/>
    <row r="100" s="13" customFormat="1" x14ac:dyDescent="0.2"/>
    <row r="101" s="13" customFormat="1" x14ac:dyDescent="0.2"/>
    <row r="102" s="13" customFormat="1" x14ac:dyDescent="0.2"/>
    <row r="103" s="13" customFormat="1" x14ac:dyDescent="0.2"/>
    <row r="104" s="13" customFormat="1" x14ac:dyDescent="0.2"/>
    <row r="105" s="13" customFormat="1" x14ac:dyDescent="0.2"/>
    <row r="106" s="13" customFormat="1" x14ac:dyDescent="0.2"/>
    <row r="107" s="13" customFormat="1" x14ac:dyDescent="0.2"/>
    <row r="108" s="13" customFormat="1" x14ac:dyDescent="0.2"/>
    <row r="109" s="13" customFormat="1" x14ac:dyDescent="0.2"/>
    <row r="110" s="13" customFormat="1" x14ac:dyDescent="0.2"/>
    <row r="111" s="13" customFormat="1" x14ac:dyDescent="0.2"/>
    <row r="112" s="13" customFormat="1" x14ac:dyDescent="0.2"/>
    <row r="113" s="13" customFormat="1" x14ac:dyDescent="0.2"/>
    <row r="114" s="13" customFormat="1" x14ac:dyDescent="0.2"/>
    <row r="115" s="13" customFormat="1" x14ac:dyDescent="0.2"/>
    <row r="116" s="13" customFormat="1" x14ac:dyDescent="0.2"/>
    <row r="117" s="13" customFormat="1" x14ac:dyDescent="0.2"/>
    <row r="118" s="13" customFormat="1" x14ac:dyDescent="0.2"/>
    <row r="119" s="13" customFormat="1" x14ac:dyDescent="0.2"/>
    <row r="120" s="13" customFormat="1" x14ac:dyDescent="0.2"/>
    <row r="121" s="13" customFormat="1" x14ac:dyDescent="0.2"/>
    <row r="122" s="13" customFormat="1" x14ac:dyDescent="0.2"/>
    <row r="123" s="13" customFormat="1" x14ac:dyDescent="0.2"/>
    <row r="124" s="13" customFormat="1" x14ac:dyDescent="0.2"/>
    <row r="125" s="13" customFormat="1" x14ac:dyDescent="0.2"/>
    <row r="126" s="13" customFormat="1" x14ac:dyDescent="0.2"/>
    <row r="127" s="13" customFormat="1" x14ac:dyDescent="0.2"/>
    <row r="128" s="13" customFormat="1" x14ac:dyDescent="0.2"/>
    <row r="129" s="13" customFormat="1" x14ac:dyDescent="0.2"/>
    <row r="130" s="13" customFormat="1" x14ac:dyDescent="0.2"/>
    <row r="131" s="13" customFormat="1" x14ac:dyDescent="0.2"/>
    <row r="132" s="13" customFormat="1" x14ac:dyDescent="0.2"/>
    <row r="133" s="13" customFormat="1" x14ac:dyDescent="0.2"/>
    <row r="134" s="13" customFormat="1" x14ac:dyDescent="0.2"/>
    <row r="135" s="13" customFormat="1" x14ac:dyDescent="0.2"/>
    <row r="136" s="13" customFormat="1" x14ac:dyDescent="0.2"/>
    <row r="137" s="13" customFormat="1" x14ac:dyDescent="0.2"/>
    <row r="138" s="13" customFormat="1" x14ac:dyDescent="0.2"/>
    <row r="139" s="13" customFormat="1" x14ac:dyDescent="0.2"/>
    <row r="140" s="13" customFormat="1" x14ac:dyDescent="0.2"/>
    <row r="141" s="13" customFormat="1" x14ac:dyDescent="0.2"/>
    <row r="142" s="13" customFormat="1" x14ac:dyDescent="0.2"/>
    <row r="143" s="13" customFormat="1" x14ac:dyDescent="0.2"/>
    <row r="144" s="13" customFormat="1" x14ac:dyDescent="0.2"/>
    <row r="145" s="13" customFormat="1" x14ac:dyDescent="0.2"/>
    <row r="146" s="13" customFormat="1" x14ac:dyDescent="0.2"/>
  </sheetData>
  <mergeCells count="2">
    <mergeCell ref="C77:K77"/>
    <mergeCell ref="B78:V78"/>
  </mergeCells>
  <hyperlinks>
    <hyperlink ref="C77" r:id="rId1" display="http://www.excel-downloads.com/forum/111720-space.html" xr:uid="{BB3F9BB5-D34E-409C-AE59-64ADDC44C815}"/>
    <hyperlink ref="B78" r:id="rId2" xr:uid="{346D6C0F-A809-4CD6-97FF-A8B16FE62E3C}"/>
    <hyperlink ref="B43" r:id="rId3" display="Les unités pifométriques" xr:uid="{D5819BCF-8998-429B-B322-E805E9BAD503}"/>
    <hyperlink ref="D48" r:id="rId4" xr:uid="{B142D5A3-0043-4BBA-9803-06EC25B01269}"/>
    <hyperlink ref="D49" r:id="rId5" xr:uid="{794AE618-B16C-4F51-AC76-183824EE774A}"/>
    <hyperlink ref="D50" r:id="rId6" xr:uid="{5C590815-9664-4A60-9E99-B1A6AA10D998}"/>
    <hyperlink ref="D51" r:id="rId7" xr:uid="{710F4F1D-5CD8-4CE3-9701-6313246E818F}"/>
    <hyperlink ref="D53" r:id="rId8" xr:uid="{CC02CFE3-08FC-4B04-B53E-E7698DC9081A}"/>
    <hyperlink ref="D47" r:id="rId9" xr:uid="{037346D0-BB6E-4F37-A531-611FC073E390}"/>
    <hyperlink ref="B57" r:id="rId10" display="https://www.youtube.com/watch?v=YfGrccEQGKk" xr:uid="{D90F0235-992F-4F61-8A0A-943CEE39E400}"/>
    <hyperlink ref="B58" r:id="rId11" display="https://www.youtube.com/watch?v=li4XNespLxg" xr:uid="{5F379B03-4A98-42A8-9D9A-86E8E23E2A83}"/>
    <hyperlink ref="B55:M55" r:id="rId12" display="Différence entre un fichier XLS et XLSX (ou XLSM)" xr:uid="{45DC495B-91AA-4A6E-9189-2935A3F9CFEA}"/>
    <hyperlink ref="D52" r:id="rId13" xr:uid="{FCF46CC9-B865-47A7-AF9B-6F7A229DBB88}"/>
    <hyperlink ref="B60:H60" r:id="rId14" display="Forum Bureautique" xr:uid="{7B9F391F-F902-437F-B131-15F3916A77D7}"/>
    <hyperlink ref="B61:M61" r:id="rId15" display="Alternatives à Microsoft Excel : 5 programmes gratuits et convaincants" xr:uid="{F8226516-756E-46FE-B1B0-3E499C72A141}"/>
    <hyperlink ref="B62:J62" r:id="rId16" display="Excel SI-ALORS: comment fonctionne la formule SI ?" xr:uid="{028F1B56-9BB5-4209-A85E-B7559559AE6F}"/>
    <hyperlink ref="B63:I63" r:id="rId17" display="Les 20 meilleurs Tricks Mathématiques" xr:uid="{EA7D887E-9C56-465D-B71D-371E13930F49}"/>
    <hyperlink ref="D66" r:id="rId18" xr:uid="{8779D659-A173-4A8C-98C8-E9FAE90C9251}"/>
    <hyperlink ref="D67" r:id="rId19" xr:uid="{28EB07DC-A00D-4C54-9F3E-AE9B08E11C5E}"/>
    <hyperlink ref="D65" r:id="rId20" xr:uid="{56A6FDBC-CA98-4C25-B844-1C81FB97D055}"/>
    <hyperlink ref="D68" r:id="rId21" xr:uid="{8EEB7554-CE75-4511-A5A3-1D53F5924CFA}"/>
    <hyperlink ref="D69" r:id="rId22" xr:uid="{C172E618-908A-4625-99D2-2AC3C30F983A}"/>
    <hyperlink ref="D43" r:id="rId23" xr:uid="{0C3F509F-EA6B-41EF-B71F-90390D65D51A}"/>
    <hyperlink ref="D57" r:id="rId24" xr:uid="{339F5E72-F185-4452-B998-1851F273B357}"/>
    <hyperlink ref="D58" r:id="rId25" xr:uid="{C70FBD8D-2371-4F19-89C7-69B62BF89F7D}"/>
    <hyperlink ref="D55" r:id="rId26" xr:uid="{9AE60585-1C51-4876-AA88-0B69F9666BF0}"/>
    <hyperlink ref="D59" r:id="rId27" xr:uid="{904CC12B-7E1C-412A-A0B1-55FAFC761DBD}"/>
    <hyperlink ref="D60" r:id="rId28" xr:uid="{ED6DD295-1C22-469A-815C-6787123A6B32}"/>
    <hyperlink ref="D61" r:id="rId29" xr:uid="{969FAB74-541F-4E06-BEFB-340E7E8B2DB1}"/>
    <hyperlink ref="D62" r:id="rId30" xr:uid="{F8B04B27-CEE8-45D3-8A4E-2FDD9373E628}"/>
    <hyperlink ref="D63" r:id="rId31" xr:uid="{6E459B7F-E23F-4979-BB2A-E009BBE7AF1E}"/>
    <hyperlink ref="D46" r:id="rId32" xr:uid="{92E373DA-2927-4A15-A491-D1DDBB60BB9B}"/>
  </hyperlinks>
  <pageMargins left="0.7" right="0.7" top="0.75" bottom="0.75" header="0.3" footer="0.3"/>
  <drawing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2:Q109"/>
  <sheetViews>
    <sheetView showGridLines="0" showZeros="0" zoomScaleNormal="100" workbookViewId="0">
      <selection activeCell="S16" sqref="S16"/>
    </sheetView>
  </sheetViews>
  <sheetFormatPr baseColWidth="10" defaultColWidth="10.28515625" defaultRowHeight="15.75" x14ac:dyDescent="0.2"/>
  <cols>
    <col min="1" max="1" width="2.5703125" style="56" customWidth="1"/>
    <col min="2" max="2" width="10.28515625" style="539" customWidth="1"/>
    <col min="3" max="3" width="10" style="56" customWidth="1"/>
    <col min="4" max="4" width="8.42578125" style="56" customWidth="1"/>
    <col min="5" max="7" width="10.28515625" style="56" customWidth="1"/>
    <col min="8" max="8" width="12.5703125" style="56" customWidth="1"/>
    <col min="9" max="13" width="10.28515625" style="56" customWidth="1"/>
    <col min="14" max="14" width="10" style="56" customWidth="1"/>
    <col min="15" max="15" width="8.28515625" style="56" customWidth="1"/>
    <col min="16" max="16" width="2.42578125" style="56" customWidth="1"/>
    <col min="17" max="16384" width="10.28515625" style="56"/>
  </cols>
  <sheetData>
    <row r="2" spans="1:17" ht="31.5" customHeight="1" x14ac:dyDescent="0.2">
      <c r="A2" s="695" t="s">
        <v>778</v>
      </c>
      <c r="B2" s="695"/>
      <c r="C2" s="695"/>
      <c r="D2" s="695"/>
      <c r="E2" s="695"/>
      <c r="F2" s="695"/>
      <c r="G2" s="695"/>
      <c r="H2" s="695"/>
      <c r="I2" s="695"/>
      <c r="J2" s="695"/>
      <c r="K2" s="695"/>
      <c r="L2" s="695"/>
      <c r="M2" s="695"/>
      <c r="N2" s="695"/>
      <c r="O2" s="695"/>
    </row>
    <row r="3" spans="1:17" ht="33.75" customHeight="1" x14ac:dyDescent="0.2">
      <c r="B3" s="57" t="str">
        <f ca="1">CELL("nomfichier")</f>
        <v>C:\Users\Joël Leboucher\Desktop\UPRT a faire\EN CHANTIER\fait\PORTION\[ff-3-B-collectivite.portions.xlsx]Nota</v>
      </c>
      <c r="C3" s="58"/>
      <c r="D3" s="58"/>
      <c r="E3" s="58"/>
      <c r="F3" s="58"/>
      <c r="G3" s="58"/>
      <c r="H3" s="58"/>
      <c r="I3" s="58"/>
      <c r="J3" s="58"/>
      <c r="K3" s="58"/>
      <c r="L3" s="58"/>
      <c r="M3" s="58"/>
      <c r="N3" s="58"/>
      <c r="O3" s="58"/>
    </row>
    <row r="4" spans="1:17" x14ac:dyDescent="0.2">
      <c r="B4" s="616"/>
      <c r="C4" s="617"/>
      <c r="D4" s="617"/>
      <c r="E4" s="617"/>
      <c r="F4" s="617"/>
      <c r="G4" s="617"/>
      <c r="H4" s="617"/>
      <c r="I4" s="617"/>
      <c r="J4" s="617"/>
      <c r="K4" s="617"/>
      <c r="L4" s="617"/>
      <c r="M4" s="617"/>
      <c r="N4" s="617"/>
      <c r="O4" s="618"/>
      <c r="Q4" s="537" t="s">
        <v>755</v>
      </c>
    </row>
    <row r="5" spans="1:17" ht="9.75" customHeight="1" x14ac:dyDescent="0.2">
      <c r="B5" s="622"/>
      <c r="C5" s="623"/>
      <c r="D5" s="623"/>
      <c r="E5" s="658"/>
      <c r="F5" s="658"/>
      <c r="G5" s="658"/>
      <c r="H5" s="658"/>
      <c r="I5" s="658"/>
      <c r="J5" s="658"/>
      <c r="K5" s="658"/>
      <c r="L5" s="658"/>
      <c r="M5" s="658"/>
      <c r="N5" s="658"/>
      <c r="O5" s="619"/>
    </row>
    <row r="6" spans="1:17" ht="36" customHeight="1" x14ac:dyDescent="0.2">
      <c r="B6" s="622" t="s">
        <v>222</v>
      </c>
      <c r="C6" s="623"/>
      <c r="D6" s="623"/>
      <c r="E6" s="687" t="s">
        <v>780</v>
      </c>
      <c r="F6" s="687"/>
      <c r="G6" s="687"/>
      <c r="H6" s="687"/>
      <c r="I6" s="687"/>
      <c r="J6" s="687"/>
      <c r="K6" s="687"/>
      <c r="L6" s="687"/>
      <c r="M6" s="687"/>
      <c r="N6" s="687"/>
      <c r="O6" s="619"/>
    </row>
    <row r="7" spans="1:17" ht="18.75" customHeight="1" x14ac:dyDescent="0.2">
      <c r="B7" s="622"/>
      <c r="C7" s="623"/>
      <c r="D7" s="623"/>
      <c r="E7" s="669"/>
      <c r="F7" s="669" t="s">
        <v>223</v>
      </c>
      <c r="G7" s="670" t="s">
        <v>779</v>
      </c>
      <c r="H7" s="671" t="s">
        <v>249</v>
      </c>
      <c r="I7" s="658"/>
      <c r="J7" s="658"/>
      <c r="K7" s="662" t="s">
        <v>755</v>
      </c>
      <c r="L7" s="658"/>
      <c r="M7" s="658"/>
      <c r="N7" s="658"/>
      <c r="O7" s="619"/>
    </row>
    <row r="8" spans="1:17" ht="18.75" customHeight="1" x14ac:dyDescent="0.2">
      <c r="B8" s="622"/>
      <c r="C8" s="623"/>
      <c r="D8" s="623"/>
      <c r="E8" s="682" t="s">
        <v>603</v>
      </c>
      <c r="F8" s="688"/>
      <c r="G8" s="688"/>
      <c r="H8" s="688"/>
      <c r="I8" s="688"/>
      <c r="J8" s="688"/>
      <c r="K8" s="688"/>
      <c r="L8" s="688"/>
      <c r="M8" s="688"/>
      <c r="N8" s="688"/>
      <c r="O8" s="619"/>
    </row>
    <row r="9" spans="1:17" ht="18.75" customHeight="1" x14ac:dyDescent="0.2">
      <c r="B9" s="622"/>
      <c r="C9" s="623"/>
      <c r="D9" s="623"/>
      <c r="E9" s="639"/>
      <c r="F9" s="657"/>
      <c r="G9" s="657"/>
      <c r="H9" s="657"/>
      <c r="I9" s="657"/>
      <c r="J9" s="657"/>
      <c r="K9" s="657"/>
      <c r="L9" s="657"/>
      <c r="M9" s="657"/>
      <c r="N9" s="657"/>
      <c r="O9" s="619"/>
    </row>
    <row r="10" spans="1:17" ht="18.75" customHeight="1" x14ac:dyDescent="0.2">
      <c r="B10" s="622"/>
      <c r="C10" s="623"/>
      <c r="D10" s="623"/>
      <c r="E10" s="639"/>
      <c r="F10" s="698" t="s">
        <v>620</v>
      </c>
      <c r="G10" s="698"/>
      <c r="H10" s="698"/>
      <c r="I10" s="712"/>
      <c r="J10" s="697" t="s">
        <v>623</v>
      </c>
      <c r="K10" s="698"/>
      <c r="L10" s="698"/>
      <c r="M10" s="698"/>
      <c r="N10" s="657"/>
      <c r="O10" s="619"/>
    </row>
    <row r="11" spans="1:17" ht="18.75" customHeight="1" x14ac:dyDescent="0.2">
      <c r="B11" s="622"/>
      <c r="C11" s="623"/>
      <c r="D11" s="623"/>
      <c r="E11" s="639"/>
      <c r="F11" s="700" t="s">
        <v>621</v>
      </c>
      <c r="G11" s="700"/>
      <c r="H11" s="700"/>
      <c r="I11" s="713"/>
      <c r="J11" s="699" t="s">
        <v>624</v>
      </c>
      <c r="K11" s="700"/>
      <c r="L11" s="700"/>
      <c r="M11" s="700"/>
      <c r="N11" s="657"/>
      <c r="O11" s="619"/>
    </row>
    <row r="12" spans="1:17" ht="18.75" customHeight="1" x14ac:dyDescent="0.2">
      <c r="B12" s="622"/>
      <c r="C12" s="623"/>
      <c r="D12" s="623"/>
      <c r="E12" s="639"/>
      <c r="F12" s="690" t="s">
        <v>602</v>
      </c>
      <c r="G12" s="690"/>
      <c r="H12" s="690"/>
      <c r="I12" s="59"/>
      <c r="J12" s="694" t="s">
        <v>604</v>
      </c>
      <c r="K12" s="690"/>
      <c r="L12" s="690"/>
      <c r="M12" s="690"/>
      <c r="N12" s="657"/>
      <c r="O12" s="619"/>
    </row>
    <row r="13" spans="1:17" ht="18.75" customHeight="1" x14ac:dyDescent="0.2">
      <c r="B13" s="622"/>
      <c r="C13" s="623"/>
      <c r="D13" s="623"/>
      <c r="E13" s="639"/>
      <c r="F13" s="690" t="s">
        <v>617</v>
      </c>
      <c r="G13" s="690"/>
      <c r="H13" s="690"/>
      <c r="I13" s="59"/>
      <c r="J13" s="694" t="s">
        <v>617</v>
      </c>
      <c r="K13" s="690"/>
      <c r="L13" s="690"/>
      <c r="M13" s="690"/>
      <c r="N13" s="657"/>
      <c r="O13" s="619"/>
    </row>
    <row r="14" spans="1:17" ht="18.75" customHeight="1" x14ac:dyDescent="0.2">
      <c r="B14" s="622"/>
      <c r="C14" s="623"/>
      <c r="D14" s="623"/>
      <c r="E14" s="639"/>
      <c r="F14" s="702" t="s">
        <v>625</v>
      </c>
      <c r="G14" s="702"/>
      <c r="H14" s="702" t="s">
        <v>598</v>
      </c>
      <c r="I14" s="701"/>
      <c r="J14" s="703" t="s">
        <v>625</v>
      </c>
      <c r="K14" s="702"/>
      <c r="L14" s="701" t="s">
        <v>598</v>
      </c>
      <c r="M14" s="702"/>
      <c r="N14" s="657"/>
      <c r="O14" s="619"/>
    </row>
    <row r="15" spans="1:17" ht="18.75" customHeight="1" x14ac:dyDescent="0.2">
      <c r="B15" s="622"/>
      <c r="C15" s="623"/>
      <c r="D15" s="623"/>
      <c r="E15" s="639"/>
      <c r="F15" s="690">
        <v>5</v>
      </c>
      <c r="G15" s="690"/>
      <c r="H15" s="690" t="s">
        <v>622</v>
      </c>
      <c r="I15" s="696"/>
      <c r="J15" s="694">
        <v>3</v>
      </c>
      <c r="K15" s="690"/>
      <c r="L15" s="696" t="s">
        <v>613</v>
      </c>
      <c r="M15" s="690"/>
      <c r="N15" s="657"/>
      <c r="O15" s="619"/>
    </row>
    <row r="16" spans="1:17" ht="18.75" customHeight="1" x14ac:dyDescent="0.2">
      <c r="B16" s="622"/>
      <c r="C16" s="623"/>
      <c r="D16" s="623"/>
      <c r="E16" s="639"/>
      <c r="F16" s="690">
        <v>6</v>
      </c>
      <c r="G16" s="690"/>
      <c r="H16" s="690" t="s">
        <v>599</v>
      </c>
      <c r="I16" s="696"/>
      <c r="J16" s="694">
        <v>3</v>
      </c>
      <c r="K16" s="690"/>
      <c r="L16" s="696" t="s">
        <v>614</v>
      </c>
      <c r="M16" s="690"/>
      <c r="N16" s="657"/>
      <c r="O16" s="619"/>
    </row>
    <row r="17" spans="2:15" ht="18.75" customHeight="1" x14ac:dyDescent="0.2">
      <c r="B17" s="622"/>
      <c r="C17" s="623"/>
      <c r="D17" s="623"/>
      <c r="E17" s="639"/>
      <c r="F17" s="690">
        <v>9</v>
      </c>
      <c r="G17" s="690"/>
      <c r="H17" s="690" t="s">
        <v>600</v>
      </c>
      <c r="I17" s="696"/>
      <c r="J17" s="694">
        <v>3</v>
      </c>
      <c r="K17" s="690"/>
      <c r="L17" s="696" t="s">
        <v>615</v>
      </c>
      <c r="M17" s="690"/>
      <c r="N17" s="657"/>
      <c r="O17" s="619"/>
    </row>
    <row r="18" spans="2:15" ht="18.75" customHeight="1" x14ac:dyDescent="0.2">
      <c r="B18" s="622"/>
      <c r="C18" s="623"/>
      <c r="D18" s="623"/>
      <c r="E18" s="639"/>
      <c r="F18" s="690">
        <v>9</v>
      </c>
      <c r="G18" s="690"/>
      <c r="H18" s="690" t="s">
        <v>601</v>
      </c>
      <c r="I18" s="696"/>
      <c r="J18" s="694">
        <v>3</v>
      </c>
      <c r="K18" s="690"/>
      <c r="L18" s="696" t="s">
        <v>616</v>
      </c>
      <c r="M18" s="690"/>
      <c r="N18" s="657"/>
      <c r="O18" s="619"/>
    </row>
    <row r="19" spans="2:15" ht="18.75" customHeight="1" x14ac:dyDescent="0.2">
      <c r="B19" s="622"/>
      <c r="C19" s="623"/>
      <c r="D19" s="623"/>
      <c r="E19" s="639"/>
      <c r="F19" s="704" t="s">
        <v>626</v>
      </c>
      <c r="G19" s="704"/>
      <c r="H19" s="704"/>
      <c r="I19" s="705"/>
      <c r="J19" s="694">
        <v>4</v>
      </c>
      <c r="K19" s="690"/>
      <c r="L19" s="696" t="s">
        <v>618</v>
      </c>
      <c r="M19" s="690"/>
      <c r="N19" s="657"/>
      <c r="O19" s="619"/>
    </row>
    <row r="20" spans="2:15" ht="18.75" customHeight="1" x14ac:dyDescent="0.2">
      <c r="B20" s="622"/>
      <c r="C20" s="623"/>
      <c r="D20" s="623"/>
      <c r="E20" s="639"/>
      <c r="F20" s="690" t="s">
        <v>605</v>
      </c>
      <c r="G20" s="690"/>
      <c r="H20" s="690" t="s">
        <v>606</v>
      </c>
      <c r="I20" s="696"/>
      <c r="J20" s="694" t="s">
        <v>584</v>
      </c>
      <c r="K20" s="690"/>
      <c r="L20" s="696" t="s">
        <v>583</v>
      </c>
      <c r="M20" s="690"/>
      <c r="N20" s="657"/>
      <c r="O20" s="619"/>
    </row>
    <row r="21" spans="2:15" ht="33" customHeight="1" x14ac:dyDescent="0.2">
      <c r="B21" s="622"/>
      <c r="C21" s="623"/>
      <c r="D21" s="623"/>
      <c r="E21" s="639"/>
      <c r="F21" s="690" t="s">
        <v>607</v>
      </c>
      <c r="G21" s="690"/>
      <c r="H21" s="690" t="s">
        <v>608</v>
      </c>
      <c r="I21" s="696"/>
      <c r="J21" s="708" t="s">
        <v>619</v>
      </c>
      <c r="K21" s="706"/>
      <c r="L21" s="706"/>
      <c r="M21" s="706"/>
      <c r="N21" s="657"/>
      <c r="O21" s="619"/>
    </row>
    <row r="22" spans="2:15" ht="18.75" customHeight="1" x14ac:dyDescent="0.2">
      <c r="B22" s="622"/>
      <c r="C22" s="623"/>
      <c r="D22" s="623"/>
      <c r="E22" s="639"/>
      <c r="F22" s="690" t="s">
        <v>609</v>
      </c>
      <c r="G22" s="690"/>
      <c r="H22" s="690" t="s">
        <v>610</v>
      </c>
      <c r="I22" s="696"/>
      <c r="J22" s="711"/>
      <c r="K22" s="704"/>
      <c r="L22" s="704"/>
      <c r="M22" s="704"/>
      <c r="N22" s="657"/>
      <c r="O22" s="619"/>
    </row>
    <row r="23" spans="2:15" ht="33" customHeight="1" x14ac:dyDescent="0.2">
      <c r="B23" s="622"/>
      <c r="C23" s="623"/>
      <c r="D23" s="623"/>
      <c r="E23" s="639"/>
      <c r="F23" s="690" t="s">
        <v>611</v>
      </c>
      <c r="G23" s="690"/>
      <c r="H23" s="690" t="s">
        <v>612</v>
      </c>
      <c r="I23" s="696"/>
      <c r="J23" s="708" t="s">
        <v>540</v>
      </c>
      <c r="K23" s="706"/>
      <c r="L23" s="706"/>
      <c r="M23" s="706"/>
      <c r="N23" s="657"/>
      <c r="O23" s="619"/>
    </row>
    <row r="24" spans="2:15" ht="51" customHeight="1" x14ac:dyDescent="0.2">
      <c r="B24" s="622"/>
      <c r="C24" s="623"/>
      <c r="D24" s="623"/>
      <c r="E24" s="639"/>
      <c r="F24" s="706" t="s">
        <v>2</v>
      </c>
      <c r="G24" s="706"/>
      <c r="H24" s="706"/>
      <c r="I24" s="707"/>
      <c r="J24" s="708"/>
      <c r="K24" s="706"/>
      <c r="L24" s="706"/>
      <c r="M24" s="706"/>
      <c r="N24" s="657"/>
      <c r="O24" s="619"/>
    </row>
    <row r="25" spans="2:15" ht="56.25" customHeight="1" x14ac:dyDescent="0.2">
      <c r="B25" s="622"/>
      <c r="C25" s="623"/>
      <c r="D25" s="623"/>
      <c r="E25" s="639"/>
      <c r="F25" s="706" t="s">
        <v>545</v>
      </c>
      <c r="G25" s="706"/>
      <c r="H25" s="706"/>
      <c r="I25" s="707"/>
      <c r="J25" s="709" t="s">
        <v>634</v>
      </c>
      <c r="K25" s="710"/>
      <c r="L25" s="710"/>
      <c r="M25" s="710"/>
      <c r="N25" s="657"/>
      <c r="O25" s="619"/>
    </row>
    <row r="26" spans="2:15" ht="18.75" customHeight="1" x14ac:dyDescent="0.2">
      <c r="B26" s="622"/>
      <c r="C26" s="623"/>
      <c r="D26" s="623"/>
      <c r="E26" s="639"/>
      <c r="F26" s="657"/>
      <c r="G26" s="657"/>
      <c r="H26" s="657"/>
      <c r="I26" s="657"/>
      <c r="J26" s="657"/>
      <c r="K26" s="657"/>
      <c r="L26" s="657"/>
      <c r="M26" s="657"/>
      <c r="N26" s="657"/>
      <c r="O26" s="619"/>
    </row>
    <row r="27" spans="2:15" ht="13.5" customHeight="1" x14ac:dyDescent="0.2">
      <c r="B27" s="622"/>
      <c r="C27" s="623"/>
      <c r="D27" s="623"/>
      <c r="E27" s="628"/>
      <c r="F27" s="628"/>
      <c r="G27" s="628"/>
      <c r="H27" s="628"/>
      <c r="I27" s="628"/>
      <c r="J27" s="628"/>
      <c r="K27" s="628"/>
      <c r="L27" s="628"/>
      <c r="M27" s="628"/>
      <c r="N27" s="628"/>
      <c r="O27" s="619"/>
    </row>
    <row r="28" spans="2:15" ht="15.75" customHeight="1" x14ac:dyDescent="0.2">
      <c r="B28" s="622"/>
      <c r="C28" s="623"/>
      <c r="D28" s="623"/>
      <c r="E28" s="623"/>
      <c r="F28" s="623"/>
      <c r="G28" s="623"/>
      <c r="H28" s="623"/>
      <c r="I28" s="623"/>
      <c r="J28" s="623"/>
      <c r="K28" s="623"/>
      <c r="L28" s="623"/>
      <c r="M28" s="623"/>
      <c r="N28" s="623"/>
      <c r="O28" s="619"/>
    </row>
    <row r="29" spans="2:15" ht="38.25" customHeight="1" x14ac:dyDescent="0.2">
      <c r="B29" s="622" t="s">
        <v>224</v>
      </c>
      <c r="C29" s="623"/>
      <c r="D29" s="623"/>
      <c r="E29" s="682" t="s">
        <v>516</v>
      </c>
      <c r="F29" s="688"/>
      <c r="G29" s="688"/>
      <c r="H29" s="688"/>
      <c r="I29" s="688"/>
      <c r="J29" s="688"/>
      <c r="K29" s="688"/>
      <c r="L29" s="688"/>
      <c r="M29" s="688"/>
      <c r="N29" s="688"/>
      <c r="O29" s="619"/>
    </row>
    <row r="30" spans="2:15" ht="18" customHeight="1" x14ac:dyDescent="0.2">
      <c r="B30" s="622"/>
      <c r="C30" s="623"/>
      <c r="D30" s="623"/>
      <c r="E30" s="686" t="s">
        <v>517</v>
      </c>
      <c r="F30" s="689" t="s">
        <v>517</v>
      </c>
      <c r="G30" s="689"/>
      <c r="H30" s="689"/>
      <c r="I30" s="689"/>
      <c r="J30" s="689"/>
      <c r="K30" s="689"/>
      <c r="L30" s="689"/>
      <c r="M30" s="689"/>
      <c r="N30" s="689"/>
      <c r="O30" s="619"/>
    </row>
    <row r="31" spans="2:15" ht="18.75" customHeight="1" x14ac:dyDescent="0.2">
      <c r="B31" s="622"/>
      <c r="C31" s="623"/>
      <c r="D31" s="623"/>
      <c r="E31" s="657"/>
      <c r="F31" s="657"/>
      <c r="G31" s="657"/>
      <c r="H31" s="657" t="s">
        <v>546</v>
      </c>
      <c r="I31" s="657"/>
      <c r="J31" s="657"/>
      <c r="K31" s="657"/>
      <c r="L31" s="657"/>
      <c r="M31" s="657"/>
      <c r="N31" s="657"/>
      <c r="O31" s="619"/>
    </row>
    <row r="32" spans="2:15" ht="21" customHeight="1" x14ac:dyDescent="0.2">
      <c r="B32" s="622"/>
      <c r="C32" s="623"/>
      <c r="D32" s="623"/>
      <c r="E32" s="639"/>
      <c r="F32" s="657"/>
      <c r="G32" s="657"/>
      <c r="H32" s="663" t="s">
        <v>518</v>
      </c>
      <c r="I32" s="60" t="s">
        <v>519</v>
      </c>
      <c r="J32" s="61"/>
      <c r="K32" s="61"/>
      <c r="L32" s="61"/>
      <c r="M32" s="61"/>
      <c r="N32" s="657"/>
      <c r="O32" s="619"/>
    </row>
    <row r="33" spans="2:15" ht="20.25" customHeight="1" x14ac:dyDescent="0.2">
      <c r="B33" s="622"/>
      <c r="C33" s="623"/>
      <c r="D33" s="623"/>
      <c r="E33" s="639"/>
      <c r="F33" s="664"/>
      <c r="G33" s="664" t="s">
        <v>520</v>
      </c>
      <c r="H33" s="638"/>
      <c r="I33" s="667"/>
      <c r="J33" s="667"/>
      <c r="K33" s="667"/>
      <c r="L33" s="668"/>
      <c r="M33" s="667"/>
      <c r="N33" s="657"/>
      <c r="O33" s="619"/>
    </row>
    <row r="34" spans="2:15" ht="23.25" customHeight="1" x14ac:dyDescent="0.2">
      <c r="B34" s="622"/>
      <c r="C34" s="623"/>
      <c r="D34" s="623"/>
      <c r="E34" s="639"/>
      <c r="F34" s="665"/>
      <c r="G34" s="638"/>
      <c r="H34" s="666" t="s">
        <v>521</v>
      </c>
      <c r="I34" s="62" t="s">
        <v>522</v>
      </c>
      <c r="J34" s="63"/>
      <c r="K34" s="63"/>
      <c r="L34" s="63"/>
      <c r="M34" s="63"/>
      <c r="N34" s="657"/>
      <c r="O34" s="619"/>
    </row>
    <row r="35" spans="2:15" ht="20.25" customHeight="1" x14ac:dyDescent="0.2">
      <c r="B35" s="622"/>
      <c r="C35" s="623"/>
      <c r="D35" s="623"/>
      <c r="E35" s="639"/>
      <c r="F35" s="654" t="s">
        <v>225</v>
      </c>
      <c r="G35" s="638"/>
      <c r="H35" s="638"/>
      <c r="I35" s="655"/>
      <c r="J35" s="656"/>
      <c r="K35" s="656"/>
      <c r="L35" s="656"/>
      <c r="M35" s="656"/>
      <c r="N35" s="657"/>
      <c r="O35" s="619"/>
    </row>
    <row r="36" spans="2:15" ht="15.75" customHeight="1" x14ac:dyDescent="0.2">
      <c r="B36" s="622"/>
      <c r="C36" s="623"/>
      <c r="D36" s="623"/>
      <c r="E36" s="658"/>
      <c r="F36" s="659"/>
      <c r="G36" s="638"/>
      <c r="H36" s="660" t="s">
        <v>564</v>
      </c>
      <c r="I36" s="64" t="s">
        <v>563</v>
      </c>
      <c r="J36" s="64"/>
      <c r="K36" s="64"/>
      <c r="L36" s="661" t="s">
        <v>523</v>
      </c>
      <c r="M36" s="65" t="s">
        <v>524</v>
      </c>
      <c r="N36" s="662"/>
      <c r="O36" s="619"/>
    </row>
    <row r="37" spans="2:15" ht="18.75" customHeight="1" x14ac:dyDescent="0.2">
      <c r="B37" s="622"/>
      <c r="C37" s="623"/>
      <c r="D37" s="623"/>
      <c r="E37" s="637"/>
      <c r="F37" s="648"/>
      <c r="G37" s="648"/>
      <c r="H37" s="648"/>
      <c r="I37" s="648"/>
      <c r="J37" s="648"/>
      <c r="K37" s="648"/>
      <c r="L37" s="648"/>
      <c r="M37" s="648"/>
      <c r="N37" s="648"/>
      <c r="O37" s="619"/>
    </row>
    <row r="38" spans="2:15" ht="18.75" customHeight="1" x14ac:dyDescent="0.2">
      <c r="B38" s="622"/>
      <c r="C38" s="623"/>
      <c r="D38" s="623"/>
      <c r="E38" s="691" t="s">
        <v>561</v>
      </c>
      <c r="F38" s="692"/>
      <c r="G38" s="692"/>
      <c r="H38" s="692"/>
      <c r="I38" s="692"/>
      <c r="J38" s="692"/>
      <c r="K38" s="692"/>
      <c r="L38" s="692"/>
      <c r="M38" s="692"/>
      <c r="N38" s="692"/>
      <c r="O38" s="619"/>
    </row>
    <row r="39" spans="2:15" ht="18.75" customHeight="1" x14ac:dyDescent="0.2">
      <c r="B39" s="622"/>
      <c r="C39" s="623"/>
      <c r="D39" s="623"/>
      <c r="E39" s="649"/>
      <c r="F39" s="650"/>
      <c r="G39" s="650"/>
      <c r="H39" s="651" t="s">
        <v>753</v>
      </c>
      <c r="I39" s="650"/>
      <c r="J39" s="650"/>
      <c r="K39" s="650"/>
      <c r="L39" s="650"/>
      <c r="M39" s="650"/>
      <c r="N39" s="650"/>
      <c r="O39" s="619"/>
    </row>
    <row r="40" spans="2:15" ht="18.75" customHeight="1" x14ac:dyDescent="0.2">
      <c r="B40" s="622"/>
      <c r="C40" s="623"/>
      <c r="D40" s="623"/>
      <c r="E40" s="652" t="s">
        <v>560</v>
      </c>
      <c r="F40" s="648"/>
      <c r="G40" s="648"/>
      <c r="H40" s="648"/>
      <c r="I40" s="648"/>
      <c r="J40" s="652" t="s">
        <v>554</v>
      </c>
      <c r="K40" s="648"/>
      <c r="L40" s="648"/>
      <c r="M40" s="648"/>
      <c r="N40" s="648"/>
      <c r="O40" s="619"/>
    </row>
    <row r="41" spans="2:15" ht="18.75" customHeight="1" x14ac:dyDescent="0.2">
      <c r="B41" s="622"/>
      <c r="C41" s="623"/>
      <c r="D41" s="623"/>
      <c r="E41" s="652" t="s">
        <v>559</v>
      </c>
      <c r="F41" s="648"/>
      <c r="G41" s="648"/>
      <c r="H41" s="648"/>
      <c r="I41" s="648"/>
      <c r="J41" s="652" t="s">
        <v>553</v>
      </c>
      <c r="K41" s="648"/>
      <c r="L41" s="648"/>
      <c r="M41" s="648"/>
      <c r="N41" s="648"/>
      <c r="O41" s="619"/>
    </row>
    <row r="42" spans="2:15" ht="18.75" customHeight="1" x14ac:dyDescent="0.2">
      <c r="B42" s="622"/>
      <c r="C42" s="623"/>
      <c r="D42" s="623"/>
      <c r="E42" s="652" t="s">
        <v>558</v>
      </c>
      <c r="F42" s="648"/>
      <c r="G42" s="648"/>
      <c r="H42" s="648"/>
      <c r="I42" s="648"/>
      <c r="J42" s="652" t="s">
        <v>552</v>
      </c>
      <c r="K42" s="648"/>
      <c r="L42" s="648"/>
      <c r="M42" s="648"/>
      <c r="N42" s="648"/>
      <c r="O42" s="619"/>
    </row>
    <row r="43" spans="2:15" ht="18.75" customHeight="1" x14ac:dyDescent="0.2">
      <c r="B43" s="622"/>
      <c r="C43" s="623"/>
      <c r="D43" s="623"/>
      <c r="E43" s="652" t="s">
        <v>557</v>
      </c>
      <c r="F43" s="648"/>
      <c r="G43" s="648"/>
      <c r="H43" s="648"/>
      <c r="I43" s="648"/>
      <c r="J43" s="652" t="s">
        <v>551</v>
      </c>
      <c r="K43" s="648"/>
      <c r="L43" s="648"/>
      <c r="M43" s="648"/>
      <c r="N43" s="648"/>
      <c r="O43" s="619"/>
    </row>
    <row r="44" spans="2:15" ht="18.75" customHeight="1" x14ac:dyDescent="0.2">
      <c r="B44" s="622"/>
      <c r="C44" s="623"/>
      <c r="D44" s="623"/>
      <c r="E44" s="652" t="s">
        <v>556</v>
      </c>
      <c r="F44" s="648"/>
      <c r="G44" s="648"/>
      <c r="H44" s="648"/>
      <c r="I44" s="648"/>
      <c r="J44" s="653" t="s">
        <v>550</v>
      </c>
      <c r="K44" s="648"/>
      <c r="L44" s="648"/>
      <c r="M44" s="648"/>
      <c r="N44" s="648"/>
      <c r="O44" s="619"/>
    </row>
    <row r="45" spans="2:15" ht="18.75" customHeight="1" x14ac:dyDescent="0.2">
      <c r="B45" s="622"/>
      <c r="C45" s="623"/>
      <c r="D45" s="623"/>
      <c r="E45" s="652" t="s">
        <v>555</v>
      </c>
      <c r="F45" s="648"/>
      <c r="G45" s="648"/>
      <c r="H45" s="648"/>
      <c r="I45" s="648"/>
      <c r="J45" s="652" t="s">
        <v>549</v>
      </c>
      <c r="K45" s="648"/>
      <c r="L45" s="648"/>
      <c r="M45" s="648"/>
      <c r="N45" s="648"/>
      <c r="O45" s="619"/>
    </row>
    <row r="46" spans="2:15" ht="15.75" customHeight="1" x14ac:dyDescent="0.2">
      <c r="B46" s="622"/>
      <c r="C46" s="623"/>
      <c r="D46" s="623"/>
      <c r="E46" s="623"/>
      <c r="F46" s="623"/>
      <c r="G46" s="623"/>
      <c r="H46" s="623"/>
      <c r="I46" s="623"/>
      <c r="J46" s="623"/>
      <c r="K46" s="623"/>
      <c r="L46" s="623"/>
      <c r="M46" s="623"/>
      <c r="N46" s="623"/>
      <c r="O46" s="619"/>
    </row>
    <row r="47" spans="2:15" ht="17.25" customHeight="1" x14ac:dyDescent="0.2">
      <c r="B47" s="677" t="s">
        <v>226</v>
      </c>
      <c r="C47" s="678"/>
      <c r="D47" s="678"/>
      <c r="E47" s="682" t="s">
        <v>562</v>
      </c>
      <c r="F47" s="688"/>
      <c r="G47" s="688"/>
      <c r="H47" s="688"/>
      <c r="I47" s="688"/>
      <c r="J47" s="688"/>
      <c r="K47" s="688"/>
      <c r="L47" s="688"/>
      <c r="M47" s="688"/>
      <c r="N47" s="688"/>
      <c r="O47" s="619"/>
    </row>
    <row r="48" spans="2:15" ht="17.25" customHeight="1" x14ac:dyDescent="0.2">
      <c r="B48" s="677"/>
      <c r="C48" s="678"/>
      <c r="D48" s="678"/>
      <c r="E48" s="693" t="s">
        <v>525</v>
      </c>
      <c r="F48" s="693"/>
      <c r="G48" s="693"/>
      <c r="H48" s="693"/>
      <c r="I48" s="693"/>
      <c r="J48" s="693"/>
      <c r="K48" s="693"/>
      <c r="L48" s="693"/>
      <c r="M48" s="693"/>
      <c r="N48" s="693"/>
      <c r="O48" s="619"/>
    </row>
    <row r="49" spans="2:15" ht="17.25" customHeight="1" x14ac:dyDescent="0.2">
      <c r="B49" s="624"/>
      <c r="C49" s="625"/>
      <c r="D49" s="625"/>
      <c r="E49" s="693" t="s">
        <v>526</v>
      </c>
      <c r="F49" s="693"/>
      <c r="G49" s="693"/>
      <c r="H49" s="693"/>
      <c r="I49" s="693"/>
      <c r="J49" s="693"/>
      <c r="K49" s="693"/>
      <c r="L49" s="693"/>
      <c r="M49" s="693"/>
      <c r="N49" s="693"/>
      <c r="O49" s="619"/>
    </row>
    <row r="50" spans="2:15" ht="30" customHeight="1" x14ac:dyDescent="0.2">
      <c r="B50" s="624"/>
      <c r="C50" s="625"/>
      <c r="D50" s="625"/>
      <c r="E50" s="682" t="s">
        <v>527</v>
      </c>
      <c r="F50" s="688"/>
      <c r="G50" s="688"/>
      <c r="H50" s="688"/>
      <c r="I50" s="688"/>
      <c r="J50" s="688"/>
      <c r="K50" s="688"/>
      <c r="L50" s="688"/>
      <c r="M50" s="688"/>
      <c r="N50" s="688"/>
      <c r="O50" s="619"/>
    </row>
    <row r="51" spans="2:15" ht="30" customHeight="1" x14ac:dyDescent="0.2">
      <c r="B51" s="622"/>
      <c r="C51" s="623"/>
      <c r="D51" s="623"/>
      <c r="E51" s="682" t="s">
        <v>227</v>
      </c>
      <c r="F51" s="682"/>
      <c r="G51" s="682"/>
      <c r="H51" s="682"/>
      <c r="I51" s="682"/>
      <c r="J51" s="682"/>
      <c r="K51" s="682"/>
      <c r="L51" s="682"/>
      <c r="M51" s="682"/>
      <c r="N51" s="682"/>
      <c r="O51" s="619"/>
    </row>
    <row r="52" spans="2:15" ht="34.5" customHeight="1" x14ac:dyDescent="0.2">
      <c r="B52" s="622"/>
      <c r="C52" s="623"/>
      <c r="D52" s="623"/>
      <c r="E52" s="682" t="s">
        <v>228</v>
      </c>
      <c r="F52" s="682"/>
      <c r="G52" s="682"/>
      <c r="H52" s="682"/>
      <c r="I52" s="682"/>
      <c r="J52" s="682"/>
      <c r="K52" s="682"/>
      <c r="L52" s="682"/>
      <c r="M52" s="682"/>
      <c r="N52" s="682"/>
      <c r="O52" s="619"/>
    </row>
    <row r="53" spans="2:15" ht="19.5" customHeight="1" x14ac:dyDescent="0.2">
      <c r="B53" s="622"/>
      <c r="C53" s="623"/>
      <c r="D53" s="623"/>
      <c r="E53" s="682" t="s">
        <v>528</v>
      </c>
      <c r="F53" s="682"/>
      <c r="G53" s="682"/>
      <c r="H53" s="682"/>
      <c r="I53" s="682"/>
      <c r="J53" s="682"/>
      <c r="K53" s="682"/>
      <c r="L53" s="682"/>
      <c r="M53" s="682"/>
      <c r="N53" s="682"/>
      <c r="O53" s="619"/>
    </row>
    <row r="54" spans="2:15" ht="18.75" customHeight="1" x14ac:dyDescent="0.2">
      <c r="B54" s="622"/>
      <c r="C54" s="623"/>
      <c r="D54" s="623"/>
      <c r="E54" s="682" t="s">
        <v>529</v>
      </c>
      <c r="F54" s="682"/>
      <c r="G54" s="682"/>
      <c r="H54" s="682"/>
      <c r="I54" s="682"/>
      <c r="J54" s="682"/>
      <c r="K54" s="682"/>
      <c r="L54" s="682"/>
      <c r="M54" s="682"/>
      <c r="N54" s="682"/>
      <c r="O54" s="619"/>
    </row>
    <row r="55" spans="2:15" ht="20.25" customHeight="1" x14ac:dyDescent="0.2">
      <c r="B55" s="622"/>
      <c r="C55" s="623"/>
      <c r="D55" s="623"/>
      <c r="E55" s="683" t="s">
        <v>530</v>
      </c>
      <c r="F55" s="683"/>
      <c r="G55" s="683"/>
      <c r="H55" s="683"/>
      <c r="I55" s="683"/>
      <c r="J55" s="683"/>
      <c r="K55" s="683"/>
      <c r="L55" s="683"/>
      <c r="M55" s="683"/>
      <c r="N55" s="683"/>
      <c r="O55" s="619"/>
    </row>
    <row r="56" spans="2:15" ht="33" customHeight="1" x14ac:dyDescent="0.2">
      <c r="B56" s="622"/>
      <c r="C56" s="623"/>
      <c r="D56" s="623"/>
      <c r="E56" s="686" t="s">
        <v>751</v>
      </c>
      <c r="F56" s="686"/>
      <c r="G56" s="686"/>
      <c r="H56" s="686"/>
      <c r="I56" s="686"/>
      <c r="J56" s="686"/>
      <c r="K56" s="686"/>
      <c r="L56" s="686"/>
      <c r="M56" s="686"/>
      <c r="N56" s="686"/>
      <c r="O56" s="619"/>
    </row>
    <row r="57" spans="2:15" ht="15" customHeight="1" x14ac:dyDescent="0.2">
      <c r="B57" s="622"/>
      <c r="C57" s="623"/>
      <c r="D57" s="623"/>
      <c r="E57" s="639"/>
      <c r="F57" s="639"/>
      <c r="G57" s="639"/>
      <c r="H57" s="639"/>
      <c r="I57" s="639"/>
      <c r="J57" s="639"/>
      <c r="K57" s="639"/>
      <c r="L57" s="639"/>
      <c r="M57" s="639"/>
      <c r="N57" s="639"/>
      <c r="O57" s="619"/>
    </row>
    <row r="58" spans="2:15" ht="15" customHeight="1" x14ac:dyDescent="0.2">
      <c r="B58" s="622"/>
      <c r="C58" s="623"/>
      <c r="D58" s="623"/>
      <c r="E58" s="623"/>
      <c r="F58" s="623"/>
      <c r="G58" s="623"/>
      <c r="H58" s="623"/>
      <c r="I58" s="623"/>
      <c r="J58" s="623"/>
      <c r="K58" s="623"/>
      <c r="L58" s="623"/>
      <c r="M58" s="623"/>
      <c r="N58" s="623"/>
      <c r="O58" s="619"/>
    </row>
    <row r="59" spans="2:15" ht="43.5" customHeight="1" x14ac:dyDescent="0.2">
      <c r="B59" s="677" t="s">
        <v>229</v>
      </c>
      <c r="C59" s="678"/>
      <c r="D59" s="678"/>
      <c r="E59" s="679" t="s">
        <v>0</v>
      </c>
      <c r="F59" s="680"/>
      <c r="G59" s="680"/>
      <c r="H59" s="680"/>
      <c r="I59" s="680"/>
      <c r="J59" s="680"/>
      <c r="K59" s="680"/>
      <c r="L59" s="680"/>
      <c r="M59" s="680"/>
      <c r="N59" s="680"/>
      <c r="O59" s="619"/>
    </row>
    <row r="60" spans="2:15" ht="26.25" customHeight="1" x14ac:dyDescent="0.2">
      <c r="B60" s="624"/>
      <c r="C60" s="625"/>
      <c r="D60" s="625"/>
      <c r="E60" s="681" t="s">
        <v>1</v>
      </c>
      <c r="F60" s="681"/>
      <c r="G60" s="681"/>
      <c r="H60" s="681"/>
      <c r="I60" s="681"/>
      <c r="J60" s="681"/>
      <c r="K60" s="681"/>
      <c r="L60" s="681"/>
      <c r="M60" s="681"/>
      <c r="N60" s="681"/>
      <c r="O60" s="619"/>
    </row>
    <row r="61" spans="2:15" ht="24" customHeight="1" x14ac:dyDescent="0.2">
      <c r="B61" s="624"/>
      <c r="C61" s="625"/>
      <c r="D61" s="625"/>
      <c r="E61" s="681" t="s">
        <v>585</v>
      </c>
      <c r="F61" s="681"/>
      <c r="G61" s="681"/>
      <c r="H61" s="681"/>
      <c r="I61" s="681"/>
      <c r="J61" s="681"/>
      <c r="K61" s="681"/>
      <c r="L61" s="681"/>
      <c r="M61" s="681"/>
      <c r="N61" s="681"/>
      <c r="O61" s="619"/>
    </row>
    <row r="62" spans="2:15" ht="25.5" customHeight="1" x14ac:dyDescent="0.2">
      <c r="B62" s="624"/>
      <c r="C62" s="625"/>
      <c r="D62" s="625"/>
      <c r="E62" s="681" t="s">
        <v>542</v>
      </c>
      <c r="F62" s="681"/>
      <c r="G62" s="681"/>
      <c r="H62" s="681"/>
      <c r="I62" s="681"/>
      <c r="J62" s="681"/>
      <c r="K62" s="681"/>
      <c r="L62" s="681"/>
      <c r="M62" s="681"/>
      <c r="N62" s="681"/>
      <c r="O62" s="619"/>
    </row>
    <row r="63" spans="2:15" ht="32.25" customHeight="1" x14ac:dyDescent="0.2">
      <c r="B63" s="622"/>
      <c r="C63" s="623"/>
      <c r="D63" s="623"/>
      <c r="E63" s="682" t="s">
        <v>547</v>
      </c>
      <c r="F63" s="682"/>
      <c r="G63" s="682"/>
      <c r="H63" s="682"/>
      <c r="I63" s="682"/>
      <c r="J63" s="682"/>
      <c r="K63" s="682"/>
      <c r="L63" s="682"/>
      <c r="M63" s="682"/>
      <c r="N63" s="682"/>
      <c r="O63" s="619"/>
    </row>
    <row r="64" spans="2:15" ht="33.75" customHeight="1" x14ac:dyDescent="0.2">
      <c r="B64" s="622"/>
      <c r="C64" s="623"/>
      <c r="D64" s="623"/>
      <c r="E64" s="682" t="s">
        <v>548</v>
      </c>
      <c r="F64" s="682"/>
      <c r="G64" s="682"/>
      <c r="H64" s="682"/>
      <c r="I64" s="682"/>
      <c r="J64" s="682"/>
      <c r="K64" s="682"/>
      <c r="L64" s="682"/>
      <c r="M64" s="682"/>
      <c r="N64" s="682"/>
      <c r="O64" s="619"/>
    </row>
    <row r="65" spans="2:15" ht="35.25" customHeight="1" x14ac:dyDescent="0.2">
      <c r="B65" s="622"/>
      <c r="C65" s="623"/>
      <c r="D65" s="623"/>
      <c r="E65" s="682" t="s">
        <v>531</v>
      </c>
      <c r="F65" s="682"/>
      <c r="G65" s="682"/>
      <c r="H65" s="682"/>
      <c r="I65" s="682"/>
      <c r="J65" s="682"/>
      <c r="K65" s="682"/>
      <c r="L65" s="682"/>
      <c r="M65" s="682"/>
      <c r="N65" s="682"/>
      <c r="O65" s="619"/>
    </row>
    <row r="66" spans="2:15" x14ac:dyDescent="0.2">
      <c r="B66" s="622"/>
      <c r="C66" s="623"/>
      <c r="D66" s="623"/>
      <c r="E66" s="682" t="s">
        <v>532</v>
      </c>
      <c r="F66" s="682"/>
      <c r="G66" s="682"/>
      <c r="H66" s="682"/>
      <c r="I66" s="682"/>
      <c r="J66" s="682"/>
      <c r="K66" s="682"/>
      <c r="L66" s="682"/>
      <c r="M66" s="682"/>
      <c r="N66" s="682"/>
      <c r="O66" s="619"/>
    </row>
    <row r="67" spans="2:15" x14ac:dyDescent="0.2">
      <c r="B67" s="622"/>
      <c r="C67" s="623"/>
      <c r="D67" s="623"/>
      <c r="E67" s="682" t="s">
        <v>543</v>
      </c>
      <c r="F67" s="682"/>
      <c r="G67" s="682"/>
      <c r="H67" s="682"/>
      <c r="I67" s="682"/>
      <c r="J67" s="682"/>
      <c r="K67" s="682"/>
      <c r="L67" s="682"/>
      <c r="M67" s="682"/>
      <c r="N67" s="682"/>
      <c r="O67" s="619"/>
    </row>
    <row r="68" spans="2:15" x14ac:dyDescent="0.2">
      <c r="B68" s="622"/>
      <c r="C68" s="623"/>
      <c r="D68" s="623"/>
      <c r="E68" s="682" t="s">
        <v>533</v>
      </c>
      <c r="F68" s="682"/>
      <c r="G68" s="682"/>
      <c r="H68" s="682"/>
      <c r="I68" s="682"/>
      <c r="J68" s="682"/>
      <c r="K68" s="682"/>
      <c r="L68" s="682"/>
      <c r="M68" s="682"/>
      <c r="N68" s="682"/>
      <c r="O68" s="619"/>
    </row>
    <row r="69" spans="2:15" x14ac:dyDescent="0.2">
      <c r="B69" s="622"/>
      <c r="C69" s="623"/>
      <c r="D69" s="623"/>
      <c r="E69" s="639"/>
      <c r="F69" s="639"/>
      <c r="G69" s="639"/>
      <c r="H69" s="639"/>
      <c r="I69" s="639"/>
      <c r="J69" s="639"/>
      <c r="K69" s="639"/>
      <c r="L69" s="639"/>
      <c r="M69" s="639"/>
      <c r="N69" s="639"/>
      <c r="O69" s="619"/>
    </row>
    <row r="70" spans="2:15" x14ac:dyDescent="0.2">
      <c r="B70" s="622"/>
      <c r="C70" s="623"/>
      <c r="D70" s="623"/>
      <c r="E70" s="623"/>
      <c r="F70" s="623"/>
      <c r="G70" s="623"/>
      <c r="H70" s="623"/>
      <c r="I70" s="623"/>
      <c r="J70" s="623"/>
      <c r="K70" s="623"/>
      <c r="L70" s="623"/>
      <c r="M70" s="623"/>
      <c r="N70" s="623"/>
      <c r="O70" s="619"/>
    </row>
    <row r="71" spans="2:15" x14ac:dyDescent="0.2">
      <c r="B71" s="622" t="s">
        <v>230</v>
      </c>
      <c r="C71" s="623"/>
      <c r="D71" s="623"/>
      <c r="E71" s="682" t="s">
        <v>534</v>
      </c>
      <c r="F71" s="682"/>
      <c r="G71" s="682"/>
      <c r="H71" s="682"/>
      <c r="I71" s="682"/>
      <c r="J71" s="682"/>
      <c r="K71" s="682"/>
      <c r="L71" s="682"/>
      <c r="M71" s="682"/>
      <c r="N71" s="682"/>
      <c r="O71" s="619"/>
    </row>
    <row r="72" spans="2:15" x14ac:dyDescent="0.2">
      <c r="B72" s="622"/>
      <c r="C72" s="623"/>
      <c r="D72" s="623"/>
      <c r="E72" s="682" t="s">
        <v>535</v>
      </c>
      <c r="F72" s="682"/>
      <c r="G72" s="682"/>
      <c r="H72" s="682"/>
      <c r="I72" s="682"/>
      <c r="J72" s="682"/>
      <c r="K72" s="682"/>
      <c r="L72" s="682"/>
      <c r="M72" s="682"/>
      <c r="N72" s="682"/>
      <c r="O72" s="619"/>
    </row>
    <row r="73" spans="2:15" x14ac:dyDescent="0.2">
      <c r="B73" s="622"/>
      <c r="C73" s="623"/>
      <c r="D73" s="623"/>
      <c r="E73" s="682" t="s">
        <v>536</v>
      </c>
      <c r="F73" s="682"/>
      <c r="G73" s="682"/>
      <c r="H73" s="682"/>
      <c r="I73" s="682"/>
      <c r="J73" s="682"/>
      <c r="K73" s="682"/>
      <c r="L73" s="682"/>
      <c r="M73" s="682"/>
      <c r="N73" s="682"/>
      <c r="O73" s="619"/>
    </row>
    <row r="74" spans="2:15" ht="29.25" customHeight="1" x14ac:dyDescent="0.2">
      <c r="B74" s="622"/>
      <c r="C74" s="623"/>
      <c r="D74" s="623"/>
      <c r="E74" s="682" t="s">
        <v>537</v>
      </c>
      <c r="F74" s="682"/>
      <c r="G74" s="682"/>
      <c r="H74" s="682"/>
      <c r="I74" s="682"/>
      <c r="J74" s="682"/>
      <c r="K74" s="682"/>
      <c r="L74" s="682"/>
      <c r="M74" s="682"/>
      <c r="N74" s="682"/>
      <c r="O74" s="619"/>
    </row>
    <row r="75" spans="2:15" x14ac:dyDescent="0.2">
      <c r="B75" s="622"/>
      <c r="C75" s="623"/>
      <c r="D75" s="623"/>
      <c r="E75" s="682" t="s">
        <v>544</v>
      </c>
      <c r="F75" s="682"/>
      <c r="G75" s="682"/>
      <c r="H75" s="682"/>
      <c r="I75" s="682"/>
      <c r="J75" s="682"/>
      <c r="K75" s="682"/>
      <c r="L75" s="682"/>
      <c r="M75" s="682"/>
      <c r="N75" s="682"/>
      <c r="O75" s="619"/>
    </row>
    <row r="76" spans="2:15" x14ac:dyDescent="0.2">
      <c r="B76" s="622"/>
      <c r="C76" s="623"/>
      <c r="D76" s="623"/>
      <c r="E76" s="682" t="s">
        <v>538</v>
      </c>
      <c r="F76" s="682"/>
      <c r="G76" s="682"/>
      <c r="H76" s="682"/>
      <c r="I76" s="682"/>
      <c r="J76" s="682"/>
      <c r="K76" s="682"/>
      <c r="L76" s="682"/>
      <c r="M76" s="682"/>
      <c r="N76" s="682"/>
      <c r="O76" s="619"/>
    </row>
    <row r="77" spans="2:15" x14ac:dyDescent="0.2">
      <c r="B77" s="622"/>
      <c r="C77" s="623"/>
      <c r="D77" s="623"/>
      <c r="E77" s="682" t="s">
        <v>539</v>
      </c>
      <c r="F77" s="682"/>
      <c r="G77" s="682"/>
      <c r="H77" s="682"/>
      <c r="I77" s="682"/>
      <c r="J77" s="682"/>
      <c r="K77" s="682"/>
      <c r="L77" s="682"/>
      <c r="M77" s="682"/>
      <c r="N77" s="682"/>
      <c r="O77" s="619"/>
    </row>
    <row r="78" spans="2:15" ht="15" customHeight="1" x14ac:dyDescent="0.2">
      <c r="B78" s="622"/>
      <c r="C78" s="623"/>
      <c r="D78" s="623"/>
      <c r="E78" s="639"/>
      <c r="F78" s="639"/>
      <c r="G78" s="639"/>
      <c r="H78" s="639"/>
      <c r="I78" s="639"/>
      <c r="J78" s="639"/>
      <c r="K78" s="639"/>
      <c r="L78" s="639"/>
      <c r="M78" s="639"/>
      <c r="N78" s="639"/>
      <c r="O78" s="619"/>
    </row>
    <row r="79" spans="2:15" x14ac:dyDescent="0.2">
      <c r="B79" s="622"/>
      <c r="C79" s="623"/>
      <c r="D79" s="623"/>
      <c r="E79" s="623"/>
      <c r="F79" s="623"/>
      <c r="G79" s="623"/>
      <c r="H79" s="623"/>
      <c r="I79" s="623"/>
      <c r="J79" s="623"/>
      <c r="K79" s="623"/>
      <c r="L79" s="623"/>
      <c r="M79" s="623"/>
      <c r="N79" s="623"/>
      <c r="O79" s="619"/>
    </row>
    <row r="80" spans="2:15" ht="19.5" customHeight="1" x14ac:dyDescent="0.2">
      <c r="B80" s="622" t="s">
        <v>231</v>
      </c>
      <c r="C80" s="623"/>
      <c r="D80" s="623"/>
      <c r="E80" s="686" t="s">
        <v>232</v>
      </c>
      <c r="F80" s="686"/>
      <c r="G80" s="686"/>
      <c r="H80" s="686"/>
      <c r="I80" s="686"/>
      <c r="J80" s="686"/>
      <c r="K80" s="686"/>
      <c r="L80" s="686"/>
      <c r="M80" s="686"/>
      <c r="N80" s="686"/>
      <c r="O80" s="619"/>
    </row>
    <row r="81" spans="2:15" ht="31.5" customHeight="1" x14ac:dyDescent="0.2">
      <c r="B81" s="622"/>
      <c r="C81" s="623"/>
      <c r="D81" s="623"/>
      <c r="E81" s="682" t="s">
        <v>513</v>
      </c>
      <c r="F81" s="682"/>
      <c r="G81" s="682"/>
      <c r="H81" s="682"/>
      <c r="I81" s="682"/>
      <c r="J81" s="682"/>
      <c r="K81" s="682"/>
      <c r="L81" s="682"/>
      <c r="M81" s="682"/>
      <c r="N81" s="682"/>
      <c r="O81" s="619"/>
    </row>
    <row r="82" spans="2:15" ht="22.5" customHeight="1" x14ac:dyDescent="0.2">
      <c r="B82" s="622"/>
      <c r="C82" s="623"/>
      <c r="D82" s="623"/>
      <c r="E82" s="686" t="s">
        <v>233</v>
      </c>
      <c r="F82" s="686"/>
      <c r="G82" s="686"/>
      <c r="H82" s="686"/>
      <c r="I82" s="686"/>
      <c r="J82" s="686"/>
      <c r="K82" s="686"/>
      <c r="L82" s="686"/>
      <c r="M82" s="686"/>
      <c r="N82" s="686"/>
      <c r="O82" s="619"/>
    </row>
    <row r="83" spans="2:15" ht="15" customHeight="1" thickBot="1" x14ac:dyDescent="0.25">
      <c r="B83" s="622"/>
      <c r="C83" s="623"/>
      <c r="D83" s="623"/>
      <c r="E83" s="639"/>
      <c r="F83" s="66" t="s">
        <v>248</v>
      </c>
      <c r="G83" s="640">
        <f>LEN(F83)</f>
        <v>398</v>
      </c>
      <c r="H83" s="641" t="s">
        <v>510</v>
      </c>
      <c r="I83" s="641" t="str">
        <f>IF(LEN(F83)&gt;255," STOP 255 caractères maxi "&amp;(LEN(F83)-255)&amp;" caractères de trop.","")</f>
        <v xml:space="preserve"> STOP 255 caractères maxi 143 caractères de trop.</v>
      </c>
      <c r="J83" s="642"/>
      <c r="K83" s="639"/>
      <c r="L83" s="643"/>
      <c r="M83" s="639"/>
      <c r="N83" s="639"/>
      <c r="O83" s="619"/>
    </row>
    <row r="84" spans="2:15" ht="15" customHeight="1" x14ac:dyDescent="0.2">
      <c r="B84" s="622"/>
      <c r="C84" s="623"/>
      <c r="D84" s="623"/>
      <c r="E84" s="644"/>
      <c r="F84" s="645"/>
      <c r="G84" s="646"/>
      <c r="H84" s="640" t="str">
        <f>IF(G83&lt;255,"","répartissez votre texte sur")</f>
        <v>répartissez votre texte sur</v>
      </c>
      <c r="I84" s="647">
        <f>IF(G83&lt;255,"OK moins de 255",G83/255)</f>
        <v>1.5607843137254902</v>
      </c>
      <c r="J84" s="641"/>
      <c r="K84" s="641" t="str">
        <f>IF(G83&lt;255,"","lignes différentes")</f>
        <v>lignes différentes</v>
      </c>
      <c r="L84" s="643"/>
      <c r="M84" s="639"/>
      <c r="N84" s="639"/>
      <c r="O84" s="619"/>
    </row>
    <row r="85" spans="2:15" ht="15" customHeight="1" x14ac:dyDescent="0.2">
      <c r="B85" s="622"/>
      <c r="C85" s="623"/>
      <c r="D85" s="623"/>
      <c r="E85" s="639"/>
      <c r="F85" s="639"/>
      <c r="G85" s="639"/>
      <c r="H85" s="639"/>
      <c r="I85" s="639"/>
      <c r="J85" s="639"/>
      <c r="K85" s="639"/>
      <c r="L85" s="639"/>
      <c r="M85" s="639"/>
      <c r="N85" s="639"/>
      <c r="O85" s="619"/>
    </row>
    <row r="86" spans="2:15" ht="15" customHeight="1" x14ac:dyDescent="0.2">
      <c r="B86" s="622"/>
      <c r="C86" s="623"/>
      <c r="D86" s="623"/>
      <c r="E86" s="686" t="s">
        <v>234</v>
      </c>
      <c r="F86" s="686"/>
      <c r="G86" s="686"/>
      <c r="H86" s="686"/>
      <c r="I86" s="686"/>
      <c r="J86" s="686"/>
      <c r="K86" s="686"/>
      <c r="L86" s="686"/>
      <c r="M86" s="686"/>
      <c r="N86" s="686"/>
      <c r="O86" s="619"/>
    </row>
    <row r="87" spans="2:15" ht="15" customHeight="1" thickBot="1" x14ac:dyDescent="0.25">
      <c r="B87" s="622"/>
      <c r="C87" s="623"/>
      <c r="D87" s="623"/>
      <c r="E87" s="639"/>
      <c r="F87" s="66" t="s">
        <v>235</v>
      </c>
      <c r="G87" s="640">
        <f>LEN(F87)</f>
        <v>251</v>
      </c>
      <c r="H87" s="641" t="s">
        <v>510</v>
      </c>
      <c r="I87" s="641" t="str">
        <f>IF(LEN(F87)&gt;255," STOP 255 caractères maxi "&amp;(LEN(F87)-255)&amp;" caractères de trop.","")</f>
        <v/>
      </c>
      <c r="J87" s="642"/>
      <c r="K87" s="639"/>
      <c r="L87" s="643"/>
      <c r="M87" s="639"/>
      <c r="N87" s="639"/>
      <c r="O87" s="619"/>
    </row>
    <row r="88" spans="2:15" ht="15" customHeight="1" x14ac:dyDescent="0.2">
      <c r="B88" s="622"/>
      <c r="C88" s="623"/>
      <c r="D88" s="623"/>
      <c r="E88" s="644"/>
      <c r="F88" s="645"/>
      <c r="G88" s="646"/>
      <c r="H88" s="640" t="str">
        <f>IF(G87&lt;255,"","répartissez votre texte sur")</f>
        <v/>
      </c>
      <c r="I88" s="647" t="str">
        <f>IF(G87&lt;255,"OK moins de 255",G87/255)</f>
        <v>OK moins de 255</v>
      </c>
      <c r="J88" s="641"/>
      <c r="K88" s="641" t="str">
        <f>IF(G87&lt;255,"","lignes différentes")</f>
        <v/>
      </c>
      <c r="L88" s="643"/>
      <c r="M88" s="639"/>
      <c r="N88" s="639"/>
      <c r="O88" s="619"/>
    </row>
    <row r="89" spans="2:15" ht="15" customHeight="1" x14ac:dyDescent="0.2">
      <c r="B89" s="622"/>
      <c r="C89" s="623"/>
      <c r="D89" s="623"/>
      <c r="E89" s="639"/>
      <c r="F89" s="639"/>
      <c r="G89" s="639"/>
      <c r="H89" s="639"/>
      <c r="I89" s="639"/>
      <c r="J89" s="639"/>
      <c r="K89" s="639"/>
      <c r="L89" s="639"/>
      <c r="M89" s="639"/>
      <c r="N89" s="639"/>
      <c r="O89" s="619"/>
    </row>
    <row r="90" spans="2:15" x14ac:dyDescent="0.2">
      <c r="B90" s="622"/>
      <c r="C90" s="623"/>
      <c r="D90" s="623"/>
      <c r="E90" s="623"/>
      <c r="F90" s="623"/>
      <c r="G90" s="623"/>
      <c r="H90" s="623"/>
      <c r="I90" s="623"/>
      <c r="J90" s="623"/>
      <c r="K90" s="623"/>
      <c r="L90" s="623"/>
      <c r="M90" s="623"/>
      <c r="N90" s="623"/>
      <c r="O90" s="619"/>
    </row>
    <row r="91" spans="2:15" ht="15" customHeight="1" x14ac:dyDescent="0.2">
      <c r="B91" s="677" t="s">
        <v>236</v>
      </c>
      <c r="C91" s="678"/>
      <c r="D91" s="678"/>
      <c r="E91" s="682" t="s">
        <v>250</v>
      </c>
      <c r="F91" s="682"/>
      <c r="G91" s="682"/>
      <c r="H91" s="682"/>
      <c r="I91" s="682"/>
      <c r="J91" s="682"/>
      <c r="K91" s="682"/>
      <c r="L91" s="682"/>
      <c r="M91" s="682"/>
      <c r="N91" s="682"/>
      <c r="O91" s="619"/>
    </row>
    <row r="92" spans="2:15" ht="15" customHeight="1" x14ac:dyDescent="0.2">
      <c r="B92" s="677"/>
      <c r="C92" s="678"/>
      <c r="D92" s="678"/>
      <c r="E92" s="682" t="s">
        <v>237</v>
      </c>
      <c r="F92" s="682"/>
      <c r="G92" s="682"/>
      <c r="H92" s="682"/>
      <c r="I92" s="682"/>
      <c r="J92" s="682"/>
      <c r="K92" s="682"/>
      <c r="L92" s="682"/>
      <c r="M92" s="682"/>
      <c r="N92" s="682"/>
      <c r="O92" s="619"/>
    </row>
    <row r="93" spans="2:15" ht="15" customHeight="1" x14ac:dyDescent="0.2">
      <c r="B93" s="624"/>
      <c r="C93" s="625"/>
      <c r="D93" s="625"/>
      <c r="E93" s="682" t="s">
        <v>238</v>
      </c>
      <c r="F93" s="682"/>
      <c r="G93" s="682"/>
      <c r="H93" s="682"/>
      <c r="I93" s="682"/>
      <c r="J93" s="682"/>
      <c r="K93" s="682"/>
      <c r="L93" s="682"/>
      <c r="M93" s="682"/>
      <c r="N93" s="682"/>
      <c r="O93" s="619"/>
    </row>
    <row r="94" spans="2:15" ht="15" customHeight="1" x14ac:dyDescent="0.2">
      <c r="B94" s="622"/>
      <c r="C94" s="623"/>
      <c r="D94" s="623"/>
      <c r="E94" s="686" t="s">
        <v>239</v>
      </c>
      <c r="F94" s="686"/>
      <c r="G94" s="686"/>
      <c r="H94" s="686"/>
      <c r="I94" s="686"/>
      <c r="J94" s="686"/>
      <c r="K94" s="686"/>
      <c r="L94" s="686"/>
      <c r="M94" s="686"/>
      <c r="N94" s="686"/>
      <c r="O94" s="619"/>
    </row>
    <row r="95" spans="2:15" ht="15" customHeight="1" x14ac:dyDescent="0.2">
      <c r="B95" s="622"/>
      <c r="C95" s="623"/>
      <c r="D95" s="623"/>
      <c r="E95" s="639"/>
      <c r="F95" s="639"/>
      <c r="G95" s="639"/>
      <c r="H95" s="639"/>
      <c r="I95" s="639"/>
      <c r="J95" s="639"/>
      <c r="K95" s="639"/>
      <c r="L95" s="639"/>
      <c r="M95" s="639"/>
      <c r="N95" s="639"/>
      <c r="O95" s="619"/>
    </row>
    <row r="96" spans="2:15" ht="15.75" customHeight="1" x14ac:dyDescent="0.2">
      <c r="B96" s="622"/>
      <c r="C96" s="623"/>
      <c r="D96" s="623"/>
      <c r="E96" s="623"/>
      <c r="F96" s="623"/>
      <c r="G96" s="623"/>
      <c r="H96" s="623"/>
      <c r="I96" s="623"/>
      <c r="J96" s="623"/>
      <c r="K96" s="623"/>
      <c r="L96" s="623"/>
      <c r="M96" s="623"/>
      <c r="N96" s="623"/>
      <c r="O96" s="619"/>
    </row>
    <row r="97" spans="2:15" ht="19.5" customHeight="1" x14ac:dyDescent="0.2">
      <c r="B97" s="622" t="s">
        <v>240</v>
      </c>
      <c r="C97" s="623"/>
      <c r="D97" s="623"/>
      <c r="E97" s="682" t="s">
        <v>241</v>
      </c>
      <c r="F97" s="682"/>
      <c r="G97" s="682"/>
      <c r="H97" s="682"/>
      <c r="I97" s="682"/>
      <c r="J97" s="682"/>
      <c r="K97" s="682"/>
      <c r="L97" s="682"/>
      <c r="M97" s="682"/>
      <c r="N97" s="682"/>
      <c r="O97" s="619"/>
    </row>
    <row r="98" spans="2:15" ht="17.25" customHeight="1" x14ac:dyDescent="0.2">
      <c r="B98" s="622"/>
      <c r="C98" s="623"/>
      <c r="D98" s="623"/>
      <c r="E98" s="682" t="s">
        <v>242</v>
      </c>
      <c r="F98" s="682"/>
      <c r="G98" s="682"/>
      <c r="H98" s="682"/>
      <c r="I98" s="682"/>
      <c r="J98" s="682"/>
      <c r="K98" s="682"/>
      <c r="L98" s="682"/>
      <c r="M98" s="682"/>
      <c r="N98" s="682"/>
      <c r="O98" s="619"/>
    </row>
    <row r="99" spans="2:15" ht="21.75" customHeight="1" x14ac:dyDescent="0.2">
      <c r="B99" s="622"/>
      <c r="C99" s="623"/>
      <c r="D99" s="623"/>
      <c r="E99" s="682" t="s">
        <v>661</v>
      </c>
      <c r="F99" s="682"/>
      <c r="G99" s="682"/>
      <c r="H99" s="682"/>
      <c r="I99" s="682"/>
      <c r="J99" s="682"/>
      <c r="K99" s="682"/>
      <c r="L99" s="682"/>
      <c r="M99" s="682"/>
      <c r="N99" s="682"/>
      <c r="O99" s="619"/>
    </row>
    <row r="100" spans="2:15" ht="9.75" customHeight="1" x14ac:dyDescent="0.2">
      <c r="B100" s="622"/>
      <c r="C100" s="623"/>
      <c r="D100" s="623"/>
      <c r="E100" s="637"/>
      <c r="F100" s="638"/>
      <c r="G100" s="638"/>
      <c r="H100" s="638"/>
      <c r="I100" s="638"/>
      <c r="J100" s="638"/>
      <c r="K100" s="638"/>
      <c r="L100" s="638"/>
      <c r="M100" s="638"/>
      <c r="N100" s="638"/>
      <c r="O100" s="619"/>
    </row>
    <row r="101" spans="2:15" ht="15.75" customHeight="1" x14ac:dyDescent="0.2">
      <c r="B101" s="622"/>
      <c r="C101" s="623"/>
      <c r="D101" s="623"/>
      <c r="E101" s="623"/>
      <c r="F101" s="623"/>
      <c r="G101" s="623"/>
      <c r="H101" s="623"/>
      <c r="I101" s="623"/>
      <c r="J101" s="623"/>
      <c r="K101" s="623"/>
      <c r="L101" s="623"/>
      <c r="M101" s="623"/>
      <c r="N101" s="623"/>
      <c r="O101" s="619"/>
    </row>
    <row r="102" spans="2:15" ht="35.25" customHeight="1" x14ac:dyDescent="0.2">
      <c r="B102" s="622" t="s">
        <v>243</v>
      </c>
      <c r="C102" s="623"/>
      <c r="D102" s="623"/>
      <c r="E102" s="684" t="s">
        <v>244</v>
      </c>
      <c r="F102" s="684"/>
      <c r="G102" s="684"/>
      <c r="H102" s="684"/>
      <c r="I102" s="684"/>
      <c r="J102" s="684"/>
      <c r="K102" s="684"/>
      <c r="L102" s="684"/>
      <c r="M102" s="684"/>
      <c r="N102" s="684"/>
      <c r="O102" s="619"/>
    </row>
    <row r="103" spans="2:15" s="538" customFormat="1" ht="21.75" customHeight="1" x14ac:dyDescent="0.2">
      <c r="B103" s="622"/>
      <c r="C103" s="623"/>
      <c r="D103" s="623"/>
      <c r="E103" s="629" t="s">
        <v>245</v>
      </c>
      <c r="F103" s="630"/>
      <c r="G103" s="630"/>
      <c r="H103" s="630"/>
      <c r="I103" s="630"/>
      <c r="J103" s="630"/>
      <c r="K103" s="631"/>
      <c r="L103" s="631"/>
      <c r="M103" s="631"/>
      <c r="N103" s="631"/>
      <c r="O103" s="620"/>
    </row>
    <row r="104" spans="2:15" s="538" customFormat="1" ht="35.25" customHeight="1" x14ac:dyDescent="0.2">
      <c r="B104" s="622"/>
      <c r="C104" s="623"/>
      <c r="D104" s="623"/>
      <c r="E104" s="685" t="s">
        <v>752</v>
      </c>
      <c r="F104" s="685"/>
      <c r="G104" s="685"/>
      <c r="H104" s="685"/>
      <c r="I104" s="685"/>
      <c r="J104" s="685"/>
      <c r="K104" s="685"/>
      <c r="L104" s="685"/>
      <c r="M104" s="685"/>
      <c r="N104" s="685"/>
      <c r="O104" s="620"/>
    </row>
    <row r="105" spans="2:15" s="538" customFormat="1" ht="15.75" customHeight="1" x14ac:dyDescent="0.2">
      <c r="B105" s="622"/>
      <c r="C105" s="623"/>
      <c r="D105" s="623"/>
      <c r="E105" s="67"/>
      <c r="F105" s="68" t="s">
        <v>246</v>
      </c>
      <c r="G105" s="67"/>
      <c r="H105" s="67"/>
      <c r="I105" s="67"/>
      <c r="J105" s="632"/>
      <c r="K105" s="633"/>
      <c r="L105" s="633"/>
      <c r="M105" s="633"/>
      <c r="N105" s="633"/>
      <c r="O105" s="620"/>
    </row>
    <row r="106" spans="2:15" s="538" customFormat="1" ht="6.75" customHeight="1" x14ac:dyDescent="0.2">
      <c r="B106" s="622"/>
      <c r="C106" s="623"/>
      <c r="D106" s="623"/>
      <c r="E106" s="632"/>
      <c r="F106" s="634"/>
      <c r="G106" s="632"/>
      <c r="H106" s="632"/>
      <c r="I106" s="632"/>
      <c r="J106" s="632"/>
      <c r="K106" s="633"/>
      <c r="L106" s="633"/>
      <c r="M106" s="633"/>
      <c r="N106" s="633"/>
      <c r="O106" s="620"/>
    </row>
    <row r="107" spans="2:15" ht="21.75" customHeight="1" x14ac:dyDescent="0.2">
      <c r="B107" s="622"/>
      <c r="C107" s="623"/>
      <c r="D107" s="623"/>
      <c r="E107" s="69" t="s">
        <v>247</v>
      </c>
      <c r="F107" s="67"/>
      <c r="G107" s="70"/>
      <c r="H107" s="70"/>
      <c r="I107" s="70"/>
      <c r="J107" s="70"/>
      <c r="K107" s="70"/>
      <c r="L107" s="70"/>
      <c r="M107" s="70"/>
      <c r="N107" s="70"/>
      <c r="O107" s="619"/>
    </row>
    <row r="108" spans="2:15" ht="9" customHeight="1" x14ac:dyDescent="0.2">
      <c r="B108" s="622"/>
      <c r="C108" s="623"/>
      <c r="D108" s="623"/>
      <c r="E108" s="635"/>
      <c r="F108" s="632"/>
      <c r="G108" s="636"/>
      <c r="H108" s="636"/>
      <c r="I108" s="636"/>
      <c r="J108" s="636"/>
      <c r="K108" s="636"/>
      <c r="L108" s="636"/>
      <c r="M108" s="636"/>
      <c r="N108" s="636"/>
      <c r="O108" s="619"/>
    </row>
    <row r="109" spans="2:15" ht="15.75" customHeight="1" x14ac:dyDescent="0.2">
      <c r="B109" s="626"/>
      <c r="C109" s="627"/>
      <c r="D109" s="627"/>
      <c r="E109" s="627"/>
      <c r="F109" s="627"/>
      <c r="G109" s="627"/>
      <c r="H109" s="627"/>
      <c r="I109" s="627"/>
      <c r="J109" s="627"/>
      <c r="K109" s="627"/>
      <c r="L109" s="627"/>
      <c r="M109" s="627"/>
      <c r="N109" s="627"/>
      <c r="O109" s="621"/>
    </row>
  </sheetData>
  <mergeCells count="96">
    <mergeCell ref="J25:M25"/>
    <mergeCell ref="J22:M22"/>
    <mergeCell ref="F10:I10"/>
    <mergeCell ref="F11:I11"/>
    <mergeCell ref="L18:M18"/>
    <mergeCell ref="L19:M19"/>
    <mergeCell ref="L20:M20"/>
    <mergeCell ref="J21:M21"/>
    <mergeCell ref="F25:I25"/>
    <mergeCell ref="F23:G23"/>
    <mergeCell ref="F14:G14"/>
    <mergeCell ref="H14:I14"/>
    <mergeCell ref="H15:I15"/>
    <mergeCell ref="H18:I18"/>
    <mergeCell ref="H20:I20"/>
    <mergeCell ref="H23:I23"/>
    <mergeCell ref="F19:I19"/>
    <mergeCell ref="H21:I21"/>
    <mergeCell ref="H22:I22"/>
    <mergeCell ref="F24:I24"/>
    <mergeCell ref="J23:M24"/>
    <mergeCell ref="J10:M10"/>
    <mergeCell ref="J11:M11"/>
    <mergeCell ref="J12:M12"/>
    <mergeCell ref="J13:M13"/>
    <mergeCell ref="L14:M14"/>
    <mergeCell ref="J14:K14"/>
    <mergeCell ref="L16:M16"/>
    <mergeCell ref="L17:M17"/>
    <mergeCell ref="J18:K18"/>
    <mergeCell ref="L15:M15"/>
    <mergeCell ref="F15:G15"/>
    <mergeCell ref="J15:K15"/>
    <mergeCell ref="J16:K16"/>
    <mergeCell ref="J17:K17"/>
    <mergeCell ref="A2:O2"/>
    <mergeCell ref="E53:N53"/>
    <mergeCell ref="E54:N54"/>
    <mergeCell ref="E63:N63"/>
    <mergeCell ref="E64:N64"/>
    <mergeCell ref="H17:I17"/>
    <mergeCell ref="E8:N8"/>
    <mergeCell ref="B47:D48"/>
    <mergeCell ref="E47:N47"/>
    <mergeCell ref="E50:N50"/>
    <mergeCell ref="F16:G16"/>
    <mergeCell ref="F17:G17"/>
    <mergeCell ref="F18:G18"/>
    <mergeCell ref="F20:G20"/>
    <mergeCell ref="F21:G21"/>
    <mergeCell ref="H16:I16"/>
    <mergeCell ref="E6:N6"/>
    <mergeCell ref="E29:N29"/>
    <mergeCell ref="E30:N30"/>
    <mergeCell ref="E56:N56"/>
    <mergeCell ref="E72:N72"/>
    <mergeCell ref="F22:G22"/>
    <mergeCell ref="E51:N51"/>
    <mergeCell ref="E52:N52"/>
    <mergeCell ref="E38:N38"/>
    <mergeCell ref="E48:N48"/>
    <mergeCell ref="E49:N49"/>
    <mergeCell ref="E62:N62"/>
    <mergeCell ref="F12:H12"/>
    <mergeCell ref="F13:H13"/>
    <mergeCell ref="J19:K19"/>
    <mergeCell ref="J20:K20"/>
    <mergeCell ref="E102:N102"/>
    <mergeCell ref="E104:N104"/>
    <mergeCell ref="E97:N97"/>
    <mergeCell ref="E80:N80"/>
    <mergeCell ref="E81:N81"/>
    <mergeCell ref="E82:N82"/>
    <mergeCell ref="E99:N99"/>
    <mergeCell ref="E86:N86"/>
    <mergeCell ref="E91:N91"/>
    <mergeCell ref="E92:N92"/>
    <mergeCell ref="E94:N94"/>
    <mergeCell ref="E93:N93"/>
    <mergeCell ref="E55:N55"/>
    <mergeCell ref="E66:N66"/>
    <mergeCell ref="E67:N67"/>
    <mergeCell ref="E68:N68"/>
    <mergeCell ref="E71:N71"/>
    <mergeCell ref="E65:N65"/>
    <mergeCell ref="B59:D59"/>
    <mergeCell ref="E59:N59"/>
    <mergeCell ref="E60:N60"/>
    <mergeCell ref="E61:N61"/>
    <mergeCell ref="E98:N98"/>
    <mergeCell ref="E73:N73"/>
    <mergeCell ref="E74:N74"/>
    <mergeCell ref="E75:N75"/>
    <mergeCell ref="E76:N76"/>
    <mergeCell ref="E77:N77"/>
    <mergeCell ref="B91:D92"/>
  </mergeCells>
  <phoneticPr fontId="10" type="noConversion"/>
  <hyperlinks>
    <hyperlink ref="F105" r:id="rId1" display="http://www.excel-downloads.com/forum/111720-space.html" xr:uid="{00000000-0004-0000-0100-000000000000}"/>
    <hyperlink ref="E107" r:id="rId2" xr:uid="{00000000-0004-0000-0100-000001000000}"/>
  </hyperlinks>
  <printOptions horizontalCentered="1"/>
  <pageMargins left="0.59055118110236227" right="0.39370078740157483" top="0.39370078740157483" bottom="0.39370078740157483" header="0" footer="0"/>
  <pageSetup paperSize="9" scale="64" orientation="portrait" horizontalDpi="4294967293" r:id="rId3"/>
  <headerFooter alignWithMargins="0"/>
  <rowBreaks count="1" manualBreakCount="1">
    <brk id="58" max="15"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U64"/>
  <sheetViews>
    <sheetView showZeros="0" workbookViewId="0">
      <selection activeCell="Q15" sqref="Q15"/>
    </sheetView>
  </sheetViews>
  <sheetFormatPr baseColWidth="10" defaultRowHeight="12.75" x14ac:dyDescent="0.2"/>
  <cols>
    <col min="1" max="1" width="3.140625" style="75" customWidth="1"/>
    <col min="2" max="2" width="6.85546875" style="75" customWidth="1"/>
    <col min="3" max="3" width="30.7109375" style="75" customWidth="1"/>
    <col min="4" max="4" width="6.85546875" style="75" customWidth="1"/>
    <col min="5" max="5" width="10.7109375" style="75" customWidth="1"/>
    <col min="6" max="6" width="7.28515625" style="75" customWidth="1"/>
    <col min="7" max="7" width="10.7109375" style="75" customWidth="1"/>
    <col min="8" max="8" width="7.28515625" style="75" customWidth="1"/>
    <col min="9" max="9" width="10.7109375" style="75" customWidth="1"/>
    <col min="10" max="10" width="7.28515625" style="75" customWidth="1"/>
    <col min="11" max="11" width="10.7109375" style="75" customWidth="1"/>
    <col min="12" max="12" width="7.28515625" style="75" customWidth="1"/>
    <col min="13" max="16" width="11.7109375" style="75" hidden="1" customWidth="1"/>
    <col min="17" max="17" width="10.5703125" style="75" bestFit="1" customWidth="1"/>
    <col min="18" max="18" width="5" style="75" customWidth="1"/>
    <col min="19" max="19" width="9.5703125" style="75" customWidth="1"/>
    <col min="20" max="20" width="30.7109375" style="75" customWidth="1"/>
    <col min="21" max="21" width="8" style="75" customWidth="1"/>
    <col min="22" max="26" width="11.7109375" style="75" customWidth="1"/>
    <col min="27" max="27" width="12.7109375" style="75" customWidth="1"/>
    <col min="28" max="28" width="10.7109375" style="75" customWidth="1"/>
    <col min="29" max="30" width="10.140625" style="75" hidden="1" customWidth="1"/>
    <col min="31" max="32" width="11.42578125" style="75" hidden="1" customWidth="1"/>
    <col min="33" max="33" width="1.85546875" style="75" customWidth="1"/>
    <col min="34" max="37" width="9.5703125" style="75" hidden="1" customWidth="1"/>
    <col min="38" max="38" width="10.7109375" style="75" customWidth="1"/>
    <col min="39" max="39" width="8.7109375" style="75" customWidth="1"/>
    <col min="40" max="40" width="12.7109375" style="75" customWidth="1"/>
    <col min="41" max="41" width="4.7109375" style="75" customWidth="1"/>
    <col min="42" max="42" width="27.28515625" style="75" customWidth="1"/>
    <col min="43" max="43" width="24.7109375" style="75" customWidth="1"/>
    <col min="44" max="44" width="25.140625" style="75" customWidth="1"/>
    <col min="45" max="45" width="17.7109375" style="75" customWidth="1"/>
    <col min="46" max="46" width="5" style="75" customWidth="1"/>
    <col min="47" max="47" width="9.5703125" style="75" customWidth="1"/>
    <col min="48" max="48" width="30.7109375" style="75" customWidth="1"/>
    <col min="49" max="49" width="8" style="75" customWidth="1"/>
    <col min="50" max="54" width="11.7109375" style="75" customWidth="1"/>
    <col min="55" max="55" width="12.7109375" style="75" customWidth="1"/>
    <col min="56" max="56" width="10.7109375" style="75" customWidth="1"/>
    <col min="57" max="58" width="10.140625" style="75" hidden="1" customWidth="1"/>
    <col min="59" max="60" width="11.42578125" style="75" hidden="1" customWidth="1"/>
    <col min="61" max="61" width="1.85546875" style="75" customWidth="1"/>
    <col min="62" max="65" width="9.5703125" style="75" hidden="1" customWidth="1"/>
    <col min="66" max="66" width="10.7109375" style="75" customWidth="1"/>
    <col min="67" max="67" width="8.7109375" style="75" customWidth="1"/>
    <col min="68" max="68" width="12.7109375" style="75" customWidth="1"/>
    <col min="69" max="69" width="4.7109375" style="75" customWidth="1"/>
    <col min="70" max="70" width="27.28515625" style="75" customWidth="1"/>
    <col min="71" max="71" width="24.7109375" style="75" customWidth="1"/>
    <col min="72" max="72" width="25.140625" style="75" customWidth="1"/>
    <col min="73" max="73" width="17.7109375" style="75" customWidth="1"/>
    <col min="74" max="16384" width="11.42578125" style="75"/>
  </cols>
  <sheetData>
    <row r="1" spans="1:73" ht="15.75" thickBot="1" x14ac:dyDescent="0.25">
      <c r="A1" s="71">
        <v>0</v>
      </c>
      <c r="B1" s="71">
        <v>0</v>
      </c>
      <c r="C1" s="71">
        <v>0</v>
      </c>
      <c r="D1" s="71">
        <v>0</v>
      </c>
      <c r="E1" s="71">
        <v>0</v>
      </c>
      <c r="F1" s="71">
        <v>0</v>
      </c>
      <c r="G1" s="71">
        <v>0</v>
      </c>
      <c r="H1" s="71">
        <v>0</v>
      </c>
      <c r="I1" s="71">
        <v>0</v>
      </c>
      <c r="J1" s="71">
        <v>0</v>
      </c>
      <c r="K1" s="71">
        <v>0</v>
      </c>
      <c r="L1" s="71">
        <v>0</v>
      </c>
      <c r="M1" s="71">
        <v>0</v>
      </c>
      <c r="N1" s="71">
        <v>0</v>
      </c>
      <c r="O1" s="71">
        <v>0</v>
      </c>
      <c r="P1" s="71">
        <v>0</v>
      </c>
      <c r="Q1" s="71">
        <v>0</v>
      </c>
      <c r="R1" s="72">
        <v>0</v>
      </c>
      <c r="S1" s="73">
        <v>8.86</v>
      </c>
      <c r="T1" s="73">
        <v>30</v>
      </c>
      <c r="U1" s="73">
        <v>7.29</v>
      </c>
      <c r="V1" s="73">
        <v>11</v>
      </c>
      <c r="W1" s="73">
        <v>11</v>
      </c>
      <c r="X1" s="73">
        <v>11</v>
      </c>
      <c r="Y1" s="73">
        <v>11</v>
      </c>
      <c r="Z1" s="73">
        <v>11</v>
      </c>
      <c r="AA1" s="73">
        <v>12</v>
      </c>
      <c r="AB1" s="73">
        <v>10</v>
      </c>
      <c r="AC1" s="73"/>
      <c r="AD1" s="73"/>
      <c r="AE1" s="73">
        <v>0</v>
      </c>
      <c r="AF1" s="73">
        <v>0</v>
      </c>
      <c r="AG1" s="73">
        <v>1.1399999999999999</v>
      </c>
      <c r="AH1" s="73">
        <v>0</v>
      </c>
      <c r="AI1" s="73">
        <v>0</v>
      </c>
      <c r="AJ1" s="73">
        <v>0</v>
      </c>
      <c r="AK1" s="73">
        <v>0</v>
      </c>
      <c r="AL1" s="73">
        <v>10</v>
      </c>
      <c r="AM1" s="73">
        <v>8</v>
      </c>
      <c r="AN1" s="73">
        <v>12</v>
      </c>
      <c r="AO1" s="73">
        <v>4</v>
      </c>
      <c r="AP1" s="73">
        <v>26.57</v>
      </c>
      <c r="AQ1" s="73">
        <v>24</v>
      </c>
      <c r="AR1" s="73">
        <v>24.43</v>
      </c>
      <c r="AS1" s="73">
        <v>17</v>
      </c>
      <c r="AT1" s="74">
        <f>SUM(S1:AS1)</f>
        <v>250.29000000000002</v>
      </c>
      <c r="AU1" s="73">
        <v>8.86</v>
      </c>
      <c r="AV1" s="73">
        <v>30</v>
      </c>
      <c r="AW1" s="73">
        <v>7.29</v>
      </c>
      <c r="AX1" s="73">
        <v>11</v>
      </c>
      <c r="AY1" s="73">
        <v>11</v>
      </c>
      <c r="AZ1" s="73">
        <v>11</v>
      </c>
      <c r="BA1" s="73">
        <v>11</v>
      </c>
      <c r="BB1" s="73">
        <v>11</v>
      </c>
      <c r="BC1" s="73">
        <v>12</v>
      </c>
      <c r="BD1" s="73">
        <v>10</v>
      </c>
      <c r="BE1" s="71"/>
      <c r="BF1" s="71"/>
      <c r="BG1" s="71">
        <v>0</v>
      </c>
      <c r="BH1" s="71">
        <v>0</v>
      </c>
      <c r="BI1" s="73">
        <v>1.1399999999999999</v>
      </c>
      <c r="BJ1" s="71">
        <v>0</v>
      </c>
      <c r="BK1" s="71">
        <v>0</v>
      </c>
      <c r="BL1" s="71">
        <v>0</v>
      </c>
      <c r="BM1" s="71">
        <v>0</v>
      </c>
      <c r="BN1" s="73">
        <v>10</v>
      </c>
      <c r="BO1" s="73">
        <v>8</v>
      </c>
      <c r="BP1" s="73">
        <v>12</v>
      </c>
      <c r="BQ1" s="71">
        <v>0</v>
      </c>
      <c r="BR1" s="71">
        <v>0</v>
      </c>
      <c r="BS1" s="71">
        <v>0</v>
      </c>
      <c r="BT1" s="71">
        <v>0</v>
      </c>
      <c r="BU1" s="71">
        <v>0</v>
      </c>
    </row>
    <row r="2" spans="1:73" ht="28.5" customHeight="1" thickBot="1" x14ac:dyDescent="0.25">
      <c r="A2" s="71">
        <v>0</v>
      </c>
      <c r="B2" s="76" t="s">
        <v>754</v>
      </c>
      <c r="C2" s="77"/>
      <c r="D2" s="77"/>
      <c r="E2" s="77"/>
      <c r="F2" s="77"/>
      <c r="G2" s="77"/>
      <c r="H2" s="77"/>
      <c r="I2" s="77"/>
      <c r="J2" s="77"/>
      <c r="K2" s="77"/>
      <c r="L2" s="77"/>
      <c r="M2" s="77"/>
      <c r="N2" s="77"/>
      <c r="O2" s="77"/>
      <c r="P2" s="77"/>
      <c r="Q2" s="78"/>
      <c r="R2" s="72">
        <v>0</v>
      </c>
      <c r="S2" s="79" t="s">
        <v>3</v>
      </c>
      <c r="T2" s="80" t="s">
        <v>756</v>
      </c>
      <c r="U2" s="81"/>
      <c r="V2" s="81"/>
      <c r="W2" s="81"/>
      <c r="X2" s="81"/>
      <c r="Y2" s="81"/>
      <c r="Z2" s="81"/>
      <c r="AA2" s="81"/>
      <c r="AB2" s="81"/>
      <c r="AC2" s="81"/>
      <c r="AD2" s="81"/>
      <c r="AE2" s="81"/>
      <c r="AF2" s="81"/>
      <c r="AG2" s="81"/>
      <c r="AH2" s="82"/>
      <c r="AI2" s="82"/>
      <c r="AJ2" s="82"/>
      <c r="AK2" s="82"/>
      <c r="AL2" s="82"/>
      <c r="AM2" s="82"/>
      <c r="AN2" s="82"/>
      <c r="AO2" s="82"/>
      <c r="AP2" s="82"/>
      <c r="AQ2" s="82"/>
      <c r="AR2" s="82"/>
      <c r="AS2" s="83" t="s">
        <v>782</v>
      </c>
      <c r="AT2" s="84"/>
      <c r="AU2" s="85" t="s">
        <v>70</v>
      </c>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row>
    <row r="3" spans="1:73" ht="27" customHeight="1" thickTop="1" thickBot="1" x14ac:dyDescent="0.25">
      <c r="A3" s="71">
        <v>0</v>
      </c>
      <c r="B3" s="87" t="s">
        <v>4</v>
      </c>
      <c r="C3" s="88"/>
      <c r="D3" s="88"/>
      <c r="E3" s="89"/>
      <c r="F3" s="89"/>
      <c r="G3" s="89"/>
      <c r="H3" s="89"/>
      <c r="I3" s="89"/>
      <c r="J3" s="89"/>
      <c r="K3" s="89"/>
      <c r="L3" s="89"/>
      <c r="M3" s="89"/>
      <c r="N3" s="89"/>
      <c r="O3" s="89"/>
      <c r="P3" s="89"/>
      <c r="Q3" s="90"/>
      <c r="R3" s="72">
        <v>0</v>
      </c>
      <c r="S3" s="91"/>
      <c r="T3" s="730" t="s">
        <v>5</v>
      </c>
      <c r="U3" s="731"/>
      <c r="V3" s="92"/>
      <c r="W3" s="732" t="s">
        <v>6</v>
      </c>
      <c r="X3" s="732"/>
      <c r="Y3" s="93"/>
      <c r="Z3" s="752" t="s">
        <v>7</v>
      </c>
      <c r="AA3" s="752"/>
      <c r="AB3" s="752"/>
      <c r="AC3" s="94"/>
      <c r="AD3" s="94"/>
      <c r="AE3" s="94"/>
      <c r="AF3" s="94"/>
      <c r="AG3" s="94"/>
      <c r="AH3" s="95"/>
      <c r="AI3" s="95"/>
      <c r="AJ3" s="95"/>
      <c r="AK3" s="95"/>
      <c r="AL3" s="734" t="s">
        <v>8</v>
      </c>
      <c r="AM3" s="734"/>
      <c r="AN3" s="735"/>
      <c r="AO3" s="740" t="str">
        <f>C5</f>
        <v>NOM DE LA RECETTE</v>
      </c>
      <c r="AP3" s="741"/>
      <c r="AQ3" s="741"/>
      <c r="AR3" s="741"/>
      <c r="AS3" s="742"/>
      <c r="AT3" s="72">
        <v>0</v>
      </c>
    </row>
    <row r="4" spans="1:73" ht="26.25" customHeight="1" x14ac:dyDescent="0.2">
      <c r="A4" s="71">
        <v>0</v>
      </c>
      <c r="B4" s="672" t="s">
        <v>633</v>
      </c>
      <c r="C4" s="673"/>
      <c r="D4" s="673"/>
      <c r="E4" s="674"/>
      <c r="F4" s="674"/>
      <c r="G4" s="674"/>
      <c r="H4" s="674"/>
      <c r="I4" s="674"/>
      <c r="J4" s="674"/>
      <c r="K4" s="674"/>
      <c r="L4" s="674"/>
      <c r="M4" s="674"/>
      <c r="N4" s="674"/>
      <c r="O4" s="674"/>
      <c r="P4" s="674"/>
      <c r="Q4" s="675"/>
      <c r="R4" s="72">
        <v>0</v>
      </c>
      <c r="S4" s="96" t="s">
        <v>9</v>
      </c>
      <c r="T4" s="97" t="s">
        <v>10</v>
      </c>
      <c r="U4" s="98"/>
      <c r="V4" s="98"/>
      <c r="W4" s="98"/>
      <c r="X4" s="98"/>
      <c r="Y4" s="98"/>
      <c r="Z4" s="98"/>
      <c r="AA4" s="98"/>
      <c r="AB4" s="98"/>
      <c r="AC4" s="98"/>
      <c r="AD4" s="98"/>
      <c r="AE4" s="99"/>
      <c r="AF4" s="99"/>
      <c r="AG4" s="100"/>
      <c r="AH4" s="99"/>
      <c r="AI4" s="99"/>
      <c r="AJ4" s="99"/>
      <c r="AK4" s="99"/>
      <c r="AL4" s="100"/>
      <c r="AM4" s="100"/>
      <c r="AN4" s="101"/>
      <c r="AO4" s="743"/>
      <c r="AP4" s="744"/>
      <c r="AQ4" s="744"/>
      <c r="AR4" s="744"/>
      <c r="AS4" s="745"/>
      <c r="AT4" s="72">
        <v>0</v>
      </c>
      <c r="AU4" s="102" t="s">
        <v>42</v>
      </c>
      <c r="AV4" s="103" t="s">
        <v>754</v>
      </c>
      <c r="AW4" s="104"/>
      <c r="AX4" s="104"/>
      <c r="AY4" s="104"/>
      <c r="AZ4" s="104"/>
      <c r="BA4" s="104"/>
      <c r="BB4" s="104"/>
      <c r="BC4" s="104"/>
      <c r="BD4" s="104"/>
      <c r="BE4" s="104"/>
      <c r="BF4" s="104"/>
      <c r="BG4" s="104"/>
      <c r="BH4" s="105"/>
      <c r="BI4" s="104"/>
      <c r="BJ4" s="104"/>
      <c r="BK4" s="104"/>
      <c r="BL4" s="104"/>
      <c r="BM4" s="104"/>
      <c r="BN4" s="104"/>
      <c r="BO4" s="104"/>
      <c r="BP4" s="106"/>
      <c r="BQ4" s="107" t="s">
        <v>44</v>
      </c>
      <c r="BR4" s="108"/>
      <c r="BS4" s="108"/>
      <c r="BT4" s="108"/>
      <c r="BU4" s="109"/>
    </row>
    <row r="5" spans="1:73" ht="32.25" customHeight="1" x14ac:dyDescent="0.2">
      <c r="A5" s="110">
        <v>0</v>
      </c>
      <c r="B5" s="111" t="s">
        <v>12</v>
      </c>
      <c r="C5" s="112" t="s">
        <v>13</v>
      </c>
      <c r="D5" s="113"/>
      <c r="E5" s="113"/>
      <c r="F5" s="114"/>
      <c r="G5" s="115" t="s">
        <v>14</v>
      </c>
      <c r="H5" s="115"/>
      <c r="I5" s="116">
        <v>6</v>
      </c>
      <c r="J5" s="117" t="s">
        <v>15</v>
      </c>
      <c r="K5" s="118"/>
      <c r="L5" s="119" t="s">
        <v>16</v>
      </c>
      <c r="M5" s="118"/>
      <c r="N5" s="118"/>
      <c r="O5" s="118"/>
      <c r="P5" s="118"/>
      <c r="Q5" s="120"/>
      <c r="R5" s="72">
        <v>0</v>
      </c>
      <c r="S5" s="121" t="s">
        <v>12</v>
      </c>
      <c r="T5" s="122" t="s">
        <v>14</v>
      </c>
      <c r="U5" s="123">
        <f>I5</f>
        <v>6</v>
      </c>
      <c r="V5" s="124" t="str">
        <f>L5</f>
        <v>couverts</v>
      </c>
      <c r="W5" s="124"/>
      <c r="X5" s="733" t="s">
        <v>582</v>
      </c>
      <c r="Y5" s="733"/>
      <c r="Z5" s="123">
        <f>AQ6</f>
        <v>1000</v>
      </c>
      <c r="AA5" s="125" t="str">
        <f>V5</f>
        <v>couverts</v>
      </c>
      <c r="AB5" s="125"/>
      <c r="AC5" s="126"/>
      <c r="AD5" s="126"/>
      <c r="AE5" s="127">
        <v>0</v>
      </c>
      <c r="AF5" s="127">
        <v>0</v>
      </c>
      <c r="AG5" s="110">
        <v>0</v>
      </c>
      <c r="AH5" s="128" t="str">
        <f>E6</f>
        <v>1* Élément principal</v>
      </c>
      <c r="AI5" s="129" t="str">
        <f>G6</f>
        <v>2* Garniture de cuisson</v>
      </c>
      <c r="AJ5" s="130" t="str">
        <f>I6</f>
        <v>3* Sauce</v>
      </c>
      <c r="AK5" s="131" t="str">
        <f>K6</f>
        <v>4* Garniture de finition ou légume</v>
      </c>
      <c r="AL5" s="132" t="s">
        <v>21</v>
      </c>
      <c r="AM5" s="133"/>
      <c r="AN5" s="133"/>
      <c r="AO5" s="134" t="str">
        <f>C6</f>
        <v xml:space="preserve">Auteur et année </v>
      </c>
      <c r="AP5" s="135"/>
      <c r="AQ5" s="135"/>
      <c r="AR5" s="136"/>
      <c r="AS5" s="137" t="str">
        <f>W3</f>
        <v>PLA001</v>
      </c>
      <c r="AT5" s="72">
        <v>0</v>
      </c>
      <c r="AU5" s="138">
        <v>0</v>
      </c>
      <c r="AV5" s="139" t="s">
        <v>71</v>
      </c>
      <c r="AW5" s="140"/>
      <c r="AX5" s="140"/>
      <c r="AY5" s="140"/>
      <c r="AZ5" s="141"/>
      <c r="BA5" s="141"/>
      <c r="BB5" s="141"/>
      <c r="BC5" s="142"/>
      <c r="BD5" s="142"/>
      <c r="BE5" s="143"/>
      <c r="BF5" s="143"/>
      <c r="BG5" s="143"/>
      <c r="BH5" s="144"/>
      <c r="BI5" s="142"/>
      <c r="BJ5" s="142"/>
      <c r="BK5" s="142"/>
      <c r="BL5" s="142"/>
      <c r="BM5" s="142"/>
      <c r="BN5" s="142"/>
      <c r="BO5" s="142"/>
      <c r="BP5" s="145"/>
      <c r="BQ5" s="146" t="s">
        <v>46</v>
      </c>
      <c r="BR5" s="147"/>
      <c r="BS5" s="147"/>
      <c r="BT5" s="148" t="s">
        <v>47</v>
      </c>
      <c r="BU5" s="149"/>
    </row>
    <row r="6" spans="1:73" ht="24" customHeight="1" x14ac:dyDescent="0.2">
      <c r="A6" s="150">
        <v>0</v>
      </c>
      <c r="B6" s="151" t="s">
        <v>781</v>
      </c>
      <c r="C6" s="152" t="s">
        <v>11</v>
      </c>
      <c r="D6" s="153">
        <v>0</v>
      </c>
      <c r="E6" s="128" t="s">
        <v>17</v>
      </c>
      <c r="F6" s="128"/>
      <c r="G6" s="129" t="s">
        <v>18</v>
      </c>
      <c r="H6" s="129"/>
      <c r="I6" s="130" t="s">
        <v>19</v>
      </c>
      <c r="J6" s="130"/>
      <c r="K6" s="131" t="s">
        <v>20</v>
      </c>
      <c r="L6" s="131"/>
      <c r="M6" s="154" t="s">
        <v>632</v>
      </c>
      <c r="N6" s="154"/>
      <c r="O6" s="154"/>
      <c r="P6" s="154"/>
      <c r="Q6" s="155">
        <v>0</v>
      </c>
      <c r="R6" s="72">
        <v>0</v>
      </c>
      <c r="S6" s="151" t="s">
        <v>781</v>
      </c>
      <c r="T6" s="156" t="str">
        <f ca="1">CELL("nomfichier")</f>
        <v>C:\Users\Joël Leboucher\Desktop\UPRT a faire\EN CHANTIER\fait\PORTION\[ff-3-B-collectivite.portions.xlsx]Nota</v>
      </c>
      <c r="U6" s="157"/>
      <c r="V6" s="157"/>
      <c r="W6" s="157"/>
      <c r="X6" s="157"/>
      <c r="Y6" s="157"/>
      <c r="Z6" s="157"/>
      <c r="AA6" s="157"/>
      <c r="AB6" s="158"/>
      <c r="AC6" s="159" t="s">
        <v>22</v>
      </c>
      <c r="AD6" s="159"/>
      <c r="AE6" s="159"/>
      <c r="AF6" s="159"/>
      <c r="AG6" s="150">
        <v>0</v>
      </c>
      <c r="AH6" s="159" t="s">
        <v>22</v>
      </c>
      <c r="AI6" s="159"/>
      <c r="AJ6" s="159"/>
      <c r="AK6" s="159"/>
      <c r="AL6" s="160">
        <f ca="1">NOW()</f>
        <v>44186.761549189818</v>
      </c>
      <c r="AM6" s="161"/>
      <c r="AN6" s="161"/>
      <c r="AO6" s="736" t="s">
        <v>581</v>
      </c>
      <c r="AP6" s="737"/>
      <c r="AQ6" s="746">
        <v>1000</v>
      </c>
      <c r="AR6" s="748" t="str">
        <f>L5</f>
        <v>couverts</v>
      </c>
      <c r="AS6" s="749"/>
      <c r="AT6" s="72">
        <v>0</v>
      </c>
      <c r="AU6" s="162">
        <v>0</v>
      </c>
      <c r="AV6" s="163"/>
      <c r="AW6" s="164" t="s">
        <v>72</v>
      </c>
      <c r="AX6" s="165" t="s">
        <v>73</v>
      </c>
      <c r="AY6" s="166"/>
      <c r="AZ6" s="167" t="s">
        <v>74</v>
      </c>
      <c r="BA6" s="168"/>
      <c r="BB6" s="169" t="s">
        <v>631</v>
      </c>
      <c r="BC6" s="170"/>
      <c r="BD6" s="170"/>
      <c r="BE6" s="171"/>
      <c r="BF6" s="172"/>
      <c r="BG6" s="172"/>
      <c r="BH6" s="173"/>
      <c r="BI6" s="174"/>
      <c r="BJ6" s="175" t="s">
        <v>51</v>
      </c>
      <c r="BK6" s="176"/>
      <c r="BL6" s="176"/>
      <c r="BM6" s="176"/>
      <c r="BN6" s="176"/>
      <c r="BO6" s="176"/>
      <c r="BP6" s="177"/>
      <c r="BQ6" s="178">
        <v>0</v>
      </c>
      <c r="BR6" s="179"/>
      <c r="BS6" s="180"/>
      <c r="BT6" s="181">
        <v>0</v>
      </c>
      <c r="BU6" s="182"/>
    </row>
    <row r="7" spans="1:73" ht="42.75" customHeight="1" x14ac:dyDescent="0.2">
      <c r="A7" s="150">
        <v>0</v>
      </c>
      <c r="B7" s="183" t="str">
        <f ca="1">MID(CELL("filename",B7),FIND("[",CELL("filename",B7)),300)</f>
        <v>[ff-3-B-collectivite.portions.xlsx]FF.3.B.Modele</v>
      </c>
      <c r="C7" s="184"/>
      <c r="D7" s="185" t="s">
        <v>23</v>
      </c>
      <c r="E7" s="186" t="s">
        <v>24</v>
      </c>
      <c r="F7" s="187" t="s">
        <v>25</v>
      </c>
      <c r="G7" s="188" t="s">
        <v>24</v>
      </c>
      <c r="H7" s="189" t="s">
        <v>25</v>
      </c>
      <c r="I7" s="190" t="s">
        <v>24</v>
      </c>
      <c r="J7" s="191" t="s">
        <v>25</v>
      </c>
      <c r="K7" s="192" t="s">
        <v>24</v>
      </c>
      <c r="L7" s="193" t="s">
        <v>25</v>
      </c>
      <c r="M7" s="194" t="s">
        <v>26</v>
      </c>
      <c r="N7" s="194" t="s">
        <v>26</v>
      </c>
      <c r="O7" s="194" t="s">
        <v>26</v>
      </c>
      <c r="P7" s="194" t="s">
        <v>26</v>
      </c>
      <c r="Q7" s="195" t="s">
        <v>26</v>
      </c>
      <c r="R7" s="72">
        <v>0</v>
      </c>
      <c r="S7" s="196" t="str">
        <f>C6</f>
        <v xml:space="preserve">Auteur et année </v>
      </c>
      <c r="T7" s="184"/>
      <c r="U7" s="197" t="s">
        <v>27</v>
      </c>
      <c r="V7" s="198" t="str">
        <f>E6</f>
        <v>1* Élément principal</v>
      </c>
      <c r="W7" s="198" t="str">
        <f>G6</f>
        <v>2* Garniture de cuisson</v>
      </c>
      <c r="X7" s="198" t="str">
        <f>I6</f>
        <v>3* Sauce</v>
      </c>
      <c r="Y7" s="199" t="str">
        <f>K6</f>
        <v>4* Garniture de finition ou légume</v>
      </c>
      <c r="Z7" s="200" t="s">
        <v>28</v>
      </c>
      <c r="AA7" s="201" t="s">
        <v>29</v>
      </c>
      <c r="AB7" s="202" t="s">
        <v>30</v>
      </c>
      <c r="AC7" s="203" t="s">
        <v>31</v>
      </c>
      <c r="AD7" s="203" t="s">
        <v>32</v>
      </c>
      <c r="AE7" s="204" t="s">
        <v>33</v>
      </c>
      <c r="AF7" s="204" t="s">
        <v>34</v>
      </c>
      <c r="AG7" s="150">
        <v>0</v>
      </c>
      <c r="AH7" s="205" t="s">
        <v>35</v>
      </c>
      <c r="AI7" s="206" t="s">
        <v>35</v>
      </c>
      <c r="AJ7" s="207" t="s">
        <v>35</v>
      </c>
      <c r="AK7" s="208" t="s">
        <v>35</v>
      </c>
      <c r="AL7" s="209" t="s">
        <v>36</v>
      </c>
      <c r="AM7" s="210" t="s">
        <v>37</v>
      </c>
      <c r="AN7" s="211" t="s">
        <v>38</v>
      </c>
      <c r="AO7" s="738"/>
      <c r="AP7" s="739"/>
      <c r="AQ7" s="747"/>
      <c r="AR7" s="750"/>
      <c r="AS7" s="751"/>
      <c r="AT7" s="72">
        <v>0</v>
      </c>
      <c r="AU7" s="162">
        <v>0</v>
      </c>
      <c r="AV7" s="212"/>
      <c r="AW7" s="213" t="s">
        <v>75</v>
      </c>
      <c r="AX7" s="214">
        <v>0</v>
      </c>
      <c r="AY7" s="215">
        <v>0</v>
      </c>
      <c r="AZ7" s="214">
        <v>0</v>
      </c>
      <c r="BA7" s="215">
        <v>0</v>
      </c>
      <c r="BB7" s="216"/>
      <c r="BC7" s="170"/>
      <c r="BD7" s="170"/>
      <c r="BE7" s="216"/>
      <c r="BF7" s="216"/>
      <c r="BG7" s="216"/>
      <c r="BH7" s="217"/>
      <c r="BI7" s="218"/>
      <c r="BJ7" s="176"/>
      <c r="BK7" s="176"/>
      <c r="BL7" s="176"/>
      <c r="BM7" s="176"/>
      <c r="BN7" s="176"/>
      <c r="BO7" s="176"/>
      <c r="BP7" s="177"/>
      <c r="BQ7" s="219" t="s">
        <v>55</v>
      </c>
      <c r="BR7" s="179"/>
      <c r="BS7" s="180"/>
      <c r="BT7" s="181"/>
      <c r="BU7" s="182"/>
    </row>
    <row r="8" spans="1:73" ht="21" customHeight="1" x14ac:dyDescent="0.2">
      <c r="A8" s="150">
        <v>0</v>
      </c>
      <c r="B8" s="220" t="s">
        <v>39</v>
      </c>
      <c r="C8" s="221" t="s">
        <v>40</v>
      </c>
      <c r="D8" s="222">
        <v>0</v>
      </c>
      <c r="E8" s="223">
        <f>SUM(E9:E49)</f>
        <v>0</v>
      </c>
      <c r="F8" s="224"/>
      <c r="G8" s="223">
        <f>SUM(G9:G49)</f>
        <v>0</v>
      </c>
      <c r="H8" s="224"/>
      <c r="I8" s="223">
        <f>SUM(I9:I49)</f>
        <v>0</v>
      </c>
      <c r="J8" s="224"/>
      <c r="K8" s="223">
        <f>SUM(K9:K49)</f>
        <v>0</v>
      </c>
      <c r="L8" s="225"/>
      <c r="M8" s="226">
        <f>IF(SUM(M9:M49)=0,1,SUM(M9:M49))</f>
        <v>1</v>
      </c>
      <c r="N8" s="226">
        <f>IF(SUM(N9:N49)=0,1,SUM(N9:N49))</f>
        <v>1</v>
      </c>
      <c r="O8" s="226">
        <f>IF(SUM(O9:O49)=0,1,SUM(O9:O49))</f>
        <v>1</v>
      </c>
      <c r="P8" s="226">
        <f>IF(SUM(P9:P49)=0,1,SUM(P9:P49))</f>
        <v>1</v>
      </c>
      <c r="Q8" s="227">
        <f>IF(SUM(Q9:Q49)=0,1,SUM(Q9:Q49))</f>
        <v>1</v>
      </c>
      <c r="R8" s="72">
        <v>0</v>
      </c>
      <c r="S8" s="220" t="s">
        <v>39</v>
      </c>
      <c r="T8" s="221" t="s">
        <v>40</v>
      </c>
      <c r="U8" s="228">
        <v>0</v>
      </c>
      <c r="V8" s="229">
        <f t="shared" ref="V8:AA8" si="0">SUM(V9:V49)</f>
        <v>0</v>
      </c>
      <c r="W8" s="229">
        <f t="shared" si="0"/>
        <v>0</v>
      </c>
      <c r="X8" s="229">
        <f t="shared" si="0"/>
        <v>0</v>
      </c>
      <c r="Y8" s="230">
        <f t="shared" si="0"/>
        <v>0</v>
      </c>
      <c r="Z8" s="231">
        <f t="shared" si="0"/>
        <v>0</v>
      </c>
      <c r="AA8" s="232">
        <f t="shared" si="0"/>
        <v>0</v>
      </c>
      <c r="AB8" s="233">
        <f>AD8</f>
        <v>0</v>
      </c>
      <c r="AC8" s="234">
        <f>SUM(AC9:AC48)</f>
        <v>0</v>
      </c>
      <c r="AD8" s="235">
        <f>SUM(AD9:AD49)</f>
        <v>0</v>
      </c>
      <c r="AE8" s="236">
        <f>U5</f>
        <v>6</v>
      </c>
      <c r="AF8" s="236">
        <f>Z5</f>
        <v>1000</v>
      </c>
      <c r="AG8" s="150">
        <v>0</v>
      </c>
      <c r="AH8" s="237">
        <f>SUM(AH9:AH49)</f>
        <v>0</v>
      </c>
      <c r="AI8" s="237">
        <f>SUM(AI9:AI49)</f>
        <v>0</v>
      </c>
      <c r="AJ8" s="237">
        <f>SUM(AJ9:AJ49)</f>
        <v>0</v>
      </c>
      <c r="AK8" s="237">
        <f>SUM(AK9:AK49)</f>
        <v>0</v>
      </c>
      <c r="AL8" s="238">
        <f>SUM(AL9:AL49)</f>
        <v>0</v>
      </c>
      <c r="AM8" s="239">
        <f>AN8/Z5</f>
        <v>0</v>
      </c>
      <c r="AN8" s="240">
        <f>SUM(AN9:AN49)</f>
        <v>0</v>
      </c>
      <c r="AO8" s="241">
        <v>0</v>
      </c>
      <c r="AP8" s="242" t="s">
        <v>41</v>
      </c>
      <c r="AQ8" s="243"/>
      <c r="AR8" s="243"/>
      <c r="AS8" s="244"/>
      <c r="AT8" s="72">
        <v>0</v>
      </c>
      <c r="AU8" s="162">
        <v>0</v>
      </c>
      <c r="AV8" s="245"/>
      <c r="AW8" s="213" t="s">
        <v>76</v>
      </c>
      <c r="AX8" s="214">
        <v>0</v>
      </c>
      <c r="AY8" s="215">
        <v>0</v>
      </c>
      <c r="AZ8" s="214">
        <v>0</v>
      </c>
      <c r="BA8" s="215">
        <v>0</v>
      </c>
      <c r="BB8" s="216"/>
      <c r="BC8" s="170"/>
      <c r="BD8" s="170"/>
      <c r="BE8" s="216"/>
      <c r="BF8" s="216"/>
      <c r="BG8" s="216"/>
      <c r="BH8" s="217"/>
      <c r="BI8" s="218"/>
      <c r="BJ8" s="176"/>
      <c r="BK8" s="176"/>
      <c r="BL8" s="176"/>
      <c r="BM8" s="176"/>
      <c r="BN8" s="176"/>
      <c r="BO8" s="176"/>
      <c r="BP8" s="177"/>
      <c r="BQ8" s="219" t="s">
        <v>57</v>
      </c>
      <c r="BR8" s="179"/>
      <c r="BS8" s="180"/>
      <c r="BT8" s="181">
        <v>0</v>
      </c>
      <c r="BU8" s="182"/>
    </row>
    <row r="9" spans="1:73" ht="15.75" x14ac:dyDescent="0.2">
      <c r="A9" s="246">
        <v>0</v>
      </c>
      <c r="B9" s="247">
        <f>IF(AA8=0,0,AA9/AA8)</f>
        <v>0</v>
      </c>
      <c r="C9" s="248">
        <v>0</v>
      </c>
      <c r="D9" s="249">
        <v>0</v>
      </c>
      <c r="E9" s="250">
        <v>0</v>
      </c>
      <c r="F9" s="251">
        <v>0</v>
      </c>
      <c r="G9" s="250">
        <v>0</v>
      </c>
      <c r="H9" s="251">
        <v>0</v>
      </c>
      <c r="I9" s="250">
        <v>0</v>
      </c>
      <c r="J9" s="251">
        <v>0</v>
      </c>
      <c r="K9" s="250">
        <v>0</v>
      </c>
      <c r="L9" s="251">
        <v>0</v>
      </c>
      <c r="M9" s="252">
        <f t="shared" ref="M9:M49" si="1">IF(ISTEXT(E9),0,E9-(E9*F9%))</f>
        <v>0</v>
      </c>
      <c r="N9" s="252">
        <f t="shared" ref="N9:N49" si="2">IF(ISTEXT(G9),0,G9-(G9*H9%))</f>
        <v>0</v>
      </c>
      <c r="O9" s="252">
        <f t="shared" ref="O9:O49" si="3">IF(ISTEXT(I9),0,I9-(I9*J9%))</f>
        <v>0</v>
      </c>
      <c r="P9" s="252">
        <f t="shared" ref="P9:P49" si="4">IF(ISTEXT(K9),0,K9-(K9*L9%))</f>
        <v>0</v>
      </c>
      <c r="Q9" s="253">
        <f t="shared" ref="Q9:Q49" si="5">SUM(M9:P9)</f>
        <v>0</v>
      </c>
      <c r="R9" s="72">
        <v>0</v>
      </c>
      <c r="S9" s="254">
        <f>IF(AA8=0,0,AA9/AA8)</f>
        <v>0</v>
      </c>
      <c r="T9" s="255">
        <f t="shared" ref="T9:T48" si="6">C9</f>
        <v>0</v>
      </c>
      <c r="U9" s="256">
        <f t="shared" ref="U9:U48" si="7">D9</f>
        <v>0</v>
      </c>
      <c r="V9" s="257">
        <f t="shared" ref="V9:V49" si="8">IF(M9=0,0,(M9/AE9)*AF9)</f>
        <v>0</v>
      </c>
      <c r="W9" s="258">
        <f t="shared" ref="W9:W49" si="9">IF(N9=0,0,(N9/AE9)*AF9)</f>
        <v>0</v>
      </c>
      <c r="X9" s="258">
        <f t="shared" ref="X9:X49" si="10">IF(O9=0,0,(O9/AE9)*AF9)</f>
        <v>0</v>
      </c>
      <c r="Y9" s="259">
        <f t="shared" ref="Y9:Y49" si="11">IF(P9=0,0,(P9/AE9)*AF9)</f>
        <v>0</v>
      </c>
      <c r="Z9" s="260">
        <f t="shared" ref="Z9:Z49" si="12">SUM(V9:Y9)</f>
        <v>0</v>
      </c>
      <c r="AA9" s="261">
        <f t="shared" ref="AA9:AA49" si="13">ROUNDUP(Z9,1)</f>
        <v>0</v>
      </c>
      <c r="AB9" s="262">
        <f t="shared" ref="AB9:AB48" si="14">IF(AL9=0,0,AC9/AL9)</f>
        <v>0</v>
      </c>
      <c r="AC9" s="234">
        <f t="shared" ref="AC9:AC48" si="15">AL9-Z9</f>
        <v>0</v>
      </c>
      <c r="AD9" s="235">
        <f t="shared" ref="AD9:AD48" si="16">AC9*AM9</f>
        <v>0</v>
      </c>
      <c r="AE9" s="263">
        <f>AE8</f>
        <v>6</v>
      </c>
      <c r="AF9" s="263">
        <f>AF8</f>
        <v>1000</v>
      </c>
      <c r="AG9" s="246">
        <v>0</v>
      </c>
      <c r="AH9" s="264">
        <f t="shared" ref="AH9:AH49" si="17">ROUNDUP(IF(V9=0,0,V9/(100-F9)*100),1)</f>
        <v>0</v>
      </c>
      <c r="AI9" s="264">
        <f t="shared" ref="AI9:AI49" si="18">ROUNDUP(IF(W9=0,0,W9/(100-H9)*100),1)</f>
        <v>0</v>
      </c>
      <c r="AJ9" s="264">
        <f t="shared" ref="AJ9:AJ49" si="19">ROUNDUP(IF(X9=0,0,X9/(100-J9)*100),1)</f>
        <v>0</v>
      </c>
      <c r="AK9" s="264">
        <f t="shared" ref="AK9:AK49" si="20">ROUNDUP(IF(Y9=0,0,Y9/(100-L9)*100),1)</f>
        <v>0</v>
      </c>
      <c r="AL9" s="265">
        <f t="shared" ref="AL9:AL49" si="21">SUM(AH9:AK9)</f>
        <v>0</v>
      </c>
      <c r="AM9" s="266">
        <v>1</v>
      </c>
      <c r="AN9" s="267">
        <f t="shared" ref="AN9:AN49" si="22">AM9*AL9</f>
        <v>0</v>
      </c>
      <c r="AO9" s="268">
        <v>1</v>
      </c>
      <c r="AP9" s="269">
        <v>0</v>
      </c>
      <c r="AQ9" s="269"/>
      <c r="AR9" s="269"/>
      <c r="AS9" s="270"/>
      <c r="AT9" s="72">
        <v>0</v>
      </c>
      <c r="AU9" s="162">
        <v>0</v>
      </c>
      <c r="AV9" s="271"/>
      <c r="AW9" s="213" t="s">
        <v>77</v>
      </c>
      <c r="AX9" s="214">
        <v>0</v>
      </c>
      <c r="AY9" s="215">
        <v>0</v>
      </c>
      <c r="AZ9" s="214">
        <v>0</v>
      </c>
      <c r="BA9" s="215">
        <v>0</v>
      </c>
      <c r="BB9" s="216"/>
      <c r="BC9" s="272"/>
      <c r="BD9" s="170"/>
      <c r="BE9" s="216"/>
      <c r="BF9" s="216"/>
      <c r="BG9" s="216"/>
      <c r="BH9" s="217"/>
      <c r="BI9" s="218"/>
      <c r="BJ9" s="176"/>
      <c r="BK9" s="176"/>
      <c r="BL9" s="176"/>
      <c r="BM9" s="176"/>
      <c r="BN9" s="176"/>
      <c r="BO9" s="176"/>
      <c r="BP9" s="177"/>
      <c r="BQ9" s="219" t="s">
        <v>59</v>
      </c>
      <c r="BR9" s="179"/>
      <c r="BS9" s="180"/>
      <c r="BT9" s="181">
        <v>0</v>
      </c>
      <c r="BU9" s="182"/>
    </row>
    <row r="10" spans="1:73" ht="15.75" x14ac:dyDescent="0.2">
      <c r="A10" s="273">
        <v>2</v>
      </c>
      <c r="B10" s="254">
        <f>IF(AA8=0,0,AA10/AA8)</f>
        <v>0</v>
      </c>
      <c r="C10" s="248"/>
      <c r="D10" s="274">
        <v>0</v>
      </c>
      <c r="E10" s="275"/>
      <c r="F10" s="276"/>
      <c r="G10" s="275"/>
      <c r="H10" s="276"/>
      <c r="I10" s="275"/>
      <c r="J10" s="276"/>
      <c r="K10" s="275"/>
      <c r="L10" s="276"/>
      <c r="M10" s="252">
        <f t="shared" si="1"/>
        <v>0</v>
      </c>
      <c r="N10" s="252">
        <f t="shared" si="2"/>
        <v>0</v>
      </c>
      <c r="O10" s="252">
        <f t="shared" si="3"/>
        <v>0</v>
      </c>
      <c r="P10" s="252">
        <f t="shared" si="4"/>
        <v>0</v>
      </c>
      <c r="Q10" s="253">
        <f t="shared" si="5"/>
        <v>0</v>
      </c>
      <c r="R10" s="72">
        <v>0</v>
      </c>
      <c r="S10" s="254">
        <f>IF(AA8=0,0,AA10/AA8)</f>
        <v>0</v>
      </c>
      <c r="T10" s="255">
        <f t="shared" si="6"/>
        <v>0</v>
      </c>
      <c r="U10" s="277">
        <f t="shared" si="7"/>
        <v>0</v>
      </c>
      <c r="V10" s="278">
        <f t="shared" si="8"/>
        <v>0</v>
      </c>
      <c r="W10" s="258">
        <f t="shared" si="9"/>
        <v>0</v>
      </c>
      <c r="X10" s="258">
        <f t="shared" si="10"/>
        <v>0</v>
      </c>
      <c r="Y10" s="259">
        <f t="shared" si="11"/>
        <v>0</v>
      </c>
      <c r="Z10" s="260">
        <f t="shared" si="12"/>
        <v>0</v>
      </c>
      <c r="AA10" s="261">
        <f t="shared" si="13"/>
        <v>0</v>
      </c>
      <c r="AB10" s="262">
        <f t="shared" si="14"/>
        <v>0</v>
      </c>
      <c r="AC10" s="234">
        <f t="shared" si="15"/>
        <v>0</v>
      </c>
      <c r="AD10" s="235">
        <f t="shared" si="16"/>
        <v>0</v>
      </c>
      <c r="AE10" s="263">
        <f>AE8</f>
        <v>6</v>
      </c>
      <c r="AF10" s="279">
        <f>AF8</f>
        <v>1000</v>
      </c>
      <c r="AG10" s="280">
        <v>0</v>
      </c>
      <c r="AH10" s="264">
        <f t="shared" si="17"/>
        <v>0</v>
      </c>
      <c r="AI10" s="264">
        <f t="shared" si="18"/>
        <v>0</v>
      </c>
      <c r="AJ10" s="264">
        <f t="shared" si="19"/>
        <v>0</v>
      </c>
      <c r="AK10" s="264">
        <f t="shared" si="20"/>
        <v>0</v>
      </c>
      <c r="AL10" s="281">
        <f t="shared" si="21"/>
        <v>0</v>
      </c>
      <c r="AM10" s="266">
        <v>1</v>
      </c>
      <c r="AN10" s="267">
        <f t="shared" si="22"/>
        <v>0</v>
      </c>
      <c r="AO10" s="282">
        <v>2</v>
      </c>
      <c r="AP10" s="269">
        <v>0</v>
      </c>
      <c r="AQ10" s="269"/>
      <c r="AR10" s="269"/>
      <c r="AS10" s="270"/>
      <c r="AT10" s="72">
        <v>0</v>
      </c>
      <c r="AU10" s="162">
        <v>0</v>
      </c>
      <c r="AV10" s="271"/>
      <c r="AW10" s="283" t="s">
        <v>78</v>
      </c>
      <c r="AX10" s="214">
        <v>0</v>
      </c>
      <c r="AY10" s="215">
        <v>0</v>
      </c>
      <c r="AZ10" s="214">
        <v>0</v>
      </c>
      <c r="BA10" s="215">
        <v>0</v>
      </c>
      <c r="BB10" s="216"/>
      <c r="BC10" s="170"/>
      <c r="BD10" s="170"/>
      <c r="BE10" s="216"/>
      <c r="BF10" s="216"/>
      <c r="BG10" s="216"/>
      <c r="BH10" s="217"/>
      <c r="BI10" s="218"/>
      <c r="BJ10" s="176"/>
      <c r="BK10" s="176"/>
      <c r="BL10" s="176"/>
      <c r="BM10" s="176"/>
      <c r="BN10" s="176"/>
      <c r="BO10" s="176"/>
      <c r="BP10" s="177"/>
      <c r="BQ10" s="219" t="s">
        <v>61</v>
      </c>
      <c r="BR10" s="179"/>
      <c r="BS10" s="180"/>
      <c r="BT10" s="181">
        <v>0</v>
      </c>
      <c r="BU10" s="182"/>
    </row>
    <row r="11" spans="1:73" ht="15.75" x14ac:dyDescent="0.2">
      <c r="A11" s="273">
        <v>3</v>
      </c>
      <c r="B11" s="254">
        <f>IF(AA8=0,0,AA11/AA8)</f>
        <v>0</v>
      </c>
      <c r="C11" s="248"/>
      <c r="D11" s="274">
        <v>0</v>
      </c>
      <c r="E11" s="275"/>
      <c r="F11" s="276"/>
      <c r="G11" s="275"/>
      <c r="H11" s="276"/>
      <c r="I11" s="275"/>
      <c r="J11" s="276"/>
      <c r="K11" s="275"/>
      <c r="L11" s="276"/>
      <c r="M11" s="252">
        <f t="shared" si="1"/>
        <v>0</v>
      </c>
      <c r="N11" s="252">
        <f t="shared" si="2"/>
        <v>0</v>
      </c>
      <c r="O11" s="252">
        <f t="shared" si="3"/>
        <v>0</v>
      </c>
      <c r="P11" s="252">
        <f t="shared" si="4"/>
        <v>0</v>
      </c>
      <c r="Q11" s="253">
        <f t="shared" si="5"/>
        <v>0</v>
      </c>
      <c r="R11" s="72">
        <v>0</v>
      </c>
      <c r="S11" s="254">
        <f>IF(AA8=0,0,AA11/AA8)</f>
        <v>0</v>
      </c>
      <c r="T11" s="255">
        <f t="shared" si="6"/>
        <v>0</v>
      </c>
      <c r="U11" s="277">
        <f t="shared" si="7"/>
        <v>0</v>
      </c>
      <c r="V11" s="278">
        <f t="shared" si="8"/>
        <v>0</v>
      </c>
      <c r="W11" s="258">
        <f t="shared" si="9"/>
        <v>0</v>
      </c>
      <c r="X11" s="258">
        <f t="shared" si="10"/>
        <v>0</v>
      </c>
      <c r="Y11" s="259">
        <f t="shared" si="11"/>
        <v>0</v>
      </c>
      <c r="Z11" s="260">
        <f t="shared" si="12"/>
        <v>0</v>
      </c>
      <c r="AA11" s="261">
        <f t="shared" si="13"/>
        <v>0</v>
      </c>
      <c r="AB11" s="262">
        <f t="shared" si="14"/>
        <v>0</v>
      </c>
      <c r="AC11" s="234">
        <f t="shared" si="15"/>
        <v>0</v>
      </c>
      <c r="AD11" s="235">
        <f t="shared" si="16"/>
        <v>0</v>
      </c>
      <c r="AE11" s="263">
        <f>AE8</f>
        <v>6</v>
      </c>
      <c r="AF11" s="279">
        <f>AF8</f>
        <v>1000</v>
      </c>
      <c r="AG11" s="280">
        <v>0</v>
      </c>
      <c r="AH11" s="264">
        <f t="shared" si="17"/>
        <v>0</v>
      </c>
      <c r="AI11" s="264">
        <f t="shared" si="18"/>
        <v>0</v>
      </c>
      <c r="AJ11" s="264">
        <f t="shared" si="19"/>
        <v>0</v>
      </c>
      <c r="AK11" s="264">
        <f t="shared" si="20"/>
        <v>0</v>
      </c>
      <c r="AL11" s="281">
        <f t="shared" si="21"/>
        <v>0</v>
      </c>
      <c r="AM11" s="266">
        <v>1</v>
      </c>
      <c r="AN11" s="267">
        <f t="shared" si="22"/>
        <v>0</v>
      </c>
      <c r="AO11" s="282">
        <v>3</v>
      </c>
      <c r="AP11" s="269">
        <v>0</v>
      </c>
      <c r="AQ11" s="269"/>
      <c r="AR11" s="269"/>
      <c r="AS11" s="270"/>
      <c r="AT11" s="72">
        <v>0</v>
      </c>
      <c r="AU11" s="162">
        <v>0</v>
      </c>
      <c r="AV11" s="271" t="s">
        <v>515</v>
      </c>
      <c r="AW11" s="165" t="s">
        <v>79</v>
      </c>
      <c r="AX11" s="166"/>
      <c r="AY11" s="284" t="s">
        <v>80</v>
      </c>
      <c r="AZ11" s="165" t="s">
        <v>81</v>
      </c>
      <c r="BA11" s="166"/>
      <c r="BB11" s="216"/>
      <c r="BC11" s="170"/>
      <c r="BD11" s="170"/>
      <c r="BE11" s="216"/>
      <c r="BF11" s="216"/>
      <c r="BG11" s="216"/>
      <c r="BH11" s="217"/>
      <c r="BI11" s="218"/>
      <c r="BJ11" s="176"/>
      <c r="BK11" s="176"/>
      <c r="BL11" s="176"/>
      <c r="BM11" s="176"/>
      <c r="BN11" s="176"/>
      <c r="BO11" s="176"/>
      <c r="BP11" s="177"/>
      <c r="BQ11" s="219" t="s">
        <v>62</v>
      </c>
      <c r="BR11" s="179"/>
      <c r="BS11" s="180"/>
      <c r="BT11" s="181">
        <v>0</v>
      </c>
      <c r="BU11" s="182"/>
    </row>
    <row r="12" spans="1:73" ht="15.75" x14ac:dyDescent="0.2">
      <c r="A12" s="273">
        <v>4</v>
      </c>
      <c r="B12" s="254">
        <f>IF(AA8=0,0,AA12/AA8)</f>
        <v>0</v>
      </c>
      <c r="C12" s="248">
        <v>0</v>
      </c>
      <c r="D12" s="274">
        <v>0</v>
      </c>
      <c r="E12" s="275">
        <v>0</v>
      </c>
      <c r="F12" s="276">
        <v>0</v>
      </c>
      <c r="G12" s="275">
        <v>0</v>
      </c>
      <c r="H12" s="276">
        <v>0</v>
      </c>
      <c r="I12" s="275">
        <v>0</v>
      </c>
      <c r="J12" s="276">
        <v>0</v>
      </c>
      <c r="K12" s="275">
        <v>0</v>
      </c>
      <c r="L12" s="276">
        <v>0</v>
      </c>
      <c r="M12" s="252">
        <f t="shared" si="1"/>
        <v>0</v>
      </c>
      <c r="N12" s="252">
        <f t="shared" si="2"/>
        <v>0</v>
      </c>
      <c r="O12" s="252">
        <f t="shared" si="3"/>
        <v>0</v>
      </c>
      <c r="P12" s="252">
        <f t="shared" si="4"/>
        <v>0</v>
      </c>
      <c r="Q12" s="253">
        <f t="shared" si="5"/>
        <v>0</v>
      </c>
      <c r="R12" s="72">
        <v>0</v>
      </c>
      <c r="S12" s="254">
        <f>IF(AA8=0,0,AA12/AA8)</f>
        <v>0</v>
      </c>
      <c r="T12" s="255">
        <f t="shared" si="6"/>
        <v>0</v>
      </c>
      <c r="U12" s="277">
        <f t="shared" si="7"/>
        <v>0</v>
      </c>
      <c r="V12" s="278">
        <f t="shared" si="8"/>
        <v>0</v>
      </c>
      <c r="W12" s="258">
        <f t="shared" si="9"/>
        <v>0</v>
      </c>
      <c r="X12" s="258">
        <f t="shared" si="10"/>
        <v>0</v>
      </c>
      <c r="Y12" s="259">
        <f t="shared" si="11"/>
        <v>0</v>
      </c>
      <c r="Z12" s="260">
        <f t="shared" si="12"/>
        <v>0</v>
      </c>
      <c r="AA12" s="261">
        <f t="shared" si="13"/>
        <v>0</v>
      </c>
      <c r="AB12" s="262">
        <f t="shared" si="14"/>
        <v>0</v>
      </c>
      <c r="AC12" s="234">
        <f t="shared" si="15"/>
        <v>0</v>
      </c>
      <c r="AD12" s="235">
        <f t="shared" si="16"/>
        <v>0</v>
      </c>
      <c r="AE12" s="263">
        <f>AE8</f>
        <v>6</v>
      </c>
      <c r="AF12" s="279">
        <f>AF8</f>
        <v>1000</v>
      </c>
      <c r="AG12" s="280">
        <v>0</v>
      </c>
      <c r="AH12" s="264">
        <f t="shared" si="17"/>
        <v>0</v>
      </c>
      <c r="AI12" s="264">
        <f t="shared" si="18"/>
        <v>0</v>
      </c>
      <c r="AJ12" s="264">
        <f t="shared" si="19"/>
        <v>0</v>
      </c>
      <c r="AK12" s="264">
        <f t="shared" si="20"/>
        <v>0</v>
      </c>
      <c r="AL12" s="281">
        <f t="shared" si="21"/>
        <v>0</v>
      </c>
      <c r="AM12" s="266">
        <v>1</v>
      </c>
      <c r="AN12" s="267">
        <f t="shared" si="22"/>
        <v>0</v>
      </c>
      <c r="AO12" s="282">
        <v>4</v>
      </c>
      <c r="AP12" s="269">
        <v>0</v>
      </c>
      <c r="AQ12" s="269"/>
      <c r="AR12" s="269"/>
      <c r="AS12" s="270"/>
      <c r="AT12" s="72">
        <v>0</v>
      </c>
      <c r="AU12" s="162">
        <v>0</v>
      </c>
      <c r="AV12" s="213" t="s">
        <v>82</v>
      </c>
      <c r="AW12" s="285">
        <v>180</v>
      </c>
      <c r="AX12" s="286"/>
      <c r="AY12" s="287">
        <v>6.9444444444444441E-3</v>
      </c>
      <c r="AZ12" s="214" t="s">
        <v>514</v>
      </c>
      <c r="BA12" s="215"/>
      <c r="BB12" s="216"/>
      <c r="BC12" s="170"/>
      <c r="BD12" s="170"/>
      <c r="BE12" s="216"/>
      <c r="BF12" s="216"/>
      <c r="BG12" s="216"/>
      <c r="BH12" s="217"/>
      <c r="BI12" s="218"/>
      <c r="BJ12" s="176"/>
      <c r="BK12" s="176"/>
      <c r="BL12" s="176"/>
      <c r="BM12" s="176"/>
      <c r="BN12" s="176"/>
      <c r="BO12" s="176"/>
      <c r="BP12" s="177"/>
      <c r="BQ12" s="219" t="s">
        <v>63</v>
      </c>
      <c r="BR12" s="179"/>
      <c r="BS12" s="180"/>
      <c r="BT12" s="181">
        <v>0</v>
      </c>
      <c r="BU12" s="182"/>
    </row>
    <row r="13" spans="1:73" ht="15.75" x14ac:dyDescent="0.2">
      <c r="A13" s="273">
        <v>5</v>
      </c>
      <c r="B13" s="254">
        <f>IF(AA8=0,0,AA13/AA8)</f>
        <v>0</v>
      </c>
      <c r="C13" s="248">
        <v>0</v>
      </c>
      <c r="D13" s="274">
        <v>0</v>
      </c>
      <c r="E13" s="275">
        <v>0</v>
      </c>
      <c r="F13" s="276">
        <v>0</v>
      </c>
      <c r="G13" s="275">
        <v>0</v>
      </c>
      <c r="H13" s="276">
        <v>0</v>
      </c>
      <c r="I13" s="275">
        <v>0</v>
      </c>
      <c r="J13" s="276">
        <v>0</v>
      </c>
      <c r="K13" s="275">
        <v>0</v>
      </c>
      <c r="L13" s="276">
        <v>0</v>
      </c>
      <c r="M13" s="252">
        <f t="shared" si="1"/>
        <v>0</v>
      </c>
      <c r="N13" s="252">
        <f t="shared" si="2"/>
        <v>0</v>
      </c>
      <c r="O13" s="252">
        <f t="shared" si="3"/>
        <v>0</v>
      </c>
      <c r="P13" s="252">
        <f t="shared" si="4"/>
        <v>0</v>
      </c>
      <c r="Q13" s="253">
        <f t="shared" si="5"/>
        <v>0</v>
      </c>
      <c r="R13" s="72">
        <v>0</v>
      </c>
      <c r="S13" s="254">
        <f>IF(AA8=0,0,AA13/AA8)</f>
        <v>0</v>
      </c>
      <c r="T13" s="255">
        <f t="shared" si="6"/>
        <v>0</v>
      </c>
      <c r="U13" s="277">
        <f t="shared" si="7"/>
        <v>0</v>
      </c>
      <c r="V13" s="278">
        <f t="shared" si="8"/>
        <v>0</v>
      </c>
      <c r="W13" s="258">
        <f t="shared" si="9"/>
        <v>0</v>
      </c>
      <c r="X13" s="258">
        <f t="shared" si="10"/>
        <v>0</v>
      </c>
      <c r="Y13" s="259">
        <f t="shared" si="11"/>
        <v>0</v>
      </c>
      <c r="Z13" s="260">
        <f t="shared" si="12"/>
        <v>0</v>
      </c>
      <c r="AA13" s="261">
        <f t="shared" si="13"/>
        <v>0</v>
      </c>
      <c r="AB13" s="262">
        <f t="shared" si="14"/>
        <v>0</v>
      </c>
      <c r="AC13" s="234">
        <f t="shared" si="15"/>
        <v>0</v>
      </c>
      <c r="AD13" s="235">
        <f t="shared" si="16"/>
        <v>0</v>
      </c>
      <c r="AE13" s="263">
        <f>AE8</f>
        <v>6</v>
      </c>
      <c r="AF13" s="279">
        <f>AF8</f>
        <v>1000</v>
      </c>
      <c r="AG13" s="280">
        <v>0</v>
      </c>
      <c r="AH13" s="264">
        <f t="shared" si="17"/>
        <v>0</v>
      </c>
      <c r="AI13" s="264">
        <f t="shared" si="18"/>
        <v>0</v>
      </c>
      <c r="AJ13" s="264">
        <f t="shared" si="19"/>
        <v>0</v>
      </c>
      <c r="AK13" s="264">
        <f t="shared" si="20"/>
        <v>0</v>
      </c>
      <c r="AL13" s="281">
        <f t="shared" si="21"/>
        <v>0</v>
      </c>
      <c r="AM13" s="266">
        <v>1</v>
      </c>
      <c r="AN13" s="267">
        <f t="shared" si="22"/>
        <v>0</v>
      </c>
      <c r="AO13" s="282">
        <v>5</v>
      </c>
      <c r="AP13" s="269">
        <v>0</v>
      </c>
      <c r="AQ13" s="269"/>
      <c r="AR13" s="269"/>
      <c r="AS13" s="270"/>
      <c r="AT13" s="72">
        <v>0</v>
      </c>
      <c r="AU13" s="162">
        <v>0</v>
      </c>
      <c r="AV13" s="213" t="s">
        <v>83</v>
      </c>
      <c r="AW13" s="285">
        <v>0</v>
      </c>
      <c r="AX13" s="286">
        <v>0</v>
      </c>
      <c r="AY13" s="287">
        <v>0</v>
      </c>
      <c r="AZ13" s="214">
        <v>0</v>
      </c>
      <c r="BA13" s="215">
        <v>0</v>
      </c>
      <c r="BB13" s="216"/>
      <c r="BC13" s="170"/>
      <c r="BD13" s="170"/>
      <c r="BE13" s="216"/>
      <c r="BF13" s="216"/>
      <c r="BG13" s="216"/>
      <c r="BH13" s="217"/>
      <c r="BI13" s="218"/>
      <c r="BJ13" s="176"/>
      <c r="BK13" s="176"/>
      <c r="BL13" s="176"/>
      <c r="BM13" s="176"/>
      <c r="BN13" s="176"/>
      <c r="BO13" s="176"/>
      <c r="BP13" s="177"/>
      <c r="BQ13" s="219" t="s">
        <v>64</v>
      </c>
      <c r="BR13" s="179"/>
      <c r="BS13" s="180"/>
      <c r="BT13" s="181">
        <v>0</v>
      </c>
      <c r="BU13" s="182"/>
    </row>
    <row r="14" spans="1:73" ht="15.75" x14ac:dyDescent="0.2">
      <c r="A14" s="273">
        <v>6</v>
      </c>
      <c r="B14" s="254">
        <f>IF(AA8=0,0,AA14/AA8)</f>
        <v>0</v>
      </c>
      <c r="C14" s="248">
        <v>0</v>
      </c>
      <c r="D14" s="274">
        <v>0</v>
      </c>
      <c r="E14" s="275">
        <v>0</v>
      </c>
      <c r="F14" s="276">
        <v>0</v>
      </c>
      <c r="G14" s="275">
        <v>0</v>
      </c>
      <c r="H14" s="276">
        <v>0</v>
      </c>
      <c r="I14" s="275">
        <v>0</v>
      </c>
      <c r="J14" s="276">
        <v>0</v>
      </c>
      <c r="K14" s="275">
        <v>0</v>
      </c>
      <c r="L14" s="276">
        <v>0</v>
      </c>
      <c r="M14" s="252">
        <f t="shared" si="1"/>
        <v>0</v>
      </c>
      <c r="N14" s="252">
        <f t="shared" si="2"/>
        <v>0</v>
      </c>
      <c r="O14" s="252">
        <f t="shared" si="3"/>
        <v>0</v>
      </c>
      <c r="P14" s="252">
        <f t="shared" si="4"/>
        <v>0</v>
      </c>
      <c r="Q14" s="253">
        <f t="shared" si="5"/>
        <v>0</v>
      </c>
      <c r="R14" s="72">
        <v>0</v>
      </c>
      <c r="S14" s="254">
        <f>IF(AA8=0,0,AA14/AA8)</f>
        <v>0</v>
      </c>
      <c r="T14" s="255">
        <f t="shared" si="6"/>
        <v>0</v>
      </c>
      <c r="U14" s="277">
        <f t="shared" si="7"/>
        <v>0</v>
      </c>
      <c r="V14" s="278">
        <f t="shared" si="8"/>
        <v>0</v>
      </c>
      <c r="W14" s="258">
        <f t="shared" si="9"/>
        <v>0</v>
      </c>
      <c r="X14" s="258">
        <f t="shared" si="10"/>
        <v>0</v>
      </c>
      <c r="Y14" s="259">
        <f t="shared" si="11"/>
        <v>0</v>
      </c>
      <c r="Z14" s="260">
        <f t="shared" si="12"/>
        <v>0</v>
      </c>
      <c r="AA14" s="261">
        <f t="shared" si="13"/>
        <v>0</v>
      </c>
      <c r="AB14" s="262">
        <f t="shared" si="14"/>
        <v>0</v>
      </c>
      <c r="AC14" s="234">
        <f t="shared" si="15"/>
        <v>0</v>
      </c>
      <c r="AD14" s="235">
        <f t="shared" si="16"/>
        <v>0</v>
      </c>
      <c r="AE14" s="263">
        <f>AE8</f>
        <v>6</v>
      </c>
      <c r="AF14" s="279">
        <f>AF8</f>
        <v>1000</v>
      </c>
      <c r="AG14" s="280">
        <v>0</v>
      </c>
      <c r="AH14" s="264">
        <f t="shared" si="17"/>
        <v>0</v>
      </c>
      <c r="AI14" s="264">
        <f t="shared" si="18"/>
        <v>0</v>
      </c>
      <c r="AJ14" s="264">
        <f t="shared" si="19"/>
        <v>0</v>
      </c>
      <c r="AK14" s="264">
        <f t="shared" si="20"/>
        <v>0</v>
      </c>
      <c r="AL14" s="281">
        <f t="shared" si="21"/>
        <v>0</v>
      </c>
      <c r="AM14" s="266">
        <v>1</v>
      </c>
      <c r="AN14" s="267">
        <f t="shared" si="22"/>
        <v>0</v>
      </c>
      <c r="AO14" s="282">
        <v>6</v>
      </c>
      <c r="AP14" s="269">
        <v>0</v>
      </c>
      <c r="AQ14" s="269"/>
      <c r="AR14" s="269"/>
      <c r="AS14" s="270"/>
      <c r="AT14" s="72">
        <v>0</v>
      </c>
      <c r="AU14" s="162">
        <v>0</v>
      </c>
      <c r="AV14" s="213" t="s">
        <v>84</v>
      </c>
      <c r="AW14" s="285">
        <v>0</v>
      </c>
      <c r="AX14" s="286">
        <v>0</v>
      </c>
      <c r="AY14" s="287">
        <v>0</v>
      </c>
      <c r="AZ14" s="214">
        <v>0</v>
      </c>
      <c r="BA14" s="215">
        <v>0</v>
      </c>
      <c r="BB14" s="216"/>
      <c r="BC14" s="170"/>
      <c r="BD14" s="170"/>
      <c r="BE14" s="216"/>
      <c r="BF14" s="216"/>
      <c r="BG14" s="216"/>
      <c r="BH14" s="217"/>
      <c r="BI14" s="218"/>
      <c r="BJ14" s="176"/>
      <c r="BK14" s="176"/>
      <c r="BL14" s="176"/>
      <c r="BM14" s="176"/>
      <c r="BN14" s="176"/>
      <c r="BO14" s="176"/>
      <c r="BP14" s="177"/>
      <c r="BQ14" s="219" t="s">
        <v>65</v>
      </c>
      <c r="BR14" s="179"/>
      <c r="BS14" s="180"/>
      <c r="BT14" s="181">
        <v>0</v>
      </c>
      <c r="BU14" s="182"/>
    </row>
    <row r="15" spans="1:73" ht="15.75" x14ac:dyDescent="0.2">
      <c r="A15" s="273">
        <v>7</v>
      </c>
      <c r="B15" s="254">
        <f>IF(AA8=0,0,AA15/AA8)</f>
        <v>0</v>
      </c>
      <c r="C15" s="248">
        <v>0</v>
      </c>
      <c r="D15" s="274">
        <v>0</v>
      </c>
      <c r="E15" s="275">
        <v>0</v>
      </c>
      <c r="F15" s="276">
        <v>0</v>
      </c>
      <c r="G15" s="275">
        <v>0</v>
      </c>
      <c r="H15" s="276">
        <v>0</v>
      </c>
      <c r="I15" s="275">
        <v>0</v>
      </c>
      <c r="J15" s="276">
        <v>0</v>
      </c>
      <c r="K15" s="275">
        <v>0</v>
      </c>
      <c r="L15" s="276">
        <v>0</v>
      </c>
      <c r="M15" s="252">
        <f t="shared" si="1"/>
        <v>0</v>
      </c>
      <c r="N15" s="252">
        <f t="shared" si="2"/>
        <v>0</v>
      </c>
      <c r="O15" s="252">
        <f t="shared" si="3"/>
        <v>0</v>
      </c>
      <c r="P15" s="252">
        <f t="shared" si="4"/>
        <v>0</v>
      </c>
      <c r="Q15" s="253">
        <f t="shared" si="5"/>
        <v>0</v>
      </c>
      <c r="R15" s="72">
        <v>0</v>
      </c>
      <c r="S15" s="254">
        <f>IF(AA8=0,0,AA15/AA8)</f>
        <v>0</v>
      </c>
      <c r="T15" s="255">
        <f t="shared" si="6"/>
        <v>0</v>
      </c>
      <c r="U15" s="277">
        <f t="shared" si="7"/>
        <v>0</v>
      </c>
      <c r="V15" s="278">
        <f t="shared" si="8"/>
        <v>0</v>
      </c>
      <c r="W15" s="258">
        <f t="shared" si="9"/>
        <v>0</v>
      </c>
      <c r="X15" s="258">
        <f t="shared" si="10"/>
        <v>0</v>
      </c>
      <c r="Y15" s="259">
        <f t="shared" si="11"/>
        <v>0</v>
      </c>
      <c r="Z15" s="260">
        <f t="shared" si="12"/>
        <v>0</v>
      </c>
      <c r="AA15" s="261">
        <f t="shared" si="13"/>
        <v>0</v>
      </c>
      <c r="AB15" s="262">
        <f t="shared" si="14"/>
        <v>0</v>
      </c>
      <c r="AC15" s="234">
        <f t="shared" si="15"/>
        <v>0</v>
      </c>
      <c r="AD15" s="235">
        <f t="shared" si="16"/>
        <v>0</v>
      </c>
      <c r="AE15" s="263">
        <f>AE8</f>
        <v>6</v>
      </c>
      <c r="AF15" s="279">
        <f>AF8</f>
        <v>1000</v>
      </c>
      <c r="AG15" s="280">
        <v>0</v>
      </c>
      <c r="AH15" s="264">
        <f t="shared" si="17"/>
        <v>0</v>
      </c>
      <c r="AI15" s="264">
        <f t="shared" si="18"/>
        <v>0</v>
      </c>
      <c r="AJ15" s="264">
        <f t="shared" si="19"/>
        <v>0</v>
      </c>
      <c r="AK15" s="264">
        <f t="shared" si="20"/>
        <v>0</v>
      </c>
      <c r="AL15" s="281">
        <f t="shared" si="21"/>
        <v>0</v>
      </c>
      <c r="AM15" s="266">
        <v>1</v>
      </c>
      <c r="AN15" s="267">
        <f t="shared" si="22"/>
        <v>0</v>
      </c>
      <c r="AO15" s="282">
        <v>7</v>
      </c>
      <c r="AP15" s="269">
        <v>0</v>
      </c>
      <c r="AQ15" s="269"/>
      <c r="AR15" s="269"/>
      <c r="AS15" s="270"/>
      <c r="AT15" s="72">
        <v>0</v>
      </c>
      <c r="AU15" s="162">
        <v>0</v>
      </c>
      <c r="AV15" s="213" t="s">
        <v>85</v>
      </c>
      <c r="AW15" s="285">
        <v>0</v>
      </c>
      <c r="AX15" s="286">
        <v>0</v>
      </c>
      <c r="AY15" s="287">
        <v>0</v>
      </c>
      <c r="AZ15" s="214">
        <v>0</v>
      </c>
      <c r="BA15" s="215">
        <v>0</v>
      </c>
      <c r="BB15" s="216"/>
      <c r="BC15" s="170"/>
      <c r="BD15" s="170"/>
      <c r="BE15" s="216"/>
      <c r="BF15" s="216"/>
      <c r="BG15" s="216"/>
      <c r="BH15" s="217"/>
      <c r="BI15" s="218"/>
      <c r="BJ15" s="176"/>
      <c r="BK15" s="176"/>
      <c r="BL15" s="176"/>
      <c r="BM15" s="176"/>
      <c r="BN15" s="176"/>
      <c r="BO15" s="176"/>
      <c r="BP15" s="177"/>
      <c r="BQ15" s="219" t="s">
        <v>66</v>
      </c>
      <c r="BR15" s="179"/>
      <c r="BS15" s="180"/>
      <c r="BT15" s="181">
        <v>0</v>
      </c>
      <c r="BU15" s="182"/>
    </row>
    <row r="16" spans="1:73" ht="15.75" x14ac:dyDescent="0.2">
      <c r="A16" s="273">
        <v>8</v>
      </c>
      <c r="B16" s="254">
        <f>IF(AA8=0,0,AA16/AA8)</f>
        <v>0</v>
      </c>
      <c r="C16" s="248">
        <v>0</v>
      </c>
      <c r="D16" s="274">
        <v>0</v>
      </c>
      <c r="E16" s="275">
        <v>0</v>
      </c>
      <c r="F16" s="276">
        <v>0</v>
      </c>
      <c r="G16" s="275">
        <v>0</v>
      </c>
      <c r="H16" s="276">
        <v>0</v>
      </c>
      <c r="I16" s="275">
        <v>0</v>
      </c>
      <c r="J16" s="276">
        <v>0</v>
      </c>
      <c r="K16" s="275">
        <v>0</v>
      </c>
      <c r="L16" s="276">
        <v>0</v>
      </c>
      <c r="M16" s="252">
        <f t="shared" si="1"/>
        <v>0</v>
      </c>
      <c r="N16" s="252">
        <f t="shared" si="2"/>
        <v>0</v>
      </c>
      <c r="O16" s="252">
        <f t="shared" si="3"/>
        <v>0</v>
      </c>
      <c r="P16" s="252">
        <f t="shared" si="4"/>
        <v>0</v>
      </c>
      <c r="Q16" s="253">
        <f t="shared" si="5"/>
        <v>0</v>
      </c>
      <c r="R16" s="72">
        <v>0</v>
      </c>
      <c r="S16" s="254">
        <f>IF(AA8=0,0,AA16/AA8)</f>
        <v>0</v>
      </c>
      <c r="T16" s="255">
        <f t="shared" si="6"/>
        <v>0</v>
      </c>
      <c r="U16" s="277">
        <f t="shared" si="7"/>
        <v>0</v>
      </c>
      <c r="V16" s="278">
        <f t="shared" si="8"/>
        <v>0</v>
      </c>
      <c r="W16" s="258">
        <f t="shared" si="9"/>
        <v>0</v>
      </c>
      <c r="X16" s="258">
        <f t="shared" si="10"/>
        <v>0</v>
      </c>
      <c r="Y16" s="259">
        <f t="shared" si="11"/>
        <v>0</v>
      </c>
      <c r="Z16" s="260">
        <f t="shared" si="12"/>
        <v>0</v>
      </c>
      <c r="AA16" s="261">
        <f t="shared" si="13"/>
        <v>0</v>
      </c>
      <c r="AB16" s="262">
        <f t="shared" si="14"/>
        <v>0</v>
      </c>
      <c r="AC16" s="234">
        <f t="shared" si="15"/>
        <v>0</v>
      </c>
      <c r="AD16" s="235">
        <f t="shared" si="16"/>
        <v>0</v>
      </c>
      <c r="AE16" s="263">
        <f>AE8</f>
        <v>6</v>
      </c>
      <c r="AF16" s="279">
        <f>AF8</f>
        <v>1000</v>
      </c>
      <c r="AG16" s="280">
        <v>0</v>
      </c>
      <c r="AH16" s="264">
        <f t="shared" si="17"/>
        <v>0</v>
      </c>
      <c r="AI16" s="264">
        <f t="shared" si="18"/>
        <v>0</v>
      </c>
      <c r="AJ16" s="264">
        <f t="shared" si="19"/>
        <v>0</v>
      </c>
      <c r="AK16" s="264">
        <f t="shared" si="20"/>
        <v>0</v>
      </c>
      <c r="AL16" s="281">
        <f t="shared" si="21"/>
        <v>0</v>
      </c>
      <c r="AM16" s="266">
        <v>1</v>
      </c>
      <c r="AN16" s="267">
        <f t="shared" si="22"/>
        <v>0</v>
      </c>
      <c r="AO16" s="282">
        <v>8</v>
      </c>
      <c r="AP16" s="269">
        <v>0</v>
      </c>
      <c r="AQ16" s="269"/>
      <c r="AR16" s="269"/>
      <c r="AS16" s="270"/>
      <c r="AT16" s="72">
        <v>0</v>
      </c>
      <c r="AU16" s="162">
        <v>0</v>
      </c>
      <c r="AV16" s="288" t="s">
        <v>86</v>
      </c>
      <c r="AW16" s="285">
        <v>0</v>
      </c>
      <c r="AX16" s="286">
        <v>0</v>
      </c>
      <c r="AY16" s="289" t="s">
        <v>87</v>
      </c>
      <c r="AZ16" s="290"/>
      <c r="BA16" s="291"/>
      <c r="BB16" s="216"/>
      <c r="BC16" s="170"/>
      <c r="BD16" s="170"/>
      <c r="BE16" s="216"/>
      <c r="BF16" s="216"/>
      <c r="BG16" s="216"/>
      <c r="BH16" s="217"/>
      <c r="BI16" s="218"/>
      <c r="BJ16" s="176"/>
      <c r="BK16" s="176"/>
      <c r="BL16" s="176"/>
      <c r="BM16" s="176"/>
      <c r="BN16" s="176"/>
      <c r="BO16" s="176"/>
      <c r="BP16" s="292"/>
      <c r="BQ16" s="219" t="s">
        <v>67</v>
      </c>
      <c r="BR16" s="179"/>
      <c r="BS16" s="180"/>
      <c r="BT16" s="181">
        <v>0</v>
      </c>
      <c r="BU16" s="182"/>
    </row>
    <row r="17" spans="1:73" ht="16.5" thickBot="1" x14ac:dyDescent="0.25">
      <c r="A17" s="273">
        <v>9</v>
      </c>
      <c r="B17" s="254">
        <f>IF(AA8=0,0,AA17/AA8)</f>
        <v>0</v>
      </c>
      <c r="C17" s="248">
        <v>0</v>
      </c>
      <c r="D17" s="274">
        <v>0</v>
      </c>
      <c r="E17" s="275">
        <v>0</v>
      </c>
      <c r="F17" s="276">
        <v>0</v>
      </c>
      <c r="G17" s="275">
        <v>0</v>
      </c>
      <c r="H17" s="276">
        <v>0</v>
      </c>
      <c r="I17" s="275">
        <v>0</v>
      </c>
      <c r="J17" s="276">
        <v>0</v>
      </c>
      <c r="K17" s="275">
        <v>0</v>
      </c>
      <c r="L17" s="276">
        <v>0</v>
      </c>
      <c r="M17" s="252">
        <f t="shared" si="1"/>
        <v>0</v>
      </c>
      <c r="N17" s="252">
        <f t="shared" si="2"/>
        <v>0</v>
      </c>
      <c r="O17" s="252">
        <f t="shared" si="3"/>
        <v>0</v>
      </c>
      <c r="P17" s="252">
        <f t="shared" si="4"/>
        <v>0</v>
      </c>
      <c r="Q17" s="253">
        <f t="shared" si="5"/>
        <v>0</v>
      </c>
      <c r="R17" s="72">
        <v>0</v>
      </c>
      <c r="S17" s="254">
        <f>IF(AA8=0,0,AA17/AA8)</f>
        <v>0</v>
      </c>
      <c r="T17" s="255">
        <f t="shared" si="6"/>
        <v>0</v>
      </c>
      <c r="U17" s="277">
        <f t="shared" si="7"/>
        <v>0</v>
      </c>
      <c r="V17" s="278">
        <f t="shared" si="8"/>
        <v>0</v>
      </c>
      <c r="W17" s="258">
        <f t="shared" si="9"/>
        <v>0</v>
      </c>
      <c r="X17" s="258">
        <f t="shared" si="10"/>
        <v>0</v>
      </c>
      <c r="Y17" s="259">
        <f t="shared" si="11"/>
        <v>0</v>
      </c>
      <c r="Z17" s="260">
        <f t="shared" si="12"/>
        <v>0</v>
      </c>
      <c r="AA17" s="261">
        <f t="shared" si="13"/>
        <v>0</v>
      </c>
      <c r="AB17" s="262">
        <f t="shared" si="14"/>
        <v>0</v>
      </c>
      <c r="AC17" s="234">
        <f t="shared" si="15"/>
        <v>0</v>
      </c>
      <c r="AD17" s="235">
        <f t="shared" si="16"/>
        <v>0</v>
      </c>
      <c r="AE17" s="263">
        <f>AE8</f>
        <v>6</v>
      </c>
      <c r="AF17" s="279">
        <f>AF8</f>
        <v>1000</v>
      </c>
      <c r="AG17" s="280">
        <v>0</v>
      </c>
      <c r="AH17" s="264">
        <f t="shared" si="17"/>
        <v>0</v>
      </c>
      <c r="AI17" s="264">
        <f t="shared" si="18"/>
        <v>0</v>
      </c>
      <c r="AJ17" s="264">
        <f t="shared" si="19"/>
        <v>0</v>
      </c>
      <c r="AK17" s="264">
        <f t="shared" si="20"/>
        <v>0</v>
      </c>
      <c r="AL17" s="281">
        <f t="shared" si="21"/>
        <v>0</v>
      </c>
      <c r="AM17" s="266">
        <v>1</v>
      </c>
      <c r="AN17" s="267">
        <f t="shared" si="22"/>
        <v>0</v>
      </c>
      <c r="AO17" s="282">
        <v>9</v>
      </c>
      <c r="AP17" s="269">
        <v>0</v>
      </c>
      <c r="AQ17" s="269"/>
      <c r="AR17" s="269"/>
      <c r="AS17" s="270"/>
      <c r="AT17" s="72">
        <v>0</v>
      </c>
      <c r="AU17" s="293">
        <v>0</v>
      </c>
      <c r="AV17" s="294" t="s">
        <v>86</v>
      </c>
      <c r="AW17" s="295">
        <v>0</v>
      </c>
      <c r="AX17" s="296">
        <v>0</v>
      </c>
      <c r="AY17" s="297" t="s">
        <v>88</v>
      </c>
      <c r="AZ17" s="298"/>
      <c r="BA17" s="298"/>
      <c r="BB17" s="298"/>
      <c r="BC17" s="299"/>
      <c r="BD17" s="299"/>
      <c r="BE17" s="299"/>
      <c r="BF17" s="299"/>
      <c r="BG17" s="299"/>
      <c r="BH17" s="300"/>
      <c r="BI17" s="301"/>
      <c r="BJ17" s="302"/>
      <c r="BK17" s="302"/>
      <c r="BL17" s="302"/>
      <c r="BM17" s="302"/>
      <c r="BN17" s="302"/>
      <c r="BO17" s="302"/>
      <c r="BP17" s="303"/>
      <c r="BQ17" s="304" t="s">
        <v>68</v>
      </c>
      <c r="BR17" s="305"/>
      <c r="BS17" s="306"/>
      <c r="BT17" s="307">
        <v>0</v>
      </c>
      <c r="BU17" s="308"/>
    </row>
    <row r="18" spans="1:73" ht="15.75" x14ac:dyDescent="0.2">
      <c r="A18" s="273">
        <v>10</v>
      </c>
      <c r="B18" s="254">
        <f>IF(AA8=0,0,AA18/AA8)</f>
        <v>0</v>
      </c>
      <c r="C18" s="248">
        <v>0</v>
      </c>
      <c r="D18" s="274">
        <v>0</v>
      </c>
      <c r="E18" s="275">
        <v>0</v>
      </c>
      <c r="F18" s="276">
        <v>0</v>
      </c>
      <c r="G18" s="275">
        <v>0</v>
      </c>
      <c r="H18" s="276">
        <v>0</v>
      </c>
      <c r="I18" s="275">
        <v>0</v>
      </c>
      <c r="J18" s="276">
        <v>0</v>
      </c>
      <c r="K18" s="275">
        <v>0</v>
      </c>
      <c r="L18" s="276">
        <v>0</v>
      </c>
      <c r="M18" s="252">
        <f t="shared" si="1"/>
        <v>0</v>
      </c>
      <c r="N18" s="252">
        <f t="shared" si="2"/>
        <v>0</v>
      </c>
      <c r="O18" s="252">
        <f t="shared" si="3"/>
        <v>0</v>
      </c>
      <c r="P18" s="252">
        <f t="shared" si="4"/>
        <v>0</v>
      </c>
      <c r="Q18" s="253">
        <f t="shared" si="5"/>
        <v>0</v>
      </c>
      <c r="R18" s="72">
        <v>0</v>
      </c>
      <c r="S18" s="254">
        <f>IF(AA8=0,0,AA18/AA8)</f>
        <v>0</v>
      </c>
      <c r="T18" s="255">
        <f t="shared" si="6"/>
        <v>0</v>
      </c>
      <c r="U18" s="277">
        <f t="shared" si="7"/>
        <v>0</v>
      </c>
      <c r="V18" s="278">
        <f t="shared" si="8"/>
        <v>0</v>
      </c>
      <c r="W18" s="258">
        <f t="shared" si="9"/>
        <v>0</v>
      </c>
      <c r="X18" s="258">
        <f t="shared" si="10"/>
        <v>0</v>
      </c>
      <c r="Y18" s="259">
        <f t="shared" si="11"/>
        <v>0</v>
      </c>
      <c r="Z18" s="260">
        <f t="shared" si="12"/>
        <v>0</v>
      </c>
      <c r="AA18" s="261">
        <f t="shared" si="13"/>
        <v>0</v>
      </c>
      <c r="AB18" s="262">
        <f t="shared" si="14"/>
        <v>0</v>
      </c>
      <c r="AC18" s="234">
        <f t="shared" si="15"/>
        <v>0</v>
      </c>
      <c r="AD18" s="235">
        <f t="shared" si="16"/>
        <v>0</v>
      </c>
      <c r="AE18" s="263">
        <f>AE8</f>
        <v>6</v>
      </c>
      <c r="AF18" s="279">
        <f>AF8</f>
        <v>1000</v>
      </c>
      <c r="AG18" s="280">
        <v>0</v>
      </c>
      <c r="AH18" s="264">
        <f t="shared" si="17"/>
        <v>0</v>
      </c>
      <c r="AI18" s="264">
        <f t="shared" si="18"/>
        <v>0</v>
      </c>
      <c r="AJ18" s="264">
        <f t="shared" si="19"/>
        <v>0</v>
      </c>
      <c r="AK18" s="264">
        <f t="shared" si="20"/>
        <v>0</v>
      </c>
      <c r="AL18" s="281">
        <f t="shared" si="21"/>
        <v>0</v>
      </c>
      <c r="AM18" s="266">
        <v>1</v>
      </c>
      <c r="AN18" s="267">
        <f t="shared" si="22"/>
        <v>0</v>
      </c>
      <c r="AO18" s="282">
        <v>10</v>
      </c>
      <c r="AP18" s="269">
        <v>0</v>
      </c>
      <c r="AQ18" s="269"/>
      <c r="AR18" s="269"/>
      <c r="AS18" s="270"/>
      <c r="AT18" s="72">
        <v>0</v>
      </c>
    </row>
    <row r="19" spans="1:73" ht="16.5" thickBot="1" x14ac:dyDescent="0.25">
      <c r="A19" s="273">
        <v>11</v>
      </c>
      <c r="B19" s="254">
        <f>IF(AA8=0,0,AA19/AA8)</f>
        <v>0</v>
      </c>
      <c r="C19" s="248">
        <v>0</v>
      </c>
      <c r="D19" s="274">
        <v>0</v>
      </c>
      <c r="E19" s="275">
        <v>0</v>
      </c>
      <c r="F19" s="276">
        <v>0</v>
      </c>
      <c r="G19" s="275">
        <v>0</v>
      </c>
      <c r="H19" s="276">
        <v>0</v>
      </c>
      <c r="I19" s="275">
        <v>0</v>
      </c>
      <c r="J19" s="276">
        <v>0</v>
      </c>
      <c r="K19" s="275">
        <v>0</v>
      </c>
      <c r="L19" s="276">
        <v>0</v>
      </c>
      <c r="M19" s="252">
        <f t="shared" si="1"/>
        <v>0</v>
      </c>
      <c r="N19" s="252">
        <f t="shared" si="2"/>
        <v>0</v>
      </c>
      <c r="O19" s="252">
        <f t="shared" si="3"/>
        <v>0</v>
      </c>
      <c r="P19" s="252">
        <f t="shared" si="4"/>
        <v>0</v>
      </c>
      <c r="Q19" s="253">
        <f t="shared" si="5"/>
        <v>0</v>
      </c>
      <c r="R19" s="72">
        <v>0</v>
      </c>
      <c r="S19" s="254">
        <f>IF(AA8=0,0,AA19/AA8)</f>
        <v>0</v>
      </c>
      <c r="T19" s="255">
        <f t="shared" si="6"/>
        <v>0</v>
      </c>
      <c r="U19" s="277">
        <f t="shared" si="7"/>
        <v>0</v>
      </c>
      <c r="V19" s="278">
        <f t="shared" si="8"/>
        <v>0</v>
      </c>
      <c r="W19" s="258">
        <f t="shared" si="9"/>
        <v>0</v>
      </c>
      <c r="X19" s="258">
        <f t="shared" si="10"/>
        <v>0</v>
      </c>
      <c r="Y19" s="259">
        <f t="shared" si="11"/>
        <v>0</v>
      </c>
      <c r="Z19" s="260">
        <f t="shared" si="12"/>
        <v>0</v>
      </c>
      <c r="AA19" s="261">
        <f t="shared" si="13"/>
        <v>0</v>
      </c>
      <c r="AB19" s="262">
        <f t="shared" si="14"/>
        <v>0</v>
      </c>
      <c r="AC19" s="234">
        <f t="shared" si="15"/>
        <v>0</v>
      </c>
      <c r="AD19" s="235">
        <f t="shared" si="16"/>
        <v>0</v>
      </c>
      <c r="AE19" s="263">
        <f>AE8</f>
        <v>6</v>
      </c>
      <c r="AF19" s="279">
        <f>AF8</f>
        <v>1000</v>
      </c>
      <c r="AG19" s="280">
        <v>0</v>
      </c>
      <c r="AH19" s="264">
        <f t="shared" si="17"/>
        <v>0</v>
      </c>
      <c r="AI19" s="264">
        <f t="shared" si="18"/>
        <v>0</v>
      </c>
      <c r="AJ19" s="264">
        <f t="shared" si="19"/>
        <v>0</v>
      </c>
      <c r="AK19" s="264">
        <f t="shared" si="20"/>
        <v>0</v>
      </c>
      <c r="AL19" s="281">
        <f t="shared" si="21"/>
        <v>0</v>
      </c>
      <c r="AM19" s="266">
        <v>1</v>
      </c>
      <c r="AN19" s="267">
        <f t="shared" si="22"/>
        <v>0</v>
      </c>
      <c r="AO19" s="282">
        <v>11</v>
      </c>
      <c r="AP19" s="269">
        <v>0</v>
      </c>
      <c r="AQ19" s="269"/>
      <c r="AR19" s="269"/>
      <c r="AS19" s="270"/>
      <c r="AT19" s="72">
        <v>0</v>
      </c>
    </row>
    <row r="20" spans="1:73" ht="21" x14ac:dyDescent="0.2">
      <c r="A20" s="273">
        <v>12</v>
      </c>
      <c r="B20" s="254">
        <f>IF(AA8=0,0,AA20/AA8)</f>
        <v>0</v>
      </c>
      <c r="C20" s="248">
        <v>0</v>
      </c>
      <c r="D20" s="274">
        <v>0</v>
      </c>
      <c r="E20" s="275">
        <v>0</v>
      </c>
      <c r="F20" s="276">
        <v>0</v>
      </c>
      <c r="G20" s="275">
        <v>0</v>
      </c>
      <c r="H20" s="276">
        <v>0</v>
      </c>
      <c r="I20" s="275">
        <v>0</v>
      </c>
      <c r="J20" s="276">
        <v>0</v>
      </c>
      <c r="K20" s="275">
        <v>0</v>
      </c>
      <c r="L20" s="276">
        <v>0</v>
      </c>
      <c r="M20" s="252">
        <f t="shared" si="1"/>
        <v>0</v>
      </c>
      <c r="N20" s="252">
        <f t="shared" si="2"/>
        <v>0</v>
      </c>
      <c r="O20" s="252">
        <f t="shared" si="3"/>
        <v>0</v>
      </c>
      <c r="P20" s="252">
        <f t="shared" si="4"/>
        <v>0</v>
      </c>
      <c r="Q20" s="253">
        <f t="shared" si="5"/>
        <v>0</v>
      </c>
      <c r="R20" s="72">
        <v>0</v>
      </c>
      <c r="S20" s="254">
        <f>IF(AA8=0,0,AA20/AA8)</f>
        <v>0</v>
      </c>
      <c r="T20" s="255">
        <f t="shared" si="6"/>
        <v>0</v>
      </c>
      <c r="U20" s="277">
        <f t="shared" si="7"/>
        <v>0</v>
      </c>
      <c r="V20" s="278">
        <f t="shared" si="8"/>
        <v>0</v>
      </c>
      <c r="W20" s="258">
        <f t="shared" si="9"/>
        <v>0</v>
      </c>
      <c r="X20" s="258">
        <f t="shared" si="10"/>
        <v>0</v>
      </c>
      <c r="Y20" s="259">
        <f t="shared" si="11"/>
        <v>0</v>
      </c>
      <c r="Z20" s="260">
        <f t="shared" si="12"/>
        <v>0</v>
      </c>
      <c r="AA20" s="261">
        <f t="shared" si="13"/>
        <v>0</v>
      </c>
      <c r="AB20" s="262">
        <f t="shared" si="14"/>
        <v>0</v>
      </c>
      <c r="AC20" s="234">
        <f t="shared" si="15"/>
        <v>0</v>
      </c>
      <c r="AD20" s="235">
        <f t="shared" si="16"/>
        <v>0</v>
      </c>
      <c r="AE20" s="263">
        <f>AE8</f>
        <v>6</v>
      </c>
      <c r="AF20" s="279">
        <f>AF8</f>
        <v>1000</v>
      </c>
      <c r="AG20" s="280">
        <v>0</v>
      </c>
      <c r="AH20" s="264">
        <f t="shared" si="17"/>
        <v>0</v>
      </c>
      <c r="AI20" s="264">
        <f t="shared" si="18"/>
        <v>0</v>
      </c>
      <c r="AJ20" s="264">
        <f t="shared" si="19"/>
        <v>0</v>
      </c>
      <c r="AK20" s="264">
        <f t="shared" si="20"/>
        <v>0</v>
      </c>
      <c r="AL20" s="281">
        <f t="shared" si="21"/>
        <v>0</v>
      </c>
      <c r="AM20" s="266">
        <v>1</v>
      </c>
      <c r="AN20" s="267">
        <f t="shared" si="22"/>
        <v>0</v>
      </c>
      <c r="AO20" s="282">
        <v>12</v>
      </c>
      <c r="AP20" s="269">
        <v>0</v>
      </c>
      <c r="AQ20" s="269"/>
      <c r="AR20" s="269"/>
      <c r="AS20" s="270"/>
      <c r="AT20" s="72">
        <v>0</v>
      </c>
      <c r="AU20" s="102" t="s">
        <v>42</v>
      </c>
      <c r="AV20" s="103" t="s">
        <v>754</v>
      </c>
      <c r="AW20" s="104"/>
      <c r="AX20" s="104"/>
      <c r="AY20" s="104"/>
      <c r="AZ20" s="104"/>
      <c r="BA20" s="104"/>
      <c r="BB20" s="104"/>
      <c r="BC20" s="104"/>
      <c r="BD20" s="104"/>
      <c r="BE20" s="104"/>
      <c r="BF20" s="104"/>
      <c r="BG20" s="104"/>
      <c r="BH20" s="104"/>
      <c r="BI20" s="104"/>
      <c r="BJ20" s="104"/>
      <c r="BK20" s="104"/>
      <c r="BL20" s="104"/>
      <c r="BM20" s="104"/>
      <c r="BN20" s="104"/>
      <c r="BO20" s="104"/>
      <c r="BP20" s="106"/>
      <c r="BQ20" s="107" t="s">
        <v>44</v>
      </c>
      <c r="BR20" s="108"/>
      <c r="BS20" s="108"/>
      <c r="BT20" s="108"/>
      <c r="BU20" s="109"/>
    </row>
    <row r="21" spans="1:73" ht="15.75" x14ac:dyDescent="0.2">
      <c r="A21" s="273">
        <v>13</v>
      </c>
      <c r="B21" s="254">
        <f>IF(AA8=0,0,AA21/AA8)</f>
        <v>0</v>
      </c>
      <c r="C21" s="248">
        <v>0</v>
      </c>
      <c r="D21" s="274">
        <v>0</v>
      </c>
      <c r="E21" s="275">
        <v>0</v>
      </c>
      <c r="F21" s="276">
        <v>0</v>
      </c>
      <c r="G21" s="275">
        <v>0</v>
      </c>
      <c r="H21" s="276">
        <v>0</v>
      </c>
      <c r="I21" s="275">
        <v>0</v>
      </c>
      <c r="J21" s="276">
        <v>0</v>
      </c>
      <c r="K21" s="275">
        <v>0</v>
      </c>
      <c r="L21" s="276">
        <v>0</v>
      </c>
      <c r="M21" s="252">
        <f t="shared" si="1"/>
        <v>0</v>
      </c>
      <c r="N21" s="252">
        <f t="shared" si="2"/>
        <v>0</v>
      </c>
      <c r="O21" s="252">
        <f t="shared" si="3"/>
        <v>0</v>
      </c>
      <c r="P21" s="252">
        <f t="shared" si="4"/>
        <v>0</v>
      </c>
      <c r="Q21" s="253">
        <f t="shared" si="5"/>
        <v>0</v>
      </c>
      <c r="R21" s="72">
        <v>0</v>
      </c>
      <c r="S21" s="254">
        <f>IF(AA8=0,0,AA21/AA8)</f>
        <v>0</v>
      </c>
      <c r="T21" s="255">
        <f t="shared" si="6"/>
        <v>0</v>
      </c>
      <c r="U21" s="277">
        <f t="shared" si="7"/>
        <v>0</v>
      </c>
      <c r="V21" s="278">
        <f t="shared" si="8"/>
        <v>0</v>
      </c>
      <c r="W21" s="258">
        <f t="shared" si="9"/>
        <v>0</v>
      </c>
      <c r="X21" s="258">
        <f t="shared" si="10"/>
        <v>0</v>
      </c>
      <c r="Y21" s="259">
        <f t="shared" si="11"/>
        <v>0</v>
      </c>
      <c r="Z21" s="260">
        <f t="shared" si="12"/>
        <v>0</v>
      </c>
      <c r="AA21" s="261">
        <f t="shared" si="13"/>
        <v>0</v>
      </c>
      <c r="AB21" s="262">
        <f t="shared" si="14"/>
        <v>0</v>
      </c>
      <c r="AC21" s="234">
        <f t="shared" si="15"/>
        <v>0</v>
      </c>
      <c r="AD21" s="235">
        <f t="shared" si="16"/>
        <v>0</v>
      </c>
      <c r="AE21" s="263">
        <f>AE8</f>
        <v>6</v>
      </c>
      <c r="AF21" s="279">
        <f>AF8</f>
        <v>1000</v>
      </c>
      <c r="AG21" s="280">
        <v>0</v>
      </c>
      <c r="AH21" s="264">
        <f t="shared" si="17"/>
        <v>0</v>
      </c>
      <c r="AI21" s="264">
        <f t="shared" si="18"/>
        <v>0</v>
      </c>
      <c r="AJ21" s="264">
        <f t="shared" si="19"/>
        <v>0</v>
      </c>
      <c r="AK21" s="264">
        <f t="shared" si="20"/>
        <v>0</v>
      </c>
      <c r="AL21" s="281">
        <f t="shared" si="21"/>
        <v>0</v>
      </c>
      <c r="AM21" s="266">
        <v>1</v>
      </c>
      <c r="AN21" s="267">
        <f t="shared" si="22"/>
        <v>0</v>
      </c>
      <c r="AO21" s="282">
        <v>13</v>
      </c>
      <c r="AP21" s="269">
        <v>0</v>
      </c>
      <c r="AQ21" s="269"/>
      <c r="AR21" s="269"/>
      <c r="AS21" s="270"/>
      <c r="AT21" s="72">
        <v>0</v>
      </c>
      <c r="AU21" s="138">
        <v>0</v>
      </c>
      <c r="AV21" s="139" t="s">
        <v>71</v>
      </c>
      <c r="AW21" s="140"/>
      <c r="AX21" s="140"/>
      <c r="AY21" s="140"/>
      <c r="AZ21" s="141"/>
      <c r="BA21" s="141"/>
      <c r="BB21" s="141"/>
      <c r="BC21" s="142"/>
      <c r="BD21" s="142"/>
      <c r="BE21" s="142"/>
      <c r="BF21" s="142"/>
      <c r="BG21" s="142"/>
      <c r="BH21" s="142"/>
      <c r="BI21" s="142"/>
      <c r="BJ21" s="142"/>
      <c r="BK21" s="142"/>
      <c r="BL21" s="142"/>
      <c r="BM21" s="142"/>
      <c r="BN21" s="142"/>
      <c r="BO21" s="142"/>
      <c r="BP21" s="145"/>
      <c r="BQ21" s="146" t="s">
        <v>46</v>
      </c>
      <c r="BR21" s="147"/>
      <c r="BS21" s="147"/>
      <c r="BT21" s="148" t="s">
        <v>47</v>
      </c>
      <c r="BU21" s="149"/>
    </row>
    <row r="22" spans="1:73" ht="15.75" x14ac:dyDescent="0.2">
      <c r="A22" s="273">
        <v>14</v>
      </c>
      <c r="B22" s="254">
        <f>IF(AA8=0,0,AA22/AA8)</f>
        <v>0</v>
      </c>
      <c r="C22" s="248">
        <v>0</v>
      </c>
      <c r="D22" s="274">
        <v>0</v>
      </c>
      <c r="E22" s="275">
        <v>0</v>
      </c>
      <c r="F22" s="276">
        <v>0</v>
      </c>
      <c r="G22" s="275">
        <v>0</v>
      </c>
      <c r="H22" s="276">
        <v>0</v>
      </c>
      <c r="I22" s="275">
        <v>0</v>
      </c>
      <c r="J22" s="276">
        <v>0</v>
      </c>
      <c r="K22" s="275">
        <v>0</v>
      </c>
      <c r="L22" s="276">
        <v>0</v>
      </c>
      <c r="M22" s="252">
        <f t="shared" si="1"/>
        <v>0</v>
      </c>
      <c r="N22" s="252">
        <f t="shared" si="2"/>
        <v>0</v>
      </c>
      <c r="O22" s="252">
        <f t="shared" si="3"/>
        <v>0</v>
      </c>
      <c r="P22" s="252">
        <f t="shared" si="4"/>
        <v>0</v>
      </c>
      <c r="Q22" s="253">
        <f t="shared" si="5"/>
        <v>0</v>
      </c>
      <c r="R22" s="72">
        <v>0</v>
      </c>
      <c r="S22" s="254">
        <f>IF(AA8=0,0,AA22/AA8)</f>
        <v>0</v>
      </c>
      <c r="T22" s="255">
        <f t="shared" si="6"/>
        <v>0</v>
      </c>
      <c r="U22" s="277">
        <f t="shared" si="7"/>
        <v>0</v>
      </c>
      <c r="V22" s="278">
        <f t="shared" si="8"/>
        <v>0</v>
      </c>
      <c r="W22" s="258">
        <f t="shared" si="9"/>
        <v>0</v>
      </c>
      <c r="X22" s="258">
        <f t="shared" si="10"/>
        <v>0</v>
      </c>
      <c r="Y22" s="259">
        <f t="shared" si="11"/>
        <v>0</v>
      </c>
      <c r="Z22" s="260">
        <f t="shared" si="12"/>
        <v>0</v>
      </c>
      <c r="AA22" s="261">
        <f t="shared" si="13"/>
        <v>0</v>
      </c>
      <c r="AB22" s="262">
        <f t="shared" si="14"/>
        <v>0</v>
      </c>
      <c r="AC22" s="234">
        <f t="shared" si="15"/>
        <v>0</v>
      </c>
      <c r="AD22" s="235">
        <f t="shared" si="16"/>
        <v>0</v>
      </c>
      <c r="AE22" s="263">
        <f>AE8</f>
        <v>6</v>
      </c>
      <c r="AF22" s="279">
        <f>AF8</f>
        <v>1000</v>
      </c>
      <c r="AG22" s="280">
        <v>0</v>
      </c>
      <c r="AH22" s="264">
        <f t="shared" si="17"/>
        <v>0</v>
      </c>
      <c r="AI22" s="264">
        <f t="shared" si="18"/>
        <v>0</v>
      </c>
      <c r="AJ22" s="264">
        <f t="shared" si="19"/>
        <v>0</v>
      </c>
      <c r="AK22" s="264">
        <f t="shared" si="20"/>
        <v>0</v>
      </c>
      <c r="AL22" s="281">
        <f t="shared" si="21"/>
        <v>0</v>
      </c>
      <c r="AM22" s="266">
        <v>1</v>
      </c>
      <c r="AN22" s="267">
        <f t="shared" si="22"/>
        <v>0</v>
      </c>
      <c r="AO22" s="282">
        <v>14</v>
      </c>
      <c r="AP22" s="269">
        <v>0</v>
      </c>
      <c r="AQ22" s="269"/>
      <c r="AR22" s="269"/>
      <c r="AS22" s="270"/>
      <c r="AT22" s="72">
        <v>0</v>
      </c>
      <c r="AU22" s="162">
        <v>1</v>
      </c>
      <c r="AV22" s="309"/>
      <c r="AW22" s="310"/>
      <c r="AX22" s="310"/>
      <c r="AY22" s="310"/>
      <c r="AZ22" s="310"/>
      <c r="BA22" s="310"/>
      <c r="BB22" s="310"/>
      <c r="BC22" s="310"/>
      <c r="BD22" s="310"/>
      <c r="BE22" s="310"/>
      <c r="BF22" s="310"/>
      <c r="BG22" s="310"/>
      <c r="BH22" s="310"/>
      <c r="BI22" s="310"/>
      <c r="BJ22" s="310"/>
      <c r="BK22" s="310"/>
      <c r="BL22" s="310"/>
      <c r="BM22" s="310"/>
      <c r="BN22" s="310"/>
      <c r="BO22" s="310"/>
      <c r="BP22" s="311"/>
      <c r="BQ22" s="178">
        <v>0</v>
      </c>
      <c r="BR22" s="179"/>
      <c r="BS22" s="180"/>
      <c r="BT22" s="181">
        <v>0</v>
      </c>
      <c r="BU22" s="182"/>
    </row>
    <row r="23" spans="1:73" ht="15.75" x14ac:dyDescent="0.2">
      <c r="A23" s="273">
        <v>15</v>
      </c>
      <c r="B23" s="254">
        <f>IF(AA8=0,0,AA23/AA8)</f>
        <v>0</v>
      </c>
      <c r="C23" s="248">
        <v>0</v>
      </c>
      <c r="D23" s="274">
        <v>0</v>
      </c>
      <c r="E23" s="275">
        <v>0</v>
      </c>
      <c r="F23" s="276">
        <v>0</v>
      </c>
      <c r="G23" s="275">
        <v>0</v>
      </c>
      <c r="H23" s="276">
        <v>0</v>
      </c>
      <c r="I23" s="275">
        <v>0</v>
      </c>
      <c r="J23" s="276">
        <v>0</v>
      </c>
      <c r="K23" s="275">
        <v>0</v>
      </c>
      <c r="L23" s="276">
        <v>0</v>
      </c>
      <c r="M23" s="252">
        <f t="shared" si="1"/>
        <v>0</v>
      </c>
      <c r="N23" s="252">
        <f t="shared" si="2"/>
        <v>0</v>
      </c>
      <c r="O23" s="252">
        <f t="shared" si="3"/>
        <v>0</v>
      </c>
      <c r="P23" s="252">
        <f t="shared" si="4"/>
        <v>0</v>
      </c>
      <c r="Q23" s="253">
        <f t="shared" si="5"/>
        <v>0</v>
      </c>
      <c r="R23" s="72">
        <v>0</v>
      </c>
      <c r="S23" s="254">
        <f>IF(AA8=0,0,AA23/AA8)</f>
        <v>0</v>
      </c>
      <c r="T23" s="255">
        <f t="shared" si="6"/>
        <v>0</v>
      </c>
      <c r="U23" s="277">
        <f t="shared" si="7"/>
        <v>0</v>
      </c>
      <c r="V23" s="278">
        <f t="shared" si="8"/>
        <v>0</v>
      </c>
      <c r="W23" s="258">
        <f t="shared" si="9"/>
        <v>0</v>
      </c>
      <c r="X23" s="258">
        <f t="shared" si="10"/>
        <v>0</v>
      </c>
      <c r="Y23" s="259">
        <f t="shared" si="11"/>
        <v>0</v>
      </c>
      <c r="Z23" s="260">
        <f t="shared" si="12"/>
        <v>0</v>
      </c>
      <c r="AA23" s="261">
        <f t="shared" si="13"/>
        <v>0</v>
      </c>
      <c r="AB23" s="262">
        <f t="shared" si="14"/>
        <v>0</v>
      </c>
      <c r="AC23" s="234">
        <f t="shared" si="15"/>
        <v>0</v>
      </c>
      <c r="AD23" s="235">
        <f t="shared" si="16"/>
        <v>0</v>
      </c>
      <c r="AE23" s="263">
        <f>AE8</f>
        <v>6</v>
      </c>
      <c r="AF23" s="279">
        <f>AF8</f>
        <v>1000</v>
      </c>
      <c r="AG23" s="280">
        <v>0</v>
      </c>
      <c r="AH23" s="264">
        <f t="shared" si="17"/>
        <v>0</v>
      </c>
      <c r="AI23" s="264">
        <f t="shared" si="18"/>
        <v>0</v>
      </c>
      <c r="AJ23" s="264">
        <f t="shared" si="19"/>
        <v>0</v>
      </c>
      <c r="AK23" s="264">
        <f t="shared" si="20"/>
        <v>0</v>
      </c>
      <c r="AL23" s="281">
        <f t="shared" si="21"/>
        <v>0</v>
      </c>
      <c r="AM23" s="266">
        <v>1</v>
      </c>
      <c r="AN23" s="267">
        <f t="shared" si="22"/>
        <v>0</v>
      </c>
      <c r="AO23" s="282">
        <v>15</v>
      </c>
      <c r="AP23" s="269">
        <v>0</v>
      </c>
      <c r="AQ23" s="269"/>
      <c r="AR23" s="269"/>
      <c r="AS23" s="270"/>
      <c r="AT23" s="72">
        <v>0</v>
      </c>
      <c r="AU23" s="162">
        <v>2</v>
      </c>
      <c r="AV23" s="309">
        <v>0</v>
      </c>
      <c r="AW23" s="310"/>
      <c r="AX23" s="310"/>
      <c r="AY23" s="310"/>
      <c r="AZ23" s="310"/>
      <c r="BA23" s="310"/>
      <c r="BB23" s="310"/>
      <c r="BC23" s="310"/>
      <c r="BD23" s="310"/>
      <c r="BE23" s="310"/>
      <c r="BF23" s="310"/>
      <c r="BG23" s="310"/>
      <c r="BH23" s="310"/>
      <c r="BI23" s="310"/>
      <c r="BJ23" s="310"/>
      <c r="BK23" s="310"/>
      <c r="BL23" s="310"/>
      <c r="BM23" s="310"/>
      <c r="BN23" s="310"/>
      <c r="BO23" s="310"/>
      <c r="BP23" s="311"/>
      <c r="BQ23" s="219" t="s">
        <v>55</v>
      </c>
      <c r="BR23" s="179"/>
      <c r="BS23" s="180"/>
      <c r="BT23" s="181"/>
      <c r="BU23" s="182"/>
    </row>
    <row r="24" spans="1:73" ht="15.75" x14ac:dyDescent="0.2">
      <c r="A24" s="273">
        <v>16</v>
      </c>
      <c r="B24" s="254">
        <f>IF(AA8=0,0,AA24/AA8)</f>
        <v>0</v>
      </c>
      <c r="C24" s="248">
        <v>0</v>
      </c>
      <c r="D24" s="274">
        <v>0</v>
      </c>
      <c r="E24" s="275">
        <v>0</v>
      </c>
      <c r="F24" s="276">
        <v>0</v>
      </c>
      <c r="G24" s="275">
        <v>0</v>
      </c>
      <c r="H24" s="276">
        <v>0</v>
      </c>
      <c r="I24" s="275">
        <v>0</v>
      </c>
      <c r="J24" s="276">
        <v>0</v>
      </c>
      <c r="K24" s="275">
        <v>0</v>
      </c>
      <c r="L24" s="276">
        <v>0</v>
      </c>
      <c r="M24" s="252">
        <f t="shared" si="1"/>
        <v>0</v>
      </c>
      <c r="N24" s="252">
        <f t="shared" si="2"/>
        <v>0</v>
      </c>
      <c r="O24" s="252">
        <f t="shared" si="3"/>
        <v>0</v>
      </c>
      <c r="P24" s="252">
        <f t="shared" si="4"/>
        <v>0</v>
      </c>
      <c r="Q24" s="253">
        <f t="shared" si="5"/>
        <v>0</v>
      </c>
      <c r="R24" s="72">
        <v>0</v>
      </c>
      <c r="S24" s="254">
        <f>IF(AA8=0,0,AA24/AA8)</f>
        <v>0</v>
      </c>
      <c r="T24" s="255">
        <f t="shared" si="6"/>
        <v>0</v>
      </c>
      <c r="U24" s="277">
        <f t="shared" si="7"/>
        <v>0</v>
      </c>
      <c r="V24" s="278">
        <f t="shared" si="8"/>
        <v>0</v>
      </c>
      <c r="W24" s="258">
        <f t="shared" si="9"/>
        <v>0</v>
      </c>
      <c r="X24" s="258">
        <f t="shared" si="10"/>
        <v>0</v>
      </c>
      <c r="Y24" s="259">
        <f t="shared" si="11"/>
        <v>0</v>
      </c>
      <c r="Z24" s="260">
        <f t="shared" si="12"/>
        <v>0</v>
      </c>
      <c r="AA24" s="261">
        <f t="shared" si="13"/>
        <v>0</v>
      </c>
      <c r="AB24" s="262">
        <f t="shared" si="14"/>
        <v>0</v>
      </c>
      <c r="AC24" s="234">
        <f t="shared" si="15"/>
        <v>0</v>
      </c>
      <c r="AD24" s="235">
        <f t="shared" si="16"/>
        <v>0</v>
      </c>
      <c r="AE24" s="263">
        <f>AE8</f>
        <v>6</v>
      </c>
      <c r="AF24" s="279">
        <f>AF8</f>
        <v>1000</v>
      </c>
      <c r="AG24" s="280">
        <v>0</v>
      </c>
      <c r="AH24" s="264">
        <f t="shared" si="17"/>
        <v>0</v>
      </c>
      <c r="AI24" s="264">
        <f t="shared" si="18"/>
        <v>0</v>
      </c>
      <c r="AJ24" s="264">
        <f t="shared" si="19"/>
        <v>0</v>
      </c>
      <c r="AK24" s="264">
        <f t="shared" si="20"/>
        <v>0</v>
      </c>
      <c r="AL24" s="281">
        <f t="shared" si="21"/>
        <v>0</v>
      </c>
      <c r="AM24" s="266">
        <v>1</v>
      </c>
      <c r="AN24" s="267">
        <f t="shared" si="22"/>
        <v>0</v>
      </c>
      <c r="AO24" s="282">
        <v>16</v>
      </c>
      <c r="AP24" s="269">
        <v>0</v>
      </c>
      <c r="AQ24" s="269"/>
      <c r="AR24" s="269"/>
      <c r="AS24" s="270"/>
      <c r="AT24" s="72">
        <v>0</v>
      </c>
      <c r="AU24" s="162">
        <v>3</v>
      </c>
      <c r="AV24" s="309">
        <v>0</v>
      </c>
      <c r="AW24" s="310"/>
      <c r="AX24" s="310"/>
      <c r="AY24" s="310"/>
      <c r="AZ24" s="310"/>
      <c r="BA24" s="310"/>
      <c r="BB24" s="310"/>
      <c r="BC24" s="310"/>
      <c r="BD24" s="310"/>
      <c r="BE24" s="310"/>
      <c r="BF24" s="310"/>
      <c r="BG24" s="310"/>
      <c r="BH24" s="310"/>
      <c r="BI24" s="310"/>
      <c r="BJ24" s="310"/>
      <c r="BK24" s="310"/>
      <c r="BL24" s="310"/>
      <c r="BM24" s="310"/>
      <c r="BN24" s="310"/>
      <c r="BO24" s="310"/>
      <c r="BP24" s="311"/>
      <c r="BQ24" s="219" t="s">
        <v>57</v>
      </c>
      <c r="BR24" s="179"/>
      <c r="BS24" s="180"/>
      <c r="BT24" s="181">
        <v>0</v>
      </c>
      <c r="BU24" s="182"/>
    </row>
    <row r="25" spans="1:73" ht="15.75" x14ac:dyDescent="0.2">
      <c r="A25" s="273">
        <v>17</v>
      </c>
      <c r="B25" s="254">
        <f>IF(AA8=0,0,AA25/AA8)</f>
        <v>0</v>
      </c>
      <c r="C25" s="248">
        <v>0</v>
      </c>
      <c r="D25" s="274">
        <v>0</v>
      </c>
      <c r="E25" s="275">
        <v>0</v>
      </c>
      <c r="F25" s="276">
        <v>0</v>
      </c>
      <c r="G25" s="275">
        <v>0</v>
      </c>
      <c r="H25" s="276">
        <v>0</v>
      </c>
      <c r="I25" s="275">
        <v>0</v>
      </c>
      <c r="J25" s="276">
        <v>0</v>
      </c>
      <c r="K25" s="275">
        <v>0</v>
      </c>
      <c r="L25" s="276">
        <v>0</v>
      </c>
      <c r="M25" s="252">
        <f t="shared" si="1"/>
        <v>0</v>
      </c>
      <c r="N25" s="252">
        <f t="shared" si="2"/>
        <v>0</v>
      </c>
      <c r="O25" s="252">
        <f t="shared" si="3"/>
        <v>0</v>
      </c>
      <c r="P25" s="252">
        <f t="shared" si="4"/>
        <v>0</v>
      </c>
      <c r="Q25" s="253">
        <f t="shared" si="5"/>
        <v>0</v>
      </c>
      <c r="R25" s="72">
        <v>0</v>
      </c>
      <c r="S25" s="254">
        <f>IF(AA8=0,0,AA25/AA8)</f>
        <v>0</v>
      </c>
      <c r="T25" s="255">
        <f t="shared" si="6"/>
        <v>0</v>
      </c>
      <c r="U25" s="277">
        <f t="shared" si="7"/>
        <v>0</v>
      </c>
      <c r="V25" s="278">
        <f t="shared" si="8"/>
        <v>0</v>
      </c>
      <c r="W25" s="258">
        <f t="shared" si="9"/>
        <v>0</v>
      </c>
      <c r="X25" s="258">
        <f t="shared" si="10"/>
        <v>0</v>
      </c>
      <c r="Y25" s="259">
        <f t="shared" si="11"/>
        <v>0</v>
      </c>
      <c r="Z25" s="260">
        <f t="shared" si="12"/>
        <v>0</v>
      </c>
      <c r="AA25" s="261">
        <f t="shared" si="13"/>
        <v>0</v>
      </c>
      <c r="AB25" s="262">
        <f t="shared" si="14"/>
        <v>0</v>
      </c>
      <c r="AC25" s="234">
        <f t="shared" si="15"/>
        <v>0</v>
      </c>
      <c r="AD25" s="235">
        <f t="shared" si="16"/>
        <v>0</v>
      </c>
      <c r="AE25" s="263">
        <f>AE8</f>
        <v>6</v>
      </c>
      <c r="AF25" s="279">
        <f>AF8</f>
        <v>1000</v>
      </c>
      <c r="AG25" s="280">
        <v>0</v>
      </c>
      <c r="AH25" s="264">
        <f t="shared" si="17"/>
        <v>0</v>
      </c>
      <c r="AI25" s="264">
        <f t="shared" si="18"/>
        <v>0</v>
      </c>
      <c r="AJ25" s="264">
        <f t="shared" si="19"/>
        <v>0</v>
      </c>
      <c r="AK25" s="264">
        <f t="shared" si="20"/>
        <v>0</v>
      </c>
      <c r="AL25" s="281">
        <f t="shared" si="21"/>
        <v>0</v>
      </c>
      <c r="AM25" s="266">
        <v>1</v>
      </c>
      <c r="AN25" s="267">
        <f t="shared" si="22"/>
        <v>0</v>
      </c>
      <c r="AO25" s="282">
        <v>17</v>
      </c>
      <c r="AP25" s="269">
        <v>0</v>
      </c>
      <c r="AQ25" s="269"/>
      <c r="AR25" s="269"/>
      <c r="AS25" s="270"/>
      <c r="AT25" s="72">
        <v>0</v>
      </c>
      <c r="AU25" s="162">
        <v>4</v>
      </c>
      <c r="AV25" s="309">
        <v>0</v>
      </c>
      <c r="AW25" s="310"/>
      <c r="AX25" s="310"/>
      <c r="AY25" s="310"/>
      <c r="AZ25" s="310"/>
      <c r="BA25" s="310"/>
      <c r="BB25" s="310"/>
      <c r="BC25" s="310"/>
      <c r="BD25" s="310"/>
      <c r="BE25" s="310"/>
      <c r="BF25" s="310"/>
      <c r="BG25" s="310"/>
      <c r="BH25" s="310"/>
      <c r="BI25" s="310"/>
      <c r="BJ25" s="310"/>
      <c r="BK25" s="310"/>
      <c r="BL25" s="310"/>
      <c r="BM25" s="310"/>
      <c r="BN25" s="310"/>
      <c r="BO25" s="310"/>
      <c r="BP25" s="311"/>
      <c r="BQ25" s="219" t="s">
        <v>59</v>
      </c>
      <c r="BR25" s="179"/>
      <c r="BS25" s="180"/>
      <c r="BT25" s="181">
        <v>0</v>
      </c>
      <c r="BU25" s="182"/>
    </row>
    <row r="26" spans="1:73" ht="15.75" x14ac:dyDescent="0.2">
      <c r="A26" s="273">
        <v>18</v>
      </c>
      <c r="B26" s="254">
        <f>IF(AA8=0,0,AA26/AA8)</f>
        <v>0</v>
      </c>
      <c r="C26" s="248">
        <v>0</v>
      </c>
      <c r="D26" s="274">
        <v>0</v>
      </c>
      <c r="E26" s="275">
        <v>0</v>
      </c>
      <c r="F26" s="276">
        <v>0</v>
      </c>
      <c r="G26" s="275">
        <v>0</v>
      </c>
      <c r="H26" s="276">
        <v>0</v>
      </c>
      <c r="I26" s="275">
        <v>0</v>
      </c>
      <c r="J26" s="276">
        <v>0</v>
      </c>
      <c r="K26" s="275">
        <v>0</v>
      </c>
      <c r="L26" s="276">
        <v>0</v>
      </c>
      <c r="M26" s="252">
        <f t="shared" si="1"/>
        <v>0</v>
      </c>
      <c r="N26" s="252">
        <f t="shared" si="2"/>
        <v>0</v>
      </c>
      <c r="O26" s="252">
        <f t="shared" si="3"/>
        <v>0</v>
      </c>
      <c r="P26" s="252">
        <f t="shared" si="4"/>
        <v>0</v>
      </c>
      <c r="Q26" s="253">
        <f t="shared" si="5"/>
        <v>0</v>
      </c>
      <c r="R26" s="72">
        <v>0</v>
      </c>
      <c r="S26" s="254">
        <f>IF(AA8=0,0,AA26/AA8)</f>
        <v>0</v>
      </c>
      <c r="T26" s="255">
        <f t="shared" si="6"/>
        <v>0</v>
      </c>
      <c r="U26" s="277">
        <f t="shared" si="7"/>
        <v>0</v>
      </c>
      <c r="V26" s="278">
        <f t="shared" si="8"/>
        <v>0</v>
      </c>
      <c r="W26" s="258">
        <f t="shared" si="9"/>
        <v>0</v>
      </c>
      <c r="X26" s="258">
        <f t="shared" si="10"/>
        <v>0</v>
      </c>
      <c r="Y26" s="259">
        <f t="shared" si="11"/>
        <v>0</v>
      </c>
      <c r="Z26" s="260">
        <f t="shared" si="12"/>
        <v>0</v>
      </c>
      <c r="AA26" s="261">
        <f t="shared" si="13"/>
        <v>0</v>
      </c>
      <c r="AB26" s="262">
        <f t="shared" si="14"/>
        <v>0</v>
      </c>
      <c r="AC26" s="234">
        <f t="shared" si="15"/>
        <v>0</v>
      </c>
      <c r="AD26" s="235">
        <f t="shared" si="16"/>
        <v>0</v>
      </c>
      <c r="AE26" s="263">
        <f>AE8</f>
        <v>6</v>
      </c>
      <c r="AF26" s="279">
        <f>AF8</f>
        <v>1000</v>
      </c>
      <c r="AG26" s="280">
        <v>0</v>
      </c>
      <c r="AH26" s="264">
        <f t="shared" si="17"/>
        <v>0</v>
      </c>
      <c r="AI26" s="264">
        <f t="shared" si="18"/>
        <v>0</v>
      </c>
      <c r="AJ26" s="264">
        <f t="shared" si="19"/>
        <v>0</v>
      </c>
      <c r="AK26" s="264">
        <f t="shared" si="20"/>
        <v>0</v>
      </c>
      <c r="AL26" s="281">
        <f t="shared" si="21"/>
        <v>0</v>
      </c>
      <c r="AM26" s="266">
        <v>1</v>
      </c>
      <c r="AN26" s="267">
        <f t="shared" si="22"/>
        <v>0</v>
      </c>
      <c r="AO26" s="282">
        <v>18</v>
      </c>
      <c r="AP26" s="269">
        <v>0</v>
      </c>
      <c r="AQ26" s="269"/>
      <c r="AR26" s="269"/>
      <c r="AS26" s="270"/>
      <c r="AT26" s="72">
        <v>0</v>
      </c>
      <c r="AU26" s="162">
        <v>5</v>
      </c>
      <c r="AV26" s="309">
        <v>0</v>
      </c>
      <c r="AW26" s="310"/>
      <c r="AX26" s="310"/>
      <c r="AY26" s="310"/>
      <c r="AZ26" s="310"/>
      <c r="BA26" s="310"/>
      <c r="BB26" s="310"/>
      <c r="BC26" s="310"/>
      <c r="BD26" s="310"/>
      <c r="BE26" s="310"/>
      <c r="BF26" s="310"/>
      <c r="BG26" s="310"/>
      <c r="BH26" s="310"/>
      <c r="BI26" s="310"/>
      <c r="BJ26" s="310"/>
      <c r="BK26" s="310"/>
      <c r="BL26" s="310"/>
      <c r="BM26" s="310"/>
      <c r="BN26" s="310"/>
      <c r="BO26" s="310"/>
      <c r="BP26" s="311"/>
      <c r="BQ26" s="219" t="s">
        <v>61</v>
      </c>
      <c r="BR26" s="179"/>
      <c r="BS26" s="180"/>
      <c r="BT26" s="181">
        <v>0</v>
      </c>
      <c r="BU26" s="182"/>
    </row>
    <row r="27" spans="1:73" ht="15.75" x14ac:dyDescent="0.2">
      <c r="A27" s="273">
        <v>19</v>
      </c>
      <c r="B27" s="254">
        <f>IF(AA8=0,0,AA27/AA8)</f>
        <v>0</v>
      </c>
      <c r="C27" s="248">
        <v>0</v>
      </c>
      <c r="D27" s="274">
        <v>0</v>
      </c>
      <c r="E27" s="275">
        <v>0</v>
      </c>
      <c r="F27" s="276">
        <v>0</v>
      </c>
      <c r="G27" s="275">
        <v>0</v>
      </c>
      <c r="H27" s="276">
        <v>0</v>
      </c>
      <c r="I27" s="275">
        <v>0</v>
      </c>
      <c r="J27" s="276">
        <v>0</v>
      </c>
      <c r="K27" s="275">
        <v>0</v>
      </c>
      <c r="L27" s="276">
        <v>0</v>
      </c>
      <c r="M27" s="252">
        <f t="shared" si="1"/>
        <v>0</v>
      </c>
      <c r="N27" s="252">
        <f t="shared" si="2"/>
        <v>0</v>
      </c>
      <c r="O27" s="252">
        <f t="shared" si="3"/>
        <v>0</v>
      </c>
      <c r="P27" s="252">
        <f t="shared" si="4"/>
        <v>0</v>
      </c>
      <c r="Q27" s="253">
        <f t="shared" si="5"/>
        <v>0</v>
      </c>
      <c r="R27" s="72">
        <v>0</v>
      </c>
      <c r="S27" s="254">
        <f>IF(AA8=0,0,AA27/AA8)</f>
        <v>0</v>
      </c>
      <c r="T27" s="255">
        <f t="shared" si="6"/>
        <v>0</v>
      </c>
      <c r="U27" s="277">
        <f t="shared" si="7"/>
        <v>0</v>
      </c>
      <c r="V27" s="278">
        <f t="shared" si="8"/>
        <v>0</v>
      </c>
      <c r="W27" s="258">
        <f t="shared" si="9"/>
        <v>0</v>
      </c>
      <c r="X27" s="258">
        <f t="shared" si="10"/>
        <v>0</v>
      </c>
      <c r="Y27" s="259">
        <f t="shared" si="11"/>
        <v>0</v>
      </c>
      <c r="Z27" s="260">
        <f t="shared" si="12"/>
        <v>0</v>
      </c>
      <c r="AA27" s="261">
        <f t="shared" si="13"/>
        <v>0</v>
      </c>
      <c r="AB27" s="262">
        <f t="shared" si="14"/>
        <v>0</v>
      </c>
      <c r="AC27" s="234">
        <f t="shared" si="15"/>
        <v>0</v>
      </c>
      <c r="AD27" s="235">
        <f t="shared" si="16"/>
        <v>0</v>
      </c>
      <c r="AE27" s="263">
        <f>AE8</f>
        <v>6</v>
      </c>
      <c r="AF27" s="279">
        <f>AF8</f>
        <v>1000</v>
      </c>
      <c r="AG27" s="280">
        <v>0</v>
      </c>
      <c r="AH27" s="264">
        <f t="shared" si="17"/>
        <v>0</v>
      </c>
      <c r="AI27" s="264">
        <f t="shared" si="18"/>
        <v>0</v>
      </c>
      <c r="AJ27" s="264">
        <f t="shared" si="19"/>
        <v>0</v>
      </c>
      <c r="AK27" s="264">
        <f t="shared" si="20"/>
        <v>0</v>
      </c>
      <c r="AL27" s="281">
        <f t="shared" si="21"/>
        <v>0</v>
      </c>
      <c r="AM27" s="266">
        <v>1</v>
      </c>
      <c r="AN27" s="267">
        <f t="shared" si="22"/>
        <v>0</v>
      </c>
      <c r="AO27" s="282">
        <v>19</v>
      </c>
      <c r="AP27" s="269">
        <v>0</v>
      </c>
      <c r="AQ27" s="269"/>
      <c r="AR27" s="269"/>
      <c r="AS27" s="270"/>
      <c r="AT27" s="72">
        <v>0</v>
      </c>
      <c r="AU27" s="162">
        <v>6</v>
      </c>
      <c r="AV27" s="309">
        <v>0</v>
      </c>
      <c r="AW27" s="310"/>
      <c r="AX27" s="310"/>
      <c r="AY27" s="310"/>
      <c r="AZ27" s="310"/>
      <c r="BA27" s="310"/>
      <c r="BB27" s="310"/>
      <c r="BC27" s="310"/>
      <c r="BD27" s="310"/>
      <c r="BE27" s="310"/>
      <c r="BF27" s="310"/>
      <c r="BG27" s="310"/>
      <c r="BH27" s="310"/>
      <c r="BI27" s="310"/>
      <c r="BJ27" s="310"/>
      <c r="BK27" s="310"/>
      <c r="BL27" s="310"/>
      <c r="BM27" s="310"/>
      <c r="BN27" s="310"/>
      <c r="BO27" s="310"/>
      <c r="BP27" s="311"/>
      <c r="BQ27" s="219" t="s">
        <v>62</v>
      </c>
      <c r="BR27" s="179"/>
      <c r="BS27" s="180"/>
      <c r="BT27" s="181">
        <v>0</v>
      </c>
      <c r="BU27" s="182"/>
    </row>
    <row r="28" spans="1:73" ht="15.75" x14ac:dyDescent="0.2">
      <c r="A28" s="273">
        <v>20</v>
      </c>
      <c r="B28" s="254">
        <f>IF(AA8=0,0,AA28/AA8)</f>
        <v>0</v>
      </c>
      <c r="C28" s="248">
        <v>0</v>
      </c>
      <c r="D28" s="274">
        <v>0</v>
      </c>
      <c r="E28" s="275">
        <v>0</v>
      </c>
      <c r="F28" s="276">
        <v>0</v>
      </c>
      <c r="G28" s="275">
        <v>0</v>
      </c>
      <c r="H28" s="276">
        <v>0</v>
      </c>
      <c r="I28" s="275">
        <v>0</v>
      </c>
      <c r="J28" s="276">
        <v>0</v>
      </c>
      <c r="K28" s="275">
        <v>0</v>
      </c>
      <c r="L28" s="276">
        <v>0</v>
      </c>
      <c r="M28" s="252">
        <f t="shared" si="1"/>
        <v>0</v>
      </c>
      <c r="N28" s="252">
        <f t="shared" si="2"/>
        <v>0</v>
      </c>
      <c r="O28" s="252">
        <f t="shared" si="3"/>
        <v>0</v>
      </c>
      <c r="P28" s="252">
        <f t="shared" si="4"/>
        <v>0</v>
      </c>
      <c r="Q28" s="253">
        <f t="shared" si="5"/>
        <v>0</v>
      </c>
      <c r="R28" s="72">
        <v>0</v>
      </c>
      <c r="S28" s="254">
        <f>IF(AA8=0,0,AA28/AA8)</f>
        <v>0</v>
      </c>
      <c r="T28" s="255">
        <f t="shared" si="6"/>
        <v>0</v>
      </c>
      <c r="U28" s="277">
        <f t="shared" si="7"/>
        <v>0</v>
      </c>
      <c r="V28" s="278">
        <f t="shared" si="8"/>
        <v>0</v>
      </c>
      <c r="W28" s="258">
        <f t="shared" si="9"/>
        <v>0</v>
      </c>
      <c r="X28" s="258">
        <f t="shared" si="10"/>
        <v>0</v>
      </c>
      <c r="Y28" s="259">
        <f t="shared" si="11"/>
        <v>0</v>
      </c>
      <c r="Z28" s="260">
        <f t="shared" si="12"/>
        <v>0</v>
      </c>
      <c r="AA28" s="261">
        <f t="shared" si="13"/>
        <v>0</v>
      </c>
      <c r="AB28" s="262">
        <f t="shared" si="14"/>
        <v>0</v>
      </c>
      <c r="AC28" s="234">
        <f t="shared" si="15"/>
        <v>0</v>
      </c>
      <c r="AD28" s="235">
        <f t="shared" si="16"/>
        <v>0</v>
      </c>
      <c r="AE28" s="263">
        <f>AE8</f>
        <v>6</v>
      </c>
      <c r="AF28" s="279">
        <f>AF8</f>
        <v>1000</v>
      </c>
      <c r="AG28" s="280">
        <v>0</v>
      </c>
      <c r="AH28" s="264">
        <f t="shared" si="17"/>
        <v>0</v>
      </c>
      <c r="AI28" s="264">
        <f t="shared" si="18"/>
        <v>0</v>
      </c>
      <c r="AJ28" s="264">
        <f t="shared" si="19"/>
        <v>0</v>
      </c>
      <c r="AK28" s="264">
        <f t="shared" si="20"/>
        <v>0</v>
      </c>
      <c r="AL28" s="281">
        <f t="shared" si="21"/>
        <v>0</v>
      </c>
      <c r="AM28" s="266">
        <v>1</v>
      </c>
      <c r="AN28" s="267">
        <f t="shared" si="22"/>
        <v>0</v>
      </c>
      <c r="AO28" s="282">
        <v>20</v>
      </c>
      <c r="AP28" s="269">
        <v>0</v>
      </c>
      <c r="AQ28" s="269"/>
      <c r="AR28" s="269"/>
      <c r="AS28" s="270"/>
      <c r="AT28" s="72">
        <v>0</v>
      </c>
      <c r="AU28" s="162">
        <v>7</v>
      </c>
      <c r="AV28" s="309">
        <v>0</v>
      </c>
      <c r="AW28" s="310"/>
      <c r="AX28" s="310"/>
      <c r="AY28" s="310"/>
      <c r="AZ28" s="310"/>
      <c r="BA28" s="310"/>
      <c r="BB28" s="310"/>
      <c r="BC28" s="310"/>
      <c r="BD28" s="310"/>
      <c r="BE28" s="310"/>
      <c r="BF28" s="310"/>
      <c r="BG28" s="310"/>
      <c r="BH28" s="310"/>
      <c r="BI28" s="310"/>
      <c r="BJ28" s="310"/>
      <c r="BK28" s="310"/>
      <c r="BL28" s="310"/>
      <c r="BM28" s="310"/>
      <c r="BN28" s="310"/>
      <c r="BO28" s="310"/>
      <c r="BP28" s="311"/>
      <c r="BQ28" s="219" t="s">
        <v>63</v>
      </c>
      <c r="BR28" s="179"/>
      <c r="BS28" s="180"/>
      <c r="BT28" s="181">
        <v>0</v>
      </c>
      <c r="BU28" s="182"/>
    </row>
    <row r="29" spans="1:73" ht="15.75" x14ac:dyDescent="0.2">
      <c r="A29" s="273">
        <v>21</v>
      </c>
      <c r="B29" s="254">
        <f>IF(AA8=0,0,AA29/AA8)</f>
        <v>0</v>
      </c>
      <c r="C29" s="248">
        <v>0</v>
      </c>
      <c r="D29" s="274">
        <v>0</v>
      </c>
      <c r="E29" s="275">
        <v>0</v>
      </c>
      <c r="F29" s="276">
        <v>0</v>
      </c>
      <c r="G29" s="275">
        <v>0</v>
      </c>
      <c r="H29" s="276">
        <v>0</v>
      </c>
      <c r="I29" s="275">
        <v>0</v>
      </c>
      <c r="J29" s="276">
        <v>0</v>
      </c>
      <c r="K29" s="275">
        <v>0</v>
      </c>
      <c r="L29" s="276">
        <v>0</v>
      </c>
      <c r="M29" s="252">
        <f t="shared" si="1"/>
        <v>0</v>
      </c>
      <c r="N29" s="252">
        <f t="shared" si="2"/>
        <v>0</v>
      </c>
      <c r="O29" s="252">
        <f t="shared" si="3"/>
        <v>0</v>
      </c>
      <c r="P29" s="252">
        <f t="shared" si="4"/>
        <v>0</v>
      </c>
      <c r="Q29" s="253">
        <f t="shared" si="5"/>
        <v>0</v>
      </c>
      <c r="R29" s="72">
        <v>0</v>
      </c>
      <c r="S29" s="254">
        <f>IF(AA8=0,0,AA29/AA8)</f>
        <v>0</v>
      </c>
      <c r="T29" s="255">
        <f t="shared" si="6"/>
        <v>0</v>
      </c>
      <c r="U29" s="277">
        <f t="shared" si="7"/>
        <v>0</v>
      </c>
      <c r="V29" s="278">
        <f t="shared" si="8"/>
        <v>0</v>
      </c>
      <c r="W29" s="258">
        <f t="shared" si="9"/>
        <v>0</v>
      </c>
      <c r="X29" s="258">
        <f t="shared" si="10"/>
        <v>0</v>
      </c>
      <c r="Y29" s="259">
        <f t="shared" si="11"/>
        <v>0</v>
      </c>
      <c r="Z29" s="260">
        <f t="shared" si="12"/>
        <v>0</v>
      </c>
      <c r="AA29" s="261">
        <f t="shared" si="13"/>
        <v>0</v>
      </c>
      <c r="AB29" s="262">
        <f t="shared" si="14"/>
        <v>0</v>
      </c>
      <c r="AC29" s="234">
        <f t="shared" si="15"/>
        <v>0</v>
      </c>
      <c r="AD29" s="235">
        <f t="shared" si="16"/>
        <v>0</v>
      </c>
      <c r="AE29" s="263">
        <f>AE8</f>
        <v>6</v>
      </c>
      <c r="AF29" s="279">
        <f>AF8</f>
        <v>1000</v>
      </c>
      <c r="AG29" s="280">
        <v>0</v>
      </c>
      <c r="AH29" s="264">
        <f t="shared" si="17"/>
        <v>0</v>
      </c>
      <c r="AI29" s="264">
        <f t="shared" si="18"/>
        <v>0</v>
      </c>
      <c r="AJ29" s="264">
        <f t="shared" si="19"/>
        <v>0</v>
      </c>
      <c r="AK29" s="264">
        <f t="shared" si="20"/>
        <v>0</v>
      </c>
      <c r="AL29" s="281">
        <f t="shared" si="21"/>
        <v>0</v>
      </c>
      <c r="AM29" s="266">
        <v>1</v>
      </c>
      <c r="AN29" s="267">
        <f t="shared" si="22"/>
        <v>0</v>
      </c>
      <c r="AO29" s="282">
        <v>21</v>
      </c>
      <c r="AP29" s="269">
        <v>0</v>
      </c>
      <c r="AQ29" s="269"/>
      <c r="AR29" s="269"/>
      <c r="AS29" s="270"/>
      <c r="AT29" s="72">
        <v>0</v>
      </c>
      <c r="AU29" s="162">
        <v>8</v>
      </c>
      <c r="AV29" s="309">
        <v>0</v>
      </c>
      <c r="AW29" s="310"/>
      <c r="AX29" s="310"/>
      <c r="AY29" s="310"/>
      <c r="AZ29" s="310"/>
      <c r="BA29" s="310"/>
      <c r="BB29" s="310"/>
      <c r="BC29" s="310"/>
      <c r="BD29" s="310"/>
      <c r="BE29" s="310"/>
      <c r="BF29" s="310"/>
      <c r="BG29" s="310"/>
      <c r="BH29" s="310"/>
      <c r="BI29" s="310"/>
      <c r="BJ29" s="310"/>
      <c r="BK29" s="310"/>
      <c r="BL29" s="310"/>
      <c r="BM29" s="310"/>
      <c r="BN29" s="310"/>
      <c r="BO29" s="310"/>
      <c r="BP29" s="311"/>
      <c r="BQ29" s="219" t="s">
        <v>64</v>
      </c>
      <c r="BR29" s="179"/>
      <c r="BS29" s="180"/>
      <c r="BT29" s="181">
        <v>0</v>
      </c>
      <c r="BU29" s="182"/>
    </row>
    <row r="30" spans="1:73" ht="15.75" x14ac:dyDescent="0.2">
      <c r="A30" s="273">
        <v>22</v>
      </c>
      <c r="B30" s="254">
        <f>IF(AA8=0,0,AA30/AA8)</f>
        <v>0</v>
      </c>
      <c r="C30" s="248">
        <v>0</v>
      </c>
      <c r="D30" s="274">
        <v>0</v>
      </c>
      <c r="E30" s="275">
        <v>0</v>
      </c>
      <c r="F30" s="276">
        <v>0</v>
      </c>
      <c r="G30" s="275">
        <v>0</v>
      </c>
      <c r="H30" s="276">
        <v>0</v>
      </c>
      <c r="I30" s="275">
        <v>0</v>
      </c>
      <c r="J30" s="276">
        <v>0</v>
      </c>
      <c r="K30" s="275">
        <v>0</v>
      </c>
      <c r="L30" s="276">
        <v>0</v>
      </c>
      <c r="M30" s="252">
        <f t="shared" si="1"/>
        <v>0</v>
      </c>
      <c r="N30" s="252">
        <f t="shared" si="2"/>
        <v>0</v>
      </c>
      <c r="O30" s="252">
        <f t="shared" si="3"/>
        <v>0</v>
      </c>
      <c r="P30" s="252">
        <f t="shared" si="4"/>
        <v>0</v>
      </c>
      <c r="Q30" s="253">
        <f t="shared" si="5"/>
        <v>0</v>
      </c>
      <c r="R30" s="72">
        <v>0</v>
      </c>
      <c r="S30" s="254">
        <f>IF(AA8=0,0,AA30/AA8)</f>
        <v>0</v>
      </c>
      <c r="T30" s="255">
        <f t="shared" si="6"/>
        <v>0</v>
      </c>
      <c r="U30" s="277">
        <f t="shared" si="7"/>
        <v>0</v>
      </c>
      <c r="V30" s="278">
        <f t="shared" si="8"/>
        <v>0</v>
      </c>
      <c r="W30" s="258">
        <f t="shared" si="9"/>
        <v>0</v>
      </c>
      <c r="X30" s="258">
        <f t="shared" si="10"/>
        <v>0</v>
      </c>
      <c r="Y30" s="259">
        <f t="shared" si="11"/>
        <v>0</v>
      </c>
      <c r="Z30" s="260">
        <f t="shared" si="12"/>
        <v>0</v>
      </c>
      <c r="AA30" s="261">
        <f t="shared" si="13"/>
        <v>0</v>
      </c>
      <c r="AB30" s="262">
        <f t="shared" si="14"/>
        <v>0</v>
      </c>
      <c r="AC30" s="234">
        <f t="shared" si="15"/>
        <v>0</v>
      </c>
      <c r="AD30" s="235">
        <f t="shared" si="16"/>
        <v>0</v>
      </c>
      <c r="AE30" s="263">
        <f>AE8</f>
        <v>6</v>
      </c>
      <c r="AF30" s="279">
        <f>AF8</f>
        <v>1000</v>
      </c>
      <c r="AG30" s="280">
        <v>0</v>
      </c>
      <c r="AH30" s="264">
        <f t="shared" si="17"/>
        <v>0</v>
      </c>
      <c r="AI30" s="264">
        <f t="shared" si="18"/>
        <v>0</v>
      </c>
      <c r="AJ30" s="264">
        <f t="shared" si="19"/>
        <v>0</v>
      </c>
      <c r="AK30" s="264">
        <f t="shared" si="20"/>
        <v>0</v>
      </c>
      <c r="AL30" s="281">
        <f t="shared" si="21"/>
        <v>0</v>
      </c>
      <c r="AM30" s="266">
        <v>1</v>
      </c>
      <c r="AN30" s="267">
        <f t="shared" si="22"/>
        <v>0</v>
      </c>
      <c r="AO30" s="282">
        <v>22</v>
      </c>
      <c r="AP30" s="269">
        <v>0</v>
      </c>
      <c r="AQ30" s="269"/>
      <c r="AR30" s="269"/>
      <c r="AS30" s="270"/>
      <c r="AT30" s="72">
        <v>0</v>
      </c>
      <c r="AU30" s="162">
        <v>9</v>
      </c>
      <c r="AV30" s="309">
        <v>0</v>
      </c>
      <c r="AW30" s="310"/>
      <c r="AX30" s="310"/>
      <c r="AY30" s="310"/>
      <c r="AZ30" s="310"/>
      <c r="BA30" s="310"/>
      <c r="BB30" s="310"/>
      <c r="BC30" s="310"/>
      <c r="BD30" s="310"/>
      <c r="BE30" s="310"/>
      <c r="BF30" s="310"/>
      <c r="BG30" s="310"/>
      <c r="BH30" s="310"/>
      <c r="BI30" s="310"/>
      <c r="BJ30" s="310"/>
      <c r="BK30" s="310"/>
      <c r="BL30" s="310"/>
      <c r="BM30" s="310"/>
      <c r="BN30" s="310"/>
      <c r="BO30" s="310"/>
      <c r="BP30" s="311"/>
      <c r="BQ30" s="219" t="s">
        <v>65</v>
      </c>
      <c r="BR30" s="179"/>
      <c r="BS30" s="180"/>
      <c r="BT30" s="181">
        <v>0</v>
      </c>
      <c r="BU30" s="182"/>
    </row>
    <row r="31" spans="1:73" ht="15.75" x14ac:dyDescent="0.2">
      <c r="A31" s="273">
        <v>23</v>
      </c>
      <c r="B31" s="254">
        <f>IF(AA8=0,0,AA31/AA8)</f>
        <v>0</v>
      </c>
      <c r="C31" s="248">
        <v>0</v>
      </c>
      <c r="D31" s="274">
        <v>0</v>
      </c>
      <c r="E31" s="275">
        <v>0</v>
      </c>
      <c r="F31" s="276">
        <v>0</v>
      </c>
      <c r="G31" s="275">
        <v>0</v>
      </c>
      <c r="H31" s="276">
        <v>0</v>
      </c>
      <c r="I31" s="275">
        <v>0</v>
      </c>
      <c r="J31" s="276">
        <v>0</v>
      </c>
      <c r="K31" s="275">
        <v>0</v>
      </c>
      <c r="L31" s="276">
        <v>0</v>
      </c>
      <c r="M31" s="252">
        <f t="shared" si="1"/>
        <v>0</v>
      </c>
      <c r="N31" s="252">
        <f t="shared" si="2"/>
        <v>0</v>
      </c>
      <c r="O31" s="252">
        <f t="shared" si="3"/>
        <v>0</v>
      </c>
      <c r="P31" s="252">
        <f t="shared" si="4"/>
        <v>0</v>
      </c>
      <c r="Q31" s="253">
        <f t="shared" si="5"/>
        <v>0</v>
      </c>
      <c r="R31" s="72">
        <v>0</v>
      </c>
      <c r="S31" s="254">
        <f>IF(AA8=0,0,AA31/AA8)</f>
        <v>0</v>
      </c>
      <c r="T31" s="255">
        <f t="shared" si="6"/>
        <v>0</v>
      </c>
      <c r="U31" s="277">
        <f t="shared" si="7"/>
        <v>0</v>
      </c>
      <c r="V31" s="278">
        <f t="shared" si="8"/>
        <v>0</v>
      </c>
      <c r="W31" s="258">
        <f t="shared" si="9"/>
        <v>0</v>
      </c>
      <c r="X31" s="258">
        <f t="shared" si="10"/>
        <v>0</v>
      </c>
      <c r="Y31" s="259">
        <f t="shared" si="11"/>
        <v>0</v>
      </c>
      <c r="Z31" s="260">
        <f t="shared" si="12"/>
        <v>0</v>
      </c>
      <c r="AA31" s="261">
        <f t="shared" si="13"/>
        <v>0</v>
      </c>
      <c r="AB31" s="262">
        <f t="shared" si="14"/>
        <v>0</v>
      </c>
      <c r="AC31" s="234">
        <f t="shared" si="15"/>
        <v>0</v>
      </c>
      <c r="AD31" s="235">
        <f t="shared" si="16"/>
        <v>0</v>
      </c>
      <c r="AE31" s="263">
        <f>AE8</f>
        <v>6</v>
      </c>
      <c r="AF31" s="279">
        <f>AF8</f>
        <v>1000</v>
      </c>
      <c r="AG31" s="280">
        <v>0</v>
      </c>
      <c r="AH31" s="264">
        <f t="shared" si="17"/>
        <v>0</v>
      </c>
      <c r="AI31" s="264">
        <f t="shared" si="18"/>
        <v>0</v>
      </c>
      <c r="AJ31" s="264">
        <f t="shared" si="19"/>
        <v>0</v>
      </c>
      <c r="AK31" s="264">
        <f t="shared" si="20"/>
        <v>0</v>
      </c>
      <c r="AL31" s="281">
        <f t="shared" si="21"/>
        <v>0</v>
      </c>
      <c r="AM31" s="266">
        <v>1</v>
      </c>
      <c r="AN31" s="267">
        <f t="shared" si="22"/>
        <v>0</v>
      </c>
      <c r="AO31" s="282">
        <v>23</v>
      </c>
      <c r="AP31" s="269">
        <v>0</v>
      </c>
      <c r="AQ31" s="269"/>
      <c r="AR31" s="269"/>
      <c r="AS31" s="270"/>
      <c r="AT31" s="72">
        <v>0</v>
      </c>
      <c r="AU31" s="162">
        <v>10</v>
      </c>
      <c r="AV31" s="309">
        <v>0</v>
      </c>
      <c r="AW31" s="310"/>
      <c r="AX31" s="310"/>
      <c r="AY31" s="310"/>
      <c r="AZ31" s="310"/>
      <c r="BA31" s="310"/>
      <c r="BB31" s="310"/>
      <c r="BC31" s="310"/>
      <c r="BD31" s="310"/>
      <c r="BE31" s="310"/>
      <c r="BF31" s="310"/>
      <c r="BG31" s="310"/>
      <c r="BH31" s="310"/>
      <c r="BI31" s="310"/>
      <c r="BJ31" s="310"/>
      <c r="BK31" s="310"/>
      <c r="BL31" s="310"/>
      <c r="BM31" s="310"/>
      <c r="BN31" s="310"/>
      <c r="BO31" s="310"/>
      <c r="BP31" s="311"/>
      <c r="BQ31" s="219" t="s">
        <v>66</v>
      </c>
      <c r="BR31" s="179"/>
      <c r="BS31" s="180"/>
      <c r="BT31" s="181">
        <v>0</v>
      </c>
      <c r="BU31" s="182"/>
    </row>
    <row r="32" spans="1:73" ht="15.75" x14ac:dyDescent="0.2">
      <c r="A32" s="273">
        <v>24</v>
      </c>
      <c r="B32" s="254">
        <f>IF(AA8=0,0,AA32/AA8)</f>
        <v>0</v>
      </c>
      <c r="C32" s="248">
        <v>0</v>
      </c>
      <c r="D32" s="274">
        <v>0</v>
      </c>
      <c r="E32" s="275">
        <v>0</v>
      </c>
      <c r="F32" s="276">
        <v>0</v>
      </c>
      <c r="G32" s="275">
        <v>0</v>
      </c>
      <c r="H32" s="276">
        <v>0</v>
      </c>
      <c r="I32" s="275">
        <v>0</v>
      </c>
      <c r="J32" s="276">
        <v>0</v>
      </c>
      <c r="K32" s="275">
        <v>0</v>
      </c>
      <c r="L32" s="276">
        <v>0</v>
      </c>
      <c r="M32" s="252">
        <f t="shared" si="1"/>
        <v>0</v>
      </c>
      <c r="N32" s="252">
        <f t="shared" si="2"/>
        <v>0</v>
      </c>
      <c r="O32" s="252">
        <f t="shared" si="3"/>
        <v>0</v>
      </c>
      <c r="P32" s="252">
        <f t="shared" si="4"/>
        <v>0</v>
      </c>
      <c r="Q32" s="253">
        <f t="shared" si="5"/>
        <v>0</v>
      </c>
      <c r="R32" s="72">
        <v>0</v>
      </c>
      <c r="S32" s="254">
        <f>IF(AA8=0,0,AA32/AA8)</f>
        <v>0</v>
      </c>
      <c r="T32" s="255">
        <f t="shared" si="6"/>
        <v>0</v>
      </c>
      <c r="U32" s="277">
        <f t="shared" si="7"/>
        <v>0</v>
      </c>
      <c r="V32" s="278">
        <f t="shared" si="8"/>
        <v>0</v>
      </c>
      <c r="W32" s="258">
        <f t="shared" si="9"/>
        <v>0</v>
      </c>
      <c r="X32" s="258">
        <f t="shared" si="10"/>
        <v>0</v>
      </c>
      <c r="Y32" s="259">
        <f t="shared" si="11"/>
        <v>0</v>
      </c>
      <c r="Z32" s="260">
        <f t="shared" si="12"/>
        <v>0</v>
      </c>
      <c r="AA32" s="261">
        <f t="shared" si="13"/>
        <v>0</v>
      </c>
      <c r="AB32" s="262">
        <f t="shared" si="14"/>
        <v>0</v>
      </c>
      <c r="AC32" s="234">
        <f t="shared" si="15"/>
        <v>0</v>
      </c>
      <c r="AD32" s="235">
        <f t="shared" si="16"/>
        <v>0</v>
      </c>
      <c r="AE32" s="263">
        <f>AE8</f>
        <v>6</v>
      </c>
      <c r="AF32" s="279">
        <f>AF8</f>
        <v>1000</v>
      </c>
      <c r="AG32" s="280">
        <v>0</v>
      </c>
      <c r="AH32" s="264">
        <f t="shared" si="17"/>
        <v>0</v>
      </c>
      <c r="AI32" s="264">
        <f t="shared" si="18"/>
        <v>0</v>
      </c>
      <c r="AJ32" s="264">
        <f t="shared" si="19"/>
        <v>0</v>
      </c>
      <c r="AK32" s="264">
        <f t="shared" si="20"/>
        <v>0</v>
      </c>
      <c r="AL32" s="281">
        <f t="shared" si="21"/>
        <v>0</v>
      </c>
      <c r="AM32" s="266">
        <v>1</v>
      </c>
      <c r="AN32" s="267">
        <f t="shared" si="22"/>
        <v>0</v>
      </c>
      <c r="AO32" s="282">
        <v>24</v>
      </c>
      <c r="AP32" s="269">
        <v>0</v>
      </c>
      <c r="AQ32" s="269"/>
      <c r="AR32" s="269"/>
      <c r="AS32" s="270"/>
      <c r="AT32" s="72">
        <v>0</v>
      </c>
      <c r="AU32" s="162">
        <v>11</v>
      </c>
      <c r="AV32" s="309">
        <v>0</v>
      </c>
      <c r="AW32" s="310"/>
      <c r="AX32" s="310"/>
      <c r="AY32" s="310"/>
      <c r="AZ32" s="310"/>
      <c r="BA32" s="310"/>
      <c r="BB32" s="310"/>
      <c r="BC32" s="310"/>
      <c r="BD32" s="310"/>
      <c r="BE32" s="310"/>
      <c r="BF32" s="310"/>
      <c r="BG32" s="310"/>
      <c r="BH32" s="310"/>
      <c r="BI32" s="310"/>
      <c r="BJ32" s="310"/>
      <c r="BK32" s="310"/>
      <c r="BL32" s="310"/>
      <c r="BM32" s="310"/>
      <c r="BN32" s="310"/>
      <c r="BO32" s="310"/>
      <c r="BP32" s="311"/>
      <c r="BQ32" s="219" t="s">
        <v>67</v>
      </c>
      <c r="BR32" s="179"/>
      <c r="BS32" s="180"/>
      <c r="BT32" s="181">
        <v>0</v>
      </c>
      <c r="BU32" s="182"/>
    </row>
    <row r="33" spans="1:73" ht="16.5" thickBot="1" x14ac:dyDescent="0.25">
      <c r="A33" s="273">
        <v>25</v>
      </c>
      <c r="B33" s="254">
        <f>IF(AA8=0,0,AA33/AA8)</f>
        <v>0</v>
      </c>
      <c r="C33" s="248">
        <v>0</v>
      </c>
      <c r="D33" s="274">
        <v>0</v>
      </c>
      <c r="E33" s="275">
        <v>0</v>
      </c>
      <c r="F33" s="276">
        <v>0</v>
      </c>
      <c r="G33" s="275">
        <v>0</v>
      </c>
      <c r="H33" s="276">
        <v>0</v>
      </c>
      <c r="I33" s="275">
        <v>0</v>
      </c>
      <c r="J33" s="276">
        <v>0</v>
      </c>
      <c r="K33" s="275">
        <v>0</v>
      </c>
      <c r="L33" s="276">
        <v>0</v>
      </c>
      <c r="M33" s="252">
        <f t="shared" si="1"/>
        <v>0</v>
      </c>
      <c r="N33" s="252">
        <f t="shared" si="2"/>
        <v>0</v>
      </c>
      <c r="O33" s="252">
        <f t="shared" si="3"/>
        <v>0</v>
      </c>
      <c r="P33" s="252">
        <f t="shared" si="4"/>
        <v>0</v>
      </c>
      <c r="Q33" s="253">
        <f t="shared" si="5"/>
        <v>0</v>
      </c>
      <c r="R33" s="72">
        <v>0</v>
      </c>
      <c r="S33" s="254">
        <f>IF(AA8=0,0,AA33/AA8)</f>
        <v>0</v>
      </c>
      <c r="T33" s="255">
        <f t="shared" si="6"/>
        <v>0</v>
      </c>
      <c r="U33" s="277">
        <f t="shared" si="7"/>
        <v>0</v>
      </c>
      <c r="V33" s="278">
        <f t="shared" si="8"/>
        <v>0</v>
      </c>
      <c r="W33" s="258">
        <f t="shared" si="9"/>
        <v>0</v>
      </c>
      <c r="X33" s="258">
        <f t="shared" si="10"/>
        <v>0</v>
      </c>
      <c r="Y33" s="259">
        <f t="shared" si="11"/>
        <v>0</v>
      </c>
      <c r="Z33" s="260">
        <f t="shared" si="12"/>
        <v>0</v>
      </c>
      <c r="AA33" s="261">
        <f t="shared" si="13"/>
        <v>0</v>
      </c>
      <c r="AB33" s="262">
        <f t="shared" si="14"/>
        <v>0</v>
      </c>
      <c r="AC33" s="234">
        <f t="shared" si="15"/>
        <v>0</v>
      </c>
      <c r="AD33" s="235">
        <f t="shared" si="16"/>
        <v>0</v>
      </c>
      <c r="AE33" s="263">
        <f>AE8</f>
        <v>6</v>
      </c>
      <c r="AF33" s="279">
        <f>AF8</f>
        <v>1000</v>
      </c>
      <c r="AG33" s="280">
        <v>0</v>
      </c>
      <c r="AH33" s="264">
        <f t="shared" si="17"/>
        <v>0</v>
      </c>
      <c r="AI33" s="264">
        <f t="shared" si="18"/>
        <v>0</v>
      </c>
      <c r="AJ33" s="264">
        <f t="shared" si="19"/>
        <v>0</v>
      </c>
      <c r="AK33" s="264">
        <f t="shared" si="20"/>
        <v>0</v>
      </c>
      <c r="AL33" s="281">
        <f t="shared" si="21"/>
        <v>0</v>
      </c>
      <c r="AM33" s="266">
        <v>1</v>
      </c>
      <c r="AN33" s="267">
        <f t="shared" si="22"/>
        <v>0</v>
      </c>
      <c r="AO33" s="282">
        <v>25</v>
      </c>
      <c r="AP33" s="269">
        <v>0</v>
      </c>
      <c r="AQ33" s="269"/>
      <c r="AR33" s="269"/>
      <c r="AS33" s="270"/>
      <c r="AT33" s="72">
        <v>0</v>
      </c>
      <c r="AU33" s="293">
        <v>12</v>
      </c>
      <c r="AV33" s="312">
        <v>0</v>
      </c>
      <c r="AW33" s="313"/>
      <c r="AX33" s="313"/>
      <c r="AY33" s="313"/>
      <c r="AZ33" s="313"/>
      <c r="BA33" s="313"/>
      <c r="BB33" s="313"/>
      <c r="BC33" s="313"/>
      <c r="BD33" s="313"/>
      <c r="BE33" s="313"/>
      <c r="BF33" s="313"/>
      <c r="BG33" s="313"/>
      <c r="BH33" s="313"/>
      <c r="BI33" s="313"/>
      <c r="BJ33" s="313"/>
      <c r="BK33" s="313"/>
      <c r="BL33" s="313"/>
      <c r="BM33" s="313"/>
      <c r="BN33" s="313"/>
      <c r="BO33" s="313"/>
      <c r="BP33" s="314"/>
      <c r="BQ33" s="304" t="s">
        <v>68</v>
      </c>
      <c r="BR33" s="305"/>
      <c r="BS33" s="306"/>
      <c r="BT33" s="307">
        <v>0</v>
      </c>
      <c r="BU33" s="308"/>
    </row>
    <row r="34" spans="1:73" ht="15.75" x14ac:dyDescent="0.2">
      <c r="A34" s="273">
        <v>26</v>
      </c>
      <c r="B34" s="254">
        <f>IF(AA8=0,0,AA34/AA8)</f>
        <v>0</v>
      </c>
      <c r="C34" s="248">
        <v>0</v>
      </c>
      <c r="D34" s="274">
        <v>0</v>
      </c>
      <c r="E34" s="275">
        <v>0</v>
      </c>
      <c r="F34" s="276">
        <v>0</v>
      </c>
      <c r="G34" s="275">
        <v>0</v>
      </c>
      <c r="H34" s="276">
        <v>0</v>
      </c>
      <c r="I34" s="275">
        <v>0</v>
      </c>
      <c r="J34" s="276">
        <v>0</v>
      </c>
      <c r="K34" s="275">
        <v>0</v>
      </c>
      <c r="L34" s="276">
        <v>0</v>
      </c>
      <c r="M34" s="252">
        <f t="shared" si="1"/>
        <v>0</v>
      </c>
      <c r="N34" s="252">
        <f t="shared" si="2"/>
        <v>0</v>
      </c>
      <c r="O34" s="252">
        <f t="shared" si="3"/>
        <v>0</v>
      </c>
      <c r="P34" s="252">
        <f t="shared" si="4"/>
        <v>0</v>
      </c>
      <c r="Q34" s="253">
        <f t="shared" si="5"/>
        <v>0</v>
      </c>
      <c r="R34" s="72">
        <v>0</v>
      </c>
      <c r="S34" s="254">
        <f>IF(AA8=0,0,AA34/AA8)</f>
        <v>0</v>
      </c>
      <c r="T34" s="255">
        <f t="shared" si="6"/>
        <v>0</v>
      </c>
      <c r="U34" s="277">
        <f t="shared" si="7"/>
        <v>0</v>
      </c>
      <c r="V34" s="278">
        <f t="shared" si="8"/>
        <v>0</v>
      </c>
      <c r="W34" s="258">
        <f t="shared" si="9"/>
        <v>0</v>
      </c>
      <c r="X34" s="258">
        <f t="shared" si="10"/>
        <v>0</v>
      </c>
      <c r="Y34" s="259">
        <f t="shared" si="11"/>
        <v>0</v>
      </c>
      <c r="Z34" s="260">
        <f t="shared" si="12"/>
        <v>0</v>
      </c>
      <c r="AA34" s="261">
        <f t="shared" si="13"/>
        <v>0</v>
      </c>
      <c r="AB34" s="262">
        <f t="shared" si="14"/>
        <v>0</v>
      </c>
      <c r="AC34" s="234">
        <f t="shared" si="15"/>
        <v>0</v>
      </c>
      <c r="AD34" s="235">
        <f t="shared" si="16"/>
        <v>0</v>
      </c>
      <c r="AE34" s="263">
        <f>AE8</f>
        <v>6</v>
      </c>
      <c r="AF34" s="279">
        <f>AF8</f>
        <v>1000</v>
      </c>
      <c r="AG34" s="280">
        <v>0</v>
      </c>
      <c r="AH34" s="264">
        <f t="shared" si="17"/>
        <v>0</v>
      </c>
      <c r="AI34" s="264">
        <f t="shared" si="18"/>
        <v>0</v>
      </c>
      <c r="AJ34" s="264">
        <f t="shared" si="19"/>
        <v>0</v>
      </c>
      <c r="AK34" s="264">
        <f t="shared" si="20"/>
        <v>0</v>
      </c>
      <c r="AL34" s="281">
        <f t="shared" si="21"/>
        <v>0</v>
      </c>
      <c r="AM34" s="266">
        <v>1</v>
      </c>
      <c r="AN34" s="267">
        <f t="shared" si="22"/>
        <v>0</v>
      </c>
      <c r="AO34" s="282">
        <v>26</v>
      </c>
      <c r="AP34" s="269">
        <v>0</v>
      </c>
      <c r="AQ34" s="269"/>
      <c r="AR34" s="269"/>
      <c r="AS34" s="270"/>
      <c r="AT34" s="72">
        <v>0</v>
      </c>
    </row>
    <row r="35" spans="1:73" ht="16.5" thickBot="1" x14ac:dyDescent="0.25">
      <c r="A35" s="273">
        <v>27</v>
      </c>
      <c r="B35" s="254">
        <f>IF(AA8=0,0,AA35/AA8)</f>
        <v>0</v>
      </c>
      <c r="C35" s="248">
        <v>0</v>
      </c>
      <c r="D35" s="274">
        <v>0</v>
      </c>
      <c r="E35" s="275">
        <v>0</v>
      </c>
      <c r="F35" s="276">
        <v>0</v>
      </c>
      <c r="G35" s="275">
        <v>0</v>
      </c>
      <c r="H35" s="276">
        <v>0</v>
      </c>
      <c r="I35" s="275">
        <v>0</v>
      </c>
      <c r="J35" s="276">
        <v>0</v>
      </c>
      <c r="K35" s="275">
        <v>0</v>
      </c>
      <c r="L35" s="276">
        <v>0</v>
      </c>
      <c r="M35" s="252">
        <f t="shared" si="1"/>
        <v>0</v>
      </c>
      <c r="N35" s="252">
        <f t="shared" si="2"/>
        <v>0</v>
      </c>
      <c r="O35" s="252">
        <f t="shared" si="3"/>
        <v>0</v>
      </c>
      <c r="P35" s="252">
        <f t="shared" si="4"/>
        <v>0</v>
      </c>
      <c r="Q35" s="253">
        <f t="shared" si="5"/>
        <v>0</v>
      </c>
      <c r="R35" s="72">
        <v>0</v>
      </c>
      <c r="S35" s="254">
        <f>IF(AA8=0,0,AA35/AA8)</f>
        <v>0</v>
      </c>
      <c r="T35" s="255">
        <f t="shared" si="6"/>
        <v>0</v>
      </c>
      <c r="U35" s="277">
        <f t="shared" si="7"/>
        <v>0</v>
      </c>
      <c r="V35" s="278">
        <f t="shared" si="8"/>
        <v>0</v>
      </c>
      <c r="W35" s="258">
        <f t="shared" si="9"/>
        <v>0</v>
      </c>
      <c r="X35" s="258">
        <f t="shared" si="10"/>
        <v>0</v>
      </c>
      <c r="Y35" s="259">
        <f t="shared" si="11"/>
        <v>0</v>
      </c>
      <c r="Z35" s="260">
        <f t="shared" si="12"/>
        <v>0</v>
      </c>
      <c r="AA35" s="261">
        <f t="shared" si="13"/>
        <v>0</v>
      </c>
      <c r="AB35" s="262">
        <f t="shared" si="14"/>
        <v>0</v>
      </c>
      <c r="AC35" s="234">
        <f t="shared" si="15"/>
        <v>0</v>
      </c>
      <c r="AD35" s="235">
        <f t="shared" si="16"/>
        <v>0</v>
      </c>
      <c r="AE35" s="263">
        <f>AE8</f>
        <v>6</v>
      </c>
      <c r="AF35" s="279">
        <f>AF8</f>
        <v>1000</v>
      </c>
      <c r="AG35" s="280">
        <v>0</v>
      </c>
      <c r="AH35" s="264">
        <f t="shared" si="17"/>
        <v>0</v>
      </c>
      <c r="AI35" s="264">
        <f t="shared" si="18"/>
        <v>0</v>
      </c>
      <c r="AJ35" s="264">
        <f t="shared" si="19"/>
        <v>0</v>
      </c>
      <c r="AK35" s="264">
        <f t="shared" si="20"/>
        <v>0</v>
      </c>
      <c r="AL35" s="281">
        <f t="shared" si="21"/>
        <v>0</v>
      </c>
      <c r="AM35" s="266">
        <v>1</v>
      </c>
      <c r="AN35" s="267">
        <f t="shared" si="22"/>
        <v>0</v>
      </c>
      <c r="AO35" s="282">
        <v>27</v>
      </c>
      <c r="AP35" s="269">
        <v>0</v>
      </c>
      <c r="AQ35" s="269"/>
      <c r="AR35" s="269"/>
      <c r="AS35" s="270"/>
      <c r="AT35" s="315">
        <v>0</v>
      </c>
      <c r="AU35" s="316"/>
      <c r="AV35" s="317"/>
      <c r="AW35" s="317"/>
      <c r="AX35" s="317"/>
      <c r="AY35" s="317"/>
      <c r="AZ35" s="317"/>
      <c r="BA35" s="317"/>
      <c r="BB35" s="317"/>
      <c r="BC35" s="317"/>
      <c r="BD35" s="317"/>
      <c r="BE35" s="317"/>
      <c r="BF35" s="317"/>
      <c r="BG35" s="317"/>
      <c r="BH35" s="317"/>
      <c r="BI35" s="317"/>
      <c r="BJ35" s="317"/>
      <c r="BK35" s="317"/>
      <c r="BL35" s="317"/>
      <c r="BM35" s="317"/>
      <c r="BN35" s="317"/>
      <c r="BO35" s="317"/>
      <c r="BP35" s="317"/>
      <c r="BQ35" s="317"/>
      <c r="BR35" s="317"/>
      <c r="BS35" s="317"/>
      <c r="BT35" s="317"/>
      <c r="BU35" s="318"/>
    </row>
    <row r="36" spans="1:73" ht="18.75" x14ac:dyDescent="0.2">
      <c r="A36" s="273">
        <v>28</v>
      </c>
      <c r="B36" s="254">
        <f>IF(AA8=0,0,AA36/AA8)</f>
        <v>0</v>
      </c>
      <c r="C36" s="248">
        <v>0</v>
      </c>
      <c r="D36" s="274">
        <v>0</v>
      </c>
      <c r="E36" s="275">
        <v>0</v>
      </c>
      <c r="F36" s="276">
        <v>0</v>
      </c>
      <c r="G36" s="275">
        <v>0</v>
      </c>
      <c r="H36" s="276">
        <v>0</v>
      </c>
      <c r="I36" s="275">
        <v>0</v>
      </c>
      <c r="J36" s="276">
        <v>0</v>
      </c>
      <c r="K36" s="275">
        <v>0</v>
      </c>
      <c r="L36" s="276">
        <v>0</v>
      </c>
      <c r="M36" s="252">
        <f t="shared" si="1"/>
        <v>0</v>
      </c>
      <c r="N36" s="252">
        <f t="shared" si="2"/>
        <v>0</v>
      </c>
      <c r="O36" s="252">
        <f t="shared" si="3"/>
        <v>0</v>
      </c>
      <c r="P36" s="252">
        <f t="shared" si="4"/>
        <v>0</v>
      </c>
      <c r="Q36" s="253">
        <f t="shared" si="5"/>
        <v>0</v>
      </c>
      <c r="R36" s="72">
        <v>0</v>
      </c>
      <c r="S36" s="254">
        <f>IF(AA8=0,0,AA36/AA8)</f>
        <v>0</v>
      </c>
      <c r="T36" s="255">
        <f t="shared" si="6"/>
        <v>0</v>
      </c>
      <c r="U36" s="277">
        <f t="shared" si="7"/>
        <v>0</v>
      </c>
      <c r="V36" s="278">
        <f t="shared" si="8"/>
        <v>0</v>
      </c>
      <c r="W36" s="258">
        <f t="shared" si="9"/>
        <v>0</v>
      </c>
      <c r="X36" s="258">
        <f t="shared" si="10"/>
        <v>0</v>
      </c>
      <c r="Y36" s="259">
        <f t="shared" si="11"/>
        <v>0</v>
      </c>
      <c r="Z36" s="260">
        <f t="shared" si="12"/>
        <v>0</v>
      </c>
      <c r="AA36" s="261">
        <f t="shared" si="13"/>
        <v>0</v>
      </c>
      <c r="AB36" s="262">
        <f t="shared" si="14"/>
        <v>0</v>
      </c>
      <c r="AC36" s="234">
        <f t="shared" si="15"/>
        <v>0</v>
      </c>
      <c r="AD36" s="235">
        <f t="shared" si="16"/>
        <v>0</v>
      </c>
      <c r="AE36" s="263">
        <f>AE8</f>
        <v>6</v>
      </c>
      <c r="AF36" s="279">
        <f>AF8</f>
        <v>1000</v>
      </c>
      <c r="AG36" s="280">
        <v>0</v>
      </c>
      <c r="AH36" s="264">
        <f t="shared" si="17"/>
        <v>0</v>
      </c>
      <c r="AI36" s="264">
        <f t="shared" si="18"/>
        <v>0</v>
      </c>
      <c r="AJ36" s="264">
        <f t="shared" si="19"/>
        <v>0</v>
      </c>
      <c r="AK36" s="264">
        <f t="shared" si="20"/>
        <v>0</v>
      </c>
      <c r="AL36" s="281">
        <f t="shared" si="21"/>
        <v>0</v>
      </c>
      <c r="AM36" s="266">
        <v>1</v>
      </c>
      <c r="AN36" s="267">
        <f t="shared" si="22"/>
        <v>0</v>
      </c>
      <c r="AO36" s="282">
        <v>28</v>
      </c>
      <c r="AP36" s="269">
        <v>0</v>
      </c>
      <c r="AQ36" s="269"/>
      <c r="AR36" s="269"/>
      <c r="AS36" s="270"/>
      <c r="AT36" s="315">
        <v>0</v>
      </c>
      <c r="AU36" s="102" t="s">
        <v>42</v>
      </c>
      <c r="AV36" s="319" t="s">
        <v>565</v>
      </c>
      <c r="AW36" s="320"/>
      <c r="AX36" s="320"/>
      <c r="AY36" s="320"/>
      <c r="AZ36" s="320"/>
      <c r="BA36" s="320"/>
      <c r="BB36" s="320"/>
      <c r="BC36" s="320"/>
      <c r="BD36" s="321"/>
      <c r="BE36" s="321"/>
      <c r="BF36" s="321"/>
      <c r="BG36" s="322"/>
      <c r="BH36" s="322"/>
      <c r="BI36" s="322"/>
      <c r="BJ36" s="322"/>
      <c r="BK36" s="322"/>
      <c r="BL36" s="322"/>
      <c r="BM36" s="322"/>
      <c r="BN36" s="322"/>
      <c r="BO36" s="322"/>
      <c r="BP36" s="322"/>
      <c r="BQ36" s="323" t="s">
        <v>44</v>
      </c>
      <c r="BR36" s="324"/>
      <c r="BS36" s="324"/>
      <c r="BT36" s="324"/>
      <c r="BU36" s="325"/>
    </row>
    <row r="37" spans="1:73" ht="22.5" customHeight="1" x14ac:dyDescent="0.2">
      <c r="A37" s="273">
        <v>28</v>
      </c>
      <c r="B37" s="254">
        <f>IF(AA8=0,0,AA37/AA8)</f>
        <v>0</v>
      </c>
      <c r="C37" s="248">
        <v>0</v>
      </c>
      <c r="D37" s="274">
        <v>0</v>
      </c>
      <c r="E37" s="275">
        <v>0</v>
      </c>
      <c r="F37" s="276">
        <v>0</v>
      </c>
      <c r="G37" s="275">
        <v>0</v>
      </c>
      <c r="H37" s="276">
        <v>0</v>
      </c>
      <c r="I37" s="275">
        <v>0</v>
      </c>
      <c r="J37" s="276">
        <v>0</v>
      </c>
      <c r="K37" s="275">
        <v>0</v>
      </c>
      <c r="L37" s="276">
        <v>0</v>
      </c>
      <c r="M37" s="252">
        <f t="shared" si="1"/>
        <v>0</v>
      </c>
      <c r="N37" s="252">
        <f t="shared" si="2"/>
        <v>0</v>
      </c>
      <c r="O37" s="252">
        <f t="shared" si="3"/>
        <v>0</v>
      </c>
      <c r="P37" s="252">
        <f t="shared" si="4"/>
        <v>0</v>
      </c>
      <c r="Q37" s="253">
        <f t="shared" si="5"/>
        <v>0</v>
      </c>
      <c r="R37" s="72">
        <v>0</v>
      </c>
      <c r="S37" s="254">
        <f>IF(AA8=0,0,AA37/AA8)</f>
        <v>0</v>
      </c>
      <c r="T37" s="255">
        <f t="shared" si="6"/>
        <v>0</v>
      </c>
      <c r="U37" s="277">
        <f t="shared" si="7"/>
        <v>0</v>
      </c>
      <c r="V37" s="278">
        <f t="shared" si="8"/>
        <v>0</v>
      </c>
      <c r="W37" s="258">
        <f t="shared" si="9"/>
        <v>0</v>
      </c>
      <c r="X37" s="258">
        <f t="shared" si="10"/>
        <v>0</v>
      </c>
      <c r="Y37" s="259">
        <f t="shared" si="11"/>
        <v>0</v>
      </c>
      <c r="Z37" s="260">
        <f t="shared" si="12"/>
        <v>0</v>
      </c>
      <c r="AA37" s="261">
        <f t="shared" si="13"/>
        <v>0</v>
      </c>
      <c r="AB37" s="262">
        <f t="shared" si="14"/>
        <v>0</v>
      </c>
      <c r="AC37" s="234">
        <f t="shared" si="15"/>
        <v>0</v>
      </c>
      <c r="AD37" s="235">
        <f t="shared" si="16"/>
        <v>0</v>
      </c>
      <c r="AE37" s="263">
        <f>AE8</f>
        <v>6</v>
      </c>
      <c r="AF37" s="279">
        <f>AF8</f>
        <v>1000</v>
      </c>
      <c r="AG37" s="280">
        <v>0</v>
      </c>
      <c r="AH37" s="264">
        <f t="shared" si="17"/>
        <v>0</v>
      </c>
      <c r="AI37" s="264">
        <f t="shared" si="18"/>
        <v>0</v>
      </c>
      <c r="AJ37" s="264">
        <f t="shared" si="19"/>
        <v>0</v>
      </c>
      <c r="AK37" s="264">
        <f t="shared" si="20"/>
        <v>0</v>
      </c>
      <c r="AL37" s="281">
        <f t="shared" si="21"/>
        <v>0</v>
      </c>
      <c r="AM37" s="266">
        <v>1</v>
      </c>
      <c r="AN37" s="267">
        <f t="shared" si="22"/>
        <v>0</v>
      </c>
      <c r="AO37" s="282">
        <v>29</v>
      </c>
      <c r="AP37" s="269">
        <v>0</v>
      </c>
      <c r="AQ37" s="269"/>
      <c r="AR37" s="269"/>
      <c r="AS37" s="270"/>
      <c r="AT37" s="315">
        <v>0</v>
      </c>
      <c r="AU37" s="326" t="s">
        <v>566</v>
      </c>
      <c r="AV37" s="327" t="s">
        <v>567</v>
      </c>
      <c r="AW37" s="717" t="s">
        <v>568</v>
      </c>
      <c r="AX37" s="717"/>
      <c r="AY37" s="328" t="s">
        <v>569</v>
      </c>
      <c r="AZ37" s="329" t="s">
        <v>570</v>
      </c>
      <c r="BA37" s="329" t="s">
        <v>571</v>
      </c>
      <c r="BB37" s="718" t="s">
        <v>572</v>
      </c>
      <c r="BC37" s="718"/>
      <c r="BD37" s="330"/>
      <c r="BE37" s="331" t="s">
        <v>22</v>
      </c>
      <c r="BF37" s="332"/>
      <c r="BG37" s="333"/>
      <c r="BH37" s="334"/>
      <c r="BI37" s="335"/>
      <c r="BJ37" s="331" t="s">
        <v>22</v>
      </c>
      <c r="BK37" s="331"/>
      <c r="BL37" s="331"/>
      <c r="BM37" s="331"/>
      <c r="BN37" s="336" t="s">
        <v>627</v>
      </c>
      <c r="BO37" s="337"/>
      <c r="BP37" s="338"/>
      <c r="BQ37" s="146" t="s">
        <v>46</v>
      </c>
      <c r="BR37" s="147"/>
      <c r="BS37" s="147"/>
      <c r="BT37" s="148" t="s">
        <v>47</v>
      </c>
      <c r="BU37" s="149"/>
    </row>
    <row r="38" spans="1:73" ht="15.75" x14ac:dyDescent="0.2">
      <c r="A38" s="273">
        <v>28</v>
      </c>
      <c r="B38" s="254">
        <f>IF(AA8=0,0,AA38/AA8)</f>
        <v>0</v>
      </c>
      <c r="C38" s="248">
        <v>0</v>
      </c>
      <c r="D38" s="274">
        <v>0</v>
      </c>
      <c r="E38" s="275">
        <v>0</v>
      </c>
      <c r="F38" s="276">
        <v>0</v>
      </c>
      <c r="G38" s="275">
        <v>0</v>
      </c>
      <c r="H38" s="276">
        <v>0</v>
      </c>
      <c r="I38" s="275">
        <v>0</v>
      </c>
      <c r="J38" s="276">
        <v>0</v>
      </c>
      <c r="K38" s="275">
        <v>0</v>
      </c>
      <c r="L38" s="276">
        <v>0</v>
      </c>
      <c r="M38" s="252">
        <f t="shared" si="1"/>
        <v>0</v>
      </c>
      <c r="N38" s="252">
        <f t="shared" si="2"/>
        <v>0</v>
      </c>
      <c r="O38" s="252">
        <f t="shared" si="3"/>
        <v>0</v>
      </c>
      <c r="P38" s="252">
        <f t="shared" si="4"/>
        <v>0</v>
      </c>
      <c r="Q38" s="253">
        <f t="shared" si="5"/>
        <v>0</v>
      </c>
      <c r="R38" s="72">
        <v>0</v>
      </c>
      <c r="S38" s="254">
        <f>IF(AA8=0,0,AA38/AA8)</f>
        <v>0</v>
      </c>
      <c r="T38" s="255">
        <f t="shared" si="6"/>
        <v>0</v>
      </c>
      <c r="U38" s="277">
        <f t="shared" si="7"/>
        <v>0</v>
      </c>
      <c r="V38" s="278">
        <f t="shared" si="8"/>
        <v>0</v>
      </c>
      <c r="W38" s="258">
        <f t="shared" si="9"/>
        <v>0</v>
      </c>
      <c r="X38" s="258">
        <f t="shared" si="10"/>
        <v>0</v>
      </c>
      <c r="Y38" s="259">
        <f t="shared" si="11"/>
        <v>0</v>
      </c>
      <c r="Z38" s="260">
        <f t="shared" si="12"/>
        <v>0</v>
      </c>
      <c r="AA38" s="261">
        <f t="shared" si="13"/>
        <v>0</v>
      </c>
      <c r="AB38" s="262">
        <f t="shared" si="14"/>
        <v>0</v>
      </c>
      <c r="AC38" s="234">
        <f t="shared" si="15"/>
        <v>0</v>
      </c>
      <c r="AD38" s="235">
        <f t="shared" si="16"/>
        <v>0</v>
      </c>
      <c r="AE38" s="263">
        <f>AE8</f>
        <v>6</v>
      </c>
      <c r="AF38" s="279">
        <f>AF8</f>
        <v>1000</v>
      </c>
      <c r="AG38" s="280">
        <v>0</v>
      </c>
      <c r="AH38" s="264">
        <f t="shared" si="17"/>
        <v>0</v>
      </c>
      <c r="AI38" s="264">
        <f t="shared" si="18"/>
        <v>0</v>
      </c>
      <c r="AJ38" s="264">
        <f t="shared" si="19"/>
        <v>0</v>
      </c>
      <c r="AK38" s="264">
        <f t="shared" si="20"/>
        <v>0</v>
      </c>
      <c r="AL38" s="281">
        <f t="shared" si="21"/>
        <v>0</v>
      </c>
      <c r="AM38" s="266">
        <v>1</v>
      </c>
      <c r="AN38" s="267">
        <f t="shared" si="22"/>
        <v>0</v>
      </c>
      <c r="AO38" s="282">
        <v>30</v>
      </c>
      <c r="AP38" s="269">
        <v>0</v>
      </c>
      <c r="AQ38" s="269"/>
      <c r="AR38" s="269"/>
      <c r="AS38" s="270"/>
      <c r="AT38" s="315">
        <v>0</v>
      </c>
      <c r="AU38" s="339" t="s">
        <v>573</v>
      </c>
      <c r="AV38" s="340" t="s">
        <v>574</v>
      </c>
      <c r="AW38" s="714" t="s">
        <v>597</v>
      </c>
      <c r="AX38" s="715"/>
      <c r="AY38" s="341">
        <v>130</v>
      </c>
      <c r="AZ38" s="342">
        <v>20</v>
      </c>
      <c r="BA38" s="343">
        <v>6.25E-2</v>
      </c>
      <c r="BB38" s="344">
        <v>63</v>
      </c>
      <c r="BC38" s="344">
        <v>65</v>
      </c>
      <c r="BD38" s="345"/>
      <c r="BE38" s="346"/>
      <c r="BF38" s="346"/>
      <c r="BG38" s="347"/>
      <c r="BH38" s="347"/>
      <c r="BI38" s="347"/>
      <c r="BJ38" s="347"/>
      <c r="BK38" s="347"/>
      <c r="BL38" s="347"/>
      <c r="BM38" s="347"/>
      <c r="BN38" s="316"/>
      <c r="BO38" s="317"/>
      <c r="BP38" s="318"/>
      <c r="BQ38" s="178">
        <v>0</v>
      </c>
      <c r="BR38" s="179"/>
      <c r="BS38" s="180"/>
      <c r="BT38" s="181">
        <v>0</v>
      </c>
      <c r="BU38" s="182"/>
    </row>
    <row r="39" spans="1:73" ht="15.75" x14ac:dyDescent="0.2">
      <c r="A39" s="273">
        <v>28</v>
      </c>
      <c r="B39" s="254">
        <f>IF(AA8=0,0,AA39/AA8)</f>
        <v>0</v>
      </c>
      <c r="C39" s="248">
        <v>0</v>
      </c>
      <c r="D39" s="274">
        <v>0</v>
      </c>
      <c r="E39" s="275">
        <v>0</v>
      </c>
      <c r="F39" s="276">
        <v>0</v>
      </c>
      <c r="G39" s="275">
        <v>0</v>
      </c>
      <c r="H39" s="276">
        <v>0</v>
      </c>
      <c r="I39" s="275">
        <v>0</v>
      </c>
      <c r="J39" s="276">
        <v>0</v>
      </c>
      <c r="K39" s="275">
        <v>0</v>
      </c>
      <c r="L39" s="276">
        <v>0</v>
      </c>
      <c r="M39" s="252">
        <f t="shared" si="1"/>
        <v>0</v>
      </c>
      <c r="N39" s="252">
        <f t="shared" si="2"/>
        <v>0</v>
      </c>
      <c r="O39" s="252">
        <f t="shared" si="3"/>
        <v>0</v>
      </c>
      <c r="P39" s="252">
        <f t="shared" si="4"/>
        <v>0</v>
      </c>
      <c r="Q39" s="253">
        <f t="shared" si="5"/>
        <v>0</v>
      </c>
      <c r="R39" s="72">
        <v>0</v>
      </c>
      <c r="S39" s="254">
        <f>IF(AA8=0,0,AA39/AA8)</f>
        <v>0</v>
      </c>
      <c r="T39" s="255">
        <f t="shared" si="6"/>
        <v>0</v>
      </c>
      <c r="U39" s="277">
        <f t="shared" si="7"/>
        <v>0</v>
      </c>
      <c r="V39" s="278">
        <f t="shared" si="8"/>
        <v>0</v>
      </c>
      <c r="W39" s="258">
        <f t="shared" si="9"/>
        <v>0</v>
      </c>
      <c r="X39" s="258">
        <f t="shared" si="10"/>
        <v>0</v>
      </c>
      <c r="Y39" s="259">
        <f t="shared" si="11"/>
        <v>0</v>
      </c>
      <c r="Z39" s="260">
        <f t="shared" si="12"/>
        <v>0</v>
      </c>
      <c r="AA39" s="261">
        <f t="shared" si="13"/>
        <v>0</v>
      </c>
      <c r="AB39" s="262">
        <f t="shared" si="14"/>
        <v>0</v>
      </c>
      <c r="AC39" s="234">
        <f t="shared" si="15"/>
        <v>0</v>
      </c>
      <c r="AD39" s="235">
        <f t="shared" si="16"/>
        <v>0</v>
      </c>
      <c r="AE39" s="263">
        <f>AE8</f>
        <v>6</v>
      </c>
      <c r="AF39" s="279">
        <f>AF8</f>
        <v>1000</v>
      </c>
      <c r="AG39" s="280">
        <v>0</v>
      </c>
      <c r="AH39" s="264">
        <f t="shared" si="17"/>
        <v>0</v>
      </c>
      <c r="AI39" s="264">
        <f t="shared" si="18"/>
        <v>0</v>
      </c>
      <c r="AJ39" s="264">
        <f t="shared" si="19"/>
        <v>0</v>
      </c>
      <c r="AK39" s="264">
        <f t="shared" si="20"/>
        <v>0</v>
      </c>
      <c r="AL39" s="281">
        <f t="shared" si="21"/>
        <v>0</v>
      </c>
      <c r="AM39" s="266">
        <v>1</v>
      </c>
      <c r="AN39" s="267">
        <f t="shared" si="22"/>
        <v>0</v>
      </c>
      <c r="AO39" s="282">
        <v>31</v>
      </c>
      <c r="AP39" s="269">
        <v>0</v>
      </c>
      <c r="AQ39" s="269"/>
      <c r="AR39" s="269"/>
      <c r="AS39" s="270"/>
      <c r="AT39" s="315">
        <v>0</v>
      </c>
      <c r="AU39" s="339" t="s">
        <v>575</v>
      </c>
      <c r="AV39" s="340" t="s">
        <v>576</v>
      </c>
      <c r="AW39" s="714">
        <v>0</v>
      </c>
      <c r="AX39" s="715"/>
      <c r="AY39" s="341">
        <v>0</v>
      </c>
      <c r="AZ39" s="342">
        <v>0</v>
      </c>
      <c r="BA39" s="343">
        <v>0</v>
      </c>
      <c r="BB39" s="344">
        <v>0</v>
      </c>
      <c r="BC39" s="344">
        <v>0</v>
      </c>
      <c r="BD39" s="345"/>
      <c r="BE39" s="346"/>
      <c r="BF39" s="346"/>
      <c r="BG39" s="347"/>
      <c r="BH39" s="347"/>
      <c r="BI39" s="347"/>
      <c r="BJ39" s="347"/>
      <c r="BK39" s="347"/>
      <c r="BL39" s="347"/>
      <c r="BM39" s="347"/>
      <c r="BN39" s="316"/>
      <c r="BO39" s="317"/>
      <c r="BP39" s="318"/>
      <c r="BQ39" s="219" t="s">
        <v>55</v>
      </c>
      <c r="BR39" s="179"/>
      <c r="BS39" s="180"/>
      <c r="BT39" s="181"/>
      <c r="BU39" s="182"/>
    </row>
    <row r="40" spans="1:73" ht="15.75" x14ac:dyDescent="0.2">
      <c r="A40" s="273">
        <v>28</v>
      </c>
      <c r="B40" s="254">
        <f>IF(AA8=0,0,AA40/AA8)</f>
        <v>0</v>
      </c>
      <c r="C40" s="248">
        <v>0</v>
      </c>
      <c r="D40" s="274">
        <v>0</v>
      </c>
      <c r="E40" s="275">
        <v>0</v>
      </c>
      <c r="F40" s="276">
        <v>0</v>
      </c>
      <c r="G40" s="275">
        <v>0</v>
      </c>
      <c r="H40" s="276">
        <v>0</v>
      </c>
      <c r="I40" s="275">
        <v>0</v>
      </c>
      <c r="J40" s="276">
        <v>0</v>
      </c>
      <c r="K40" s="275">
        <v>0</v>
      </c>
      <c r="L40" s="276">
        <v>0</v>
      </c>
      <c r="M40" s="252">
        <f t="shared" si="1"/>
        <v>0</v>
      </c>
      <c r="N40" s="252">
        <f t="shared" si="2"/>
        <v>0</v>
      </c>
      <c r="O40" s="252">
        <f t="shared" si="3"/>
        <v>0</v>
      </c>
      <c r="P40" s="252">
        <f t="shared" si="4"/>
        <v>0</v>
      </c>
      <c r="Q40" s="253">
        <f t="shared" si="5"/>
        <v>0</v>
      </c>
      <c r="R40" s="72">
        <v>0</v>
      </c>
      <c r="S40" s="254">
        <f>IF(AA8=0,0,AA40/AA8)</f>
        <v>0</v>
      </c>
      <c r="T40" s="255">
        <f t="shared" si="6"/>
        <v>0</v>
      </c>
      <c r="U40" s="277">
        <f t="shared" si="7"/>
        <v>0</v>
      </c>
      <c r="V40" s="278">
        <f t="shared" si="8"/>
        <v>0</v>
      </c>
      <c r="W40" s="258">
        <f t="shared" si="9"/>
        <v>0</v>
      </c>
      <c r="X40" s="258">
        <f t="shared" si="10"/>
        <v>0</v>
      </c>
      <c r="Y40" s="259">
        <f t="shared" si="11"/>
        <v>0</v>
      </c>
      <c r="Z40" s="260">
        <f t="shared" si="12"/>
        <v>0</v>
      </c>
      <c r="AA40" s="261">
        <f t="shared" si="13"/>
        <v>0</v>
      </c>
      <c r="AB40" s="262">
        <f t="shared" si="14"/>
        <v>0</v>
      </c>
      <c r="AC40" s="234">
        <f t="shared" si="15"/>
        <v>0</v>
      </c>
      <c r="AD40" s="235">
        <f t="shared" si="16"/>
        <v>0</v>
      </c>
      <c r="AE40" s="263">
        <f>AE8</f>
        <v>6</v>
      </c>
      <c r="AF40" s="279">
        <f>AF8</f>
        <v>1000</v>
      </c>
      <c r="AG40" s="280">
        <v>0</v>
      </c>
      <c r="AH40" s="264">
        <f t="shared" si="17"/>
        <v>0</v>
      </c>
      <c r="AI40" s="264">
        <f t="shared" si="18"/>
        <v>0</v>
      </c>
      <c r="AJ40" s="264">
        <f t="shared" si="19"/>
        <v>0</v>
      </c>
      <c r="AK40" s="264">
        <f t="shared" si="20"/>
        <v>0</v>
      </c>
      <c r="AL40" s="281">
        <f t="shared" si="21"/>
        <v>0</v>
      </c>
      <c r="AM40" s="266">
        <v>1</v>
      </c>
      <c r="AN40" s="267">
        <f t="shared" si="22"/>
        <v>0</v>
      </c>
      <c r="AO40" s="282">
        <v>32</v>
      </c>
      <c r="AP40" s="269">
        <v>0</v>
      </c>
      <c r="AQ40" s="269"/>
      <c r="AR40" s="269"/>
      <c r="AS40" s="270"/>
      <c r="AT40" s="315">
        <v>0</v>
      </c>
      <c r="AU40" s="339" t="s">
        <v>577</v>
      </c>
      <c r="AV40" s="340" t="s">
        <v>576</v>
      </c>
      <c r="AW40" s="714">
        <v>0</v>
      </c>
      <c r="AX40" s="715"/>
      <c r="AY40" s="341">
        <v>0</v>
      </c>
      <c r="AZ40" s="342">
        <v>0</v>
      </c>
      <c r="BA40" s="343">
        <v>0</v>
      </c>
      <c r="BB40" s="344">
        <v>0</v>
      </c>
      <c r="BC40" s="344">
        <v>0</v>
      </c>
      <c r="BD40" s="345"/>
      <c r="BE40" s="346"/>
      <c r="BF40" s="346"/>
      <c r="BG40" s="347"/>
      <c r="BH40" s="347"/>
      <c r="BI40" s="347"/>
      <c r="BJ40" s="347"/>
      <c r="BK40" s="347"/>
      <c r="BL40" s="347"/>
      <c r="BM40" s="347"/>
      <c r="BN40" s="316"/>
      <c r="BO40" s="317"/>
      <c r="BP40" s="318"/>
      <c r="BQ40" s="219" t="s">
        <v>57</v>
      </c>
      <c r="BR40" s="179"/>
      <c r="BS40" s="180"/>
      <c r="BT40" s="181">
        <v>0</v>
      </c>
      <c r="BU40" s="182"/>
    </row>
    <row r="41" spans="1:73" ht="15.75" x14ac:dyDescent="0.2">
      <c r="A41" s="273">
        <v>28</v>
      </c>
      <c r="B41" s="254">
        <f>IF(AA8=0,0,AA41/AA8)</f>
        <v>0</v>
      </c>
      <c r="C41" s="248">
        <v>0</v>
      </c>
      <c r="D41" s="274">
        <v>0</v>
      </c>
      <c r="E41" s="275">
        <v>0</v>
      </c>
      <c r="F41" s="276">
        <v>0</v>
      </c>
      <c r="G41" s="275">
        <v>0</v>
      </c>
      <c r="H41" s="276">
        <v>0</v>
      </c>
      <c r="I41" s="275">
        <v>0</v>
      </c>
      <c r="J41" s="276">
        <v>0</v>
      </c>
      <c r="K41" s="275">
        <v>0</v>
      </c>
      <c r="L41" s="276">
        <v>0</v>
      </c>
      <c r="M41" s="252">
        <f t="shared" si="1"/>
        <v>0</v>
      </c>
      <c r="N41" s="252">
        <f t="shared" si="2"/>
        <v>0</v>
      </c>
      <c r="O41" s="252">
        <f t="shared" si="3"/>
        <v>0</v>
      </c>
      <c r="P41" s="252">
        <f t="shared" si="4"/>
        <v>0</v>
      </c>
      <c r="Q41" s="253">
        <f t="shared" si="5"/>
        <v>0</v>
      </c>
      <c r="R41" s="72">
        <v>0</v>
      </c>
      <c r="S41" s="254">
        <f>IF(AA8=0,0,AA41/AA8)</f>
        <v>0</v>
      </c>
      <c r="T41" s="255">
        <f t="shared" si="6"/>
        <v>0</v>
      </c>
      <c r="U41" s="277">
        <f t="shared" si="7"/>
        <v>0</v>
      </c>
      <c r="V41" s="278">
        <f t="shared" si="8"/>
        <v>0</v>
      </c>
      <c r="W41" s="258">
        <f t="shared" si="9"/>
        <v>0</v>
      </c>
      <c r="X41" s="258">
        <f t="shared" si="10"/>
        <v>0</v>
      </c>
      <c r="Y41" s="259">
        <f t="shared" si="11"/>
        <v>0</v>
      </c>
      <c r="Z41" s="260">
        <f t="shared" si="12"/>
        <v>0</v>
      </c>
      <c r="AA41" s="261">
        <f t="shared" si="13"/>
        <v>0</v>
      </c>
      <c r="AB41" s="262">
        <f t="shared" si="14"/>
        <v>0</v>
      </c>
      <c r="AC41" s="234">
        <f t="shared" si="15"/>
        <v>0</v>
      </c>
      <c r="AD41" s="235">
        <f t="shared" si="16"/>
        <v>0</v>
      </c>
      <c r="AE41" s="263">
        <f>AE8</f>
        <v>6</v>
      </c>
      <c r="AF41" s="279">
        <f>AF8</f>
        <v>1000</v>
      </c>
      <c r="AG41" s="280">
        <v>0</v>
      </c>
      <c r="AH41" s="264">
        <f t="shared" si="17"/>
        <v>0</v>
      </c>
      <c r="AI41" s="264">
        <f t="shared" si="18"/>
        <v>0</v>
      </c>
      <c r="AJ41" s="264">
        <f t="shared" si="19"/>
        <v>0</v>
      </c>
      <c r="AK41" s="264">
        <f t="shared" si="20"/>
        <v>0</v>
      </c>
      <c r="AL41" s="281">
        <f t="shared" si="21"/>
        <v>0</v>
      </c>
      <c r="AM41" s="266">
        <v>1</v>
      </c>
      <c r="AN41" s="267">
        <f t="shared" si="22"/>
        <v>0</v>
      </c>
      <c r="AO41" s="282">
        <v>33</v>
      </c>
      <c r="AP41" s="269">
        <v>0</v>
      </c>
      <c r="AQ41" s="269"/>
      <c r="AR41" s="269"/>
      <c r="AS41" s="270"/>
      <c r="AT41" s="315">
        <v>0</v>
      </c>
      <c r="AU41" s="339" t="s">
        <v>578</v>
      </c>
      <c r="AV41" s="340" t="s">
        <v>579</v>
      </c>
      <c r="AW41" s="714">
        <v>0</v>
      </c>
      <c r="AX41" s="715"/>
      <c r="AY41" s="341">
        <v>0</v>
      </c>
      <c r="AZ41" s="342">
        <v>0</v>
      </c>
      <c r="BA41" s="343">
        <v>0</v>
      </c>
      <c r="BB41" s="344">
        <v>0</v>
      </c>
      <c r="BC41" s="344">
        <v>0</v>
      </c>
      <c r="BD41" s="345"/>
      <c r="BE41" s="346"/>
      <c r="BF41" s="346"/>
      <c r="BG41" s="347"/>
      <c r="BH41" s="347"/>
      <c r="BI41" s="347"/>
      <c r="BJ41" s="347"/>
      <c r="BK41" s="347"/>
      <c r="BL41" s="347"/>
      <c r="BM41" s="347"/>
      <c r="BN41" s="316"/>
      <c r="BO41" s="317"/>
      <c r="BP41" s="318"/>
      <c r="BQ41" s="219" t="s">
        <v>59</v>
      </c>
      <c r="BR41" s="179"/>
      <c r="BS41" s="180"/>
      <c r="BT41" s="181">
        <v>0</v>
      </c>
      <c r="BU41" s="182"/>
    </row>
    <row r="42" spans="1:73" ht="15.75" x14ac:dyDescent="0.2">
      <c r="A42" s="273">
        <v>28</v>
      </c>
      <c r="B42" s="254">
        <f>IF(AA8=0,0,AA42/AA8)</f>
        <v>0</v>
      </c>
      <c r="C42" s="248">
        <v>0</v>
      </c>
      <c r="D42" s="274">
        <v>0</v>
      </c>
      <c r="E42" s="275">
        <v>0</v>
      </c>
      <c r="F42" s="276">
        <v>0</v>
      </c>
      <c r="G42" s="275">
        <v>0</v>
      </c>
      <c r="H42" s="276">
        <v>0</v>
      </c>
      <c r="I42" s="275">
        <v>0</v>
      </c>
      <c r="J42" s="276">
        <v>0</v>
      </c>
      <c r="K42" s="275">
        <v>0</v>
      </c>
      <c r="L42" s="276">
        <v>0</v>
      </c>
      <c r="M42" s="252">
        <f t="shared" si="1"/>
        <v>0</v>
      </c>
      <c r="N42" s="252">
        <f t="shared" si="2"/>
        <v>0</v>
      </c>
      <c r="O42" s="252">
        <f t="shared" si="3"/>
        <v>0</v>
      </c>
      <c r="P42" s="252">
        <f t="shared" si="4"/>
        <v>0</v>
      </c>
      <c r="Q42" s="253">
        <f t="shared" si="5"/>
        <v>0</v>
      </c>
      <c r="R42" s="72">
        <v>0</v>
      </c>
      <c r="S42" s="254">
        <f>IF(AA8=0,0,AA42/AA8)</f>
        <v>0</v>
      </c>
      <c r="T42" s="255">
        <f t="shared" si="6"/>
        <v>0</v>
      </c>
      <c r="U42" s="277">
        <f t="shared" si="7"/>
        <v>0</v>
      </c>
      <c r="V42" s="278">
        <f t="shared" si="8"/>
        <v>0</v>
      </c>
      <c r="W42" s="258">
        <f t="shared" si="9"/>
        <v>0</v>
      </c>
      <c r="X42" s="258">
        <f t="shared" si="10"/>
        <v>0</v>
      </c>
      <c r="Y42" s="259">
        <f t="shared" si="11"/>
        <v>0</v>
      </c>
      <c r="Z42" s="260">
        <f t="shared" si="12"/>
        <v>0</v>
      </c>
      <c r="AA42" s="261">
        <f t="shared" si="13"/>
        <v>0</v>
      </c>
      <c r="AB42" s="262">
        <f t="shared" si="14"/>
        <v>0</v>
      </c>
      <c r="AC42" s="234">
        <f t="shared" si="15"/>
        <v>0</v>
      </c>
      <c r="AD42" s="235">
        <f t="shared" si="16"/>
        <v>0</v>
      </c>
      <c r="AE42" s="263">
        <f>AE8</f>
        <v>6</v>
      </c>
      <c r="AF42" s="279">
        <f>AF8</f>
        <v>1000</v>
      </c>
      <c r="AG42" s="280">
        <v>0</v>
      </c>
      <c r="AH42" s="264">
        <f t="shared" si="17"/>
        <v>0</v>
      </c>
      <c r="AI42" s="264">
        <f t="shared" si="18"/>
        <v>0</v>
      </c>
      <c r="AJ42" s="264">
        <f t="shared" si="19"/>
        <v>0</v>
      </c>
      <c r="AK42" s="264">
        <f t="shared" si="20"/>
        <v>0</v>
      </c>
      <c r="AL42" s="281">
        <f t="shared" si="21"/>
        <v>0</v>
      </c>
      <c r="AM42" s="266">
        <v>1</v>
      </c>
      <c r="AN42" s="267">
        <f t="shared" si="22"/>
        <v>0</v>
      </c>
      <c r="AO42" s="282">
        <v>34</v>
      </c>
      <c r="AP42" s="269">
        <v>0</v>
      </c>
      <c r="AQ42" s="269"/>
      <c r="AR42" s="269"/>
      <c r="AS42" s="270"/>
      <c r="AT42" s="315">
        <v>0</v>
      </c>
      <c r="AU42" s="348"/>
      <c r="AV42" s="349" t="s">
        <v>580</v>
      </c>
      <c r="AW42" s="350" t="s">
        <v>586</v>
      </c>
      <c r="AX42" s="351"/>
      <c r="AY42" s="351"/>
      <c r="AZ42" s="351"/>
      <c r="BA42" s="351"/>
      <c r="BB42" s="351"/>
      <c r="BC42" s="351"/>
      <c r="BD42" s="352"/>
      <c r="BE42" s="346"/>
      <c r="BF42" s="346"/>
      <c r="BG42" s="347"/>
      <c r="BH42" s="353"/>
      <c r="BI42" s="353"/>
      <c r="BJ42" s="353"/>
      <c r="BK42" s="347"/>
      <c r="BL42" s="347"/>
      <c r="BM42" s="347"/>
      <c r="BN42" s="316"/>
      <c r="BO42" s="354"/>
      <c r="BP42" s="355"/>
      <c r="BQ42" s="219" t="s">
        <v>61</v>
      </c>
      <c r="BR42" s="179"/>
      <c r="BS42" s="180"/>
      <c r="BT42" s="181">
        <v>0</v>
      </c>
      <c r="BU42" s="182"/>
    </row>
    <row r="43" spans="1:73" ht="15.75" x14ac:dyDescent="0.2">
      <c r="A43" s="273">
        <v>28</v>
      </c>
      <c r="B43" s="254">
        <f>IF(AA8=0,0,AA43/AA8)</f>
        <v>0</v>
      </c>
      <c r="C43" s="248">
        <v>0</v>
      </c>
      <c r="D43" s="274">
        <v>0</v>
      </c>
      <c r="E43" s="275">
        <v>0</v>
      </c>
      <c r="F43" s="276">
        <v>0</v>
      </c>
      <c r="G43" s="275">
        <v>0</v>
      </c>
      <c r="H43" s="276">
        <v>0</v>
      </c>
      <c r="I43" s="275">
        <v>0</v>
      </c>
      <c r="J43" s="276">
        <v>0</v>
      </c>
      <c r="K43" s="275">
        <v>0</v>
      </c>
      <c r="L43" s="276">
        <v>0</v>
      </c>
      <c r="M43" s="252">
        <f t="shared" si="1"/>
        <v>0</v>
      </c>
      <c r="N43" s="252">
        <f t="shared" si="2"/>
        <v>0</v>
      </c>
      <c r="O43" s="252">
        <f t="shared" si="3"/>
        <v>0</v>
      </c>
      <c r="P43" s="252">
        <f t="shared" si="4"/>
        <v>0</v>
      </c>
      <c r="Q43" s="253">
        <f t="shared" si="5"/>
        <v>0</v>
      </c>
      <c r="R43" s="72">
        <v>0</v>
      </c>
      <c r="S43" s="254">
        <f>IF(AA8=0,0,AA43/AA8)</f>
        <v>0</v>
      </c>
      <c r="T43" s="255">
        <f t="shared" si="6"/>
        <v>0</v>
      </c>
      <c r="U43" s="277">
        <f t="shared" si="7"/>
        <v>0</v>
      </c>
      <c r="V43" s="278">
        <f t="shared" si="8"/>
        <v>0</v>
      </c>
      <c r="W43" s="258">
        <f t="shared" si="9"/>
        <v>0</v>
      </c>
      <c r="X43" s="258">
        <f t="shared" si="10"/>
        <v>0</v>
      </c>
      <c r="Y43" s="259">
        <f t="shared" si="11"/>
        <v>0</v>
      </c>
      <c r="Z43" s="260">
        <f t="shared" si="12"/>
        <v>0</v>
      </c>
      <c r="AA43" s="261">
        <f t="shared" si="13"/>
        <v>0</v>
      </c>
      <c r="AB43" s="262">
        <f t="shared" si="14"/>
        <v>0</v>
      </c>
      <c r="AC43" s="234">
        <f t="shared" si="15"/>
        <v>0</v>
      </c>
      <c r="AD43" s="235">
        <f t="shared" si="16"/>
        <v>0</v>
      </c>
      <c r="AE43" s="263">
        <f>AE8</f>
        <v>6</v>
      </c>
      <c r="AF43" s="279">
        <f>AF8</f>
        <v>1000</v>
      </c>
      <c r="AG43" s="280">
        <v>0</v>
      </c>
      <c r="AH43" s="264">
        <f t="shared" si="17"/>
        <v>0</v>
      </c>
      <c r="AI43" s="264">
        <f t="shared" si="18"/>
        <v>0</v>
      </c>
      <c r="AJ43" s="264">
        <f t="shared" si="19"/>
        <v>0</v>
      </c>
      <c r="AK43" s="264">
        <f t="shared" si="20"/>
        <v>0</v>
      </c>
      <c r="AL43" s="281">
        <f t="shared" si="21"/>
        <v>0</v>
      </c>
      <c r="AM43" s="266">
        <v>1</v>
      </c>
      <c r="AN43" s="267">
        <f t="shared" si="22"/>
        <v>0</v>
      </c>
      <c r="AO43" s="282">
        <v>35</v>
      </c>
      <c r="AP43" s="269">
        <v>0</v>
      </c>
      <c r="AQ43" s="269"/>
      <c r="AR43" s="269"/>
      <c r="AS43" s="270"/>
      <c r="AT43" s="315">
        <v>0</v>
      </c>
      <c r="AU43" s="356" t="s">
        <v>589</v>
      </c>
      <c r="AV43" s="357"/>
      <c r="AW43" s="358"/>
      <c r="AX43" s="358"/>
      <c r="AY43" s="359"/>
      <c r="AZ43" s="360"/>
      <c r="BA43" s="361"/>
      <c r="BB43" s="362" t="s">
        <v>587</v>
      </c>
      <c r="BC43" s="716">
        <f>(AZ45*AZ44)+(BA45*BA44)+(BB45*BB44)+(BC45*BC44)</f>
        <v>138.4</v>
      </c>
      <c r="BD43" s="716"/>
      <c r="BE43" s="363"/>
      <c r="BF43" s="363"/>
      <c r="BG43" s="347"/>
      <c r="BH43" s="347"/>
      <c r="BI43" s="347"/>
      <c r="BJ43" s="347"/>
      <c r="BK43" s="347"/>
      <c r="BL43" s="347"/>
      <c r="BM43" s="347"/>
      <c r="BN43" s="316"/>
      <c r="BO43" s="317"/>
      <c r="BP43" s="318"/>
      <c r="BQ43" s="219" t="s">
        <v>62</v>
      </c>
      <c r="BR43" s="179"/>
      <c r="BS43" s="180"/>
      <c r="BT43" s="181">
        <v>0</v>
      </c>
      <c r="BU43" s="182"/>
    </row>
    <row r="44" spans="1:73" ht="15.75" x14ac:dyDescent="0.2">
      <c r="A44" s="273">
        <v>28</v>
      </c>
      <c r="B44" s="254">
        <f>IF(AA8=0,0,AA44/AA8)</f>
        <v>0</v>
      </c>
      <c r="C44" s="248">
        <v>0</v>
      </c>
      <c r="D44" s="274">
        <v>0</v>
      </c>
      <c r="E44" s="275">
        <v>0</v>
      </c>
      <c r="F44" s="276">
        <v>0</v>
      </c>
      <c r="G44" s="275">
        <v>0</v>
      </c>
      <c r="H44" s="276">
        <v>0</v>
      </c>
      <c r="I44" s="275">
        <v>0</v>
      </c>
      <c r="J44" s="276">
        <v>0</v>
      </c>
      <c r="K44" s="275">
        <v>0</v>
      </c>
      <c r="L44" s="276">
        <v>0</v>
      </c>
      <c r="M44" s="252">
        <f t="shared" si="1"/>
        <v>0</v>
      </c>
      <c r="N44" s="252">
        <f t="shared" si="2"/>
        <v>0</v>
      </c>
      <c r="O44" s="252">
        <f t="shared" si="3"/>
        <v>0</v>
      </c>
      <c r="P44" s="252">
        <f t="shared" si="4"/>
        <v>0</v>
      </c>
      <c r="Q44" s="253">
        <f t="shared" si="5"/>
        <v>0</v>
      </c>
      <c r="R44" s="72">
        <v>0</v>
      </c>
      <c r="S44" s="254">
        <f>IF(AA8=0,0,AA44/AA8)</f>
        <v>0</v>
      </c>
      <c r="T44" s="255">
        <f t="shared" si="6"/>
        <v>0</v>
      </c>
      <c r="U44" s="277">
        <f t="shared" si="7"/>
        <v>0</v>
      </c>
      <c r="V44" s="278">
        <f t="shared" si="8"/>
        <v>0</v>
      </c>
      <c r="W44" s="258">
        <f t="shared" si="9"/>
        <v>0</v>
      </c>
      <c r="X44" s="258">
        <f t="shared" si="10"/>
        <v>0</v>
      </c>
      <c r="Y44" s="259">
        <f t="shared" si="11"/>
        <v>0</v>
      </c>
      <c r="Z44" s="260">
        <f t="shared" si="12"/>
        <v>0</v>
      </c>
      <c r="AA44" s="261">
        <f t="shared" si="13"/>
        <v>0</v>
      </c>
      <c r="AB44" s="262">
        <f t="shared" si="14"/>
        <v>0</v>
      </c>
      <c r="AC44" s="234">
        <f t="shared" si="15"/>
        <v>0</v>
      </c>
      <c r="AD44" s="235">
        <f t="shared" si="16"/>
        <v>0</v>
      </c>
      <c r="AE44" s="263">
        <f>AE8</f>
        <v>6</v>
      </c>
      <c r="AF44" s="279">
        <f>AF8</f>
        <v>1000</v>
      </c>
      <c r="AG44" s="280">
        <v>0</v>
      </c>
      <c r="AH44" s="264">
        <f t="shared" si="17"/>
        <v>0</v>
      </c>
      <c r="AI44" s="264">
        <f t="shared" si="18"/>
        <v>0</v>
      </c>
      <c r="AJ44" s="264">
        <f t="shared" si="19"/>
        <v>0</v>
      </c>
      <c r="AK44" s="264">
        <f t="shared" si="20"/>
        <v>0</v>
      </c>
      <c r="AL44" s="281">
        <f t="shared" si="21"/>
        <v>0</v>
      </c>
      <c r="AM44" s="266">
        <v>1</v>
      </c>
      <c r="AN44" s="267">
        <f t="shared" si="22"/>
        <v>0</v>
      </c>
      <c r="AO44" s="282">
        <v>36</v>
      </c>
      <c r="AP44" s="269">
        <v>0</v>
      </c>
      <c r="AQ44" s="269"/>
      <c r="AR44" s="269"/>
      <c r="AS44" s="270"/>
      <c r="AT44" s="315">
        <v>0</v>
      </c>
      <c r="AU44" s="364"/>
      <c r="AV44" s="365" t="s">
        <v>595</v>
      </c>
      <c r="AW44" s="366"/>
      <c r="AX44" s="366"/>
      <c r="AY44" s="367" t="s">
        <v>588</v>
      </c>
      <c r="AZ44" s="368">
        <v>120</v>
      </c>
      <c r="BA44" s="368">
        <v>500</v>
      </c>
      <c r="BB44" s="368">
        <v>150</v>
      </c>
      <c r="BC44" s="368">
        <v>150</v>
      </c>
      <c r="BD44" s="369">
        <f>SUM(AZ44:BC44)</f>
        <v>920</v>
      </c>
      <c r="BE44" s="370"/>
      <c r="BF44" s="370"/>
      <c r="BG44" s="347"/>
      <c r="BH44" s="347"/>
      <c r="BI44" s="347"/>
      <c r="BJ44" s="347"/>
      <c r="BK44" s="347"/>
      <c r="BL44" s="347"/>
      <c r="BM44" s="347"/>
      <c r="BN44" s="316"/>
      <c r="BO44" s="317"/>
      <c r="BP44" s="318"/>
      <c r="BQ44" s="219" t="s">
        <v>63</v>
      </c>
      <c r="BR44" s="179"/>
      <c r="BS44" s="180"/>
      <c r="BT44" s="181">
        <v>0</v>
      </c>
      <c r="BU44" s="182"/>
    </row>
    <row r="45" spans="1:73" ht="15.75" x14ac:dyDescent="0.2">
      <c r="A45" s="273">
        <v>29</v>
      </c>
      <c r="B45" s="254">
        <f>IF(AA8=0,0,AA45/AA8)</f>
        <v>0</v>
      </c>
      <c r="C45" s="248">
        <v>0</v>
      </c>
      <c r="D45" s="274">
        <v>0</v>
      </c>
      <c r="E45" s="275">
        <v>0</v>
      </c>
      <c r="F45" s="276">
        <v>0</v>
      </c>
      <c r="G45" s="275">
        <v>0</v>
      </c>
      <c r="H45" s="276">
        <v>0</v>
      </c>
      <c r="I45" s="275">
        <v>0</v>
      </c>
      <c r="J45" s="276">
        <v>0</v>
      </c>
      <c r="K45" s="275">
        <v>0</v>
      </c>
      <c r="L45" s="276">
        <v>0</v>
      </c>
      <c r="M45" s="252">
        <f t="shared" si="1"/>
        <v>0</v>
      </c>
      <c r="N45" s="252">
        <f t="shared" si="2"/>
        <v>0</v>
      </c>
      <c r="O45" s="252">
        <f t="shared" si="3"/>
        <v>0</v>
      </c>
      <c r="P45" s="252">
        <f t="shared" si="4"/>
        <v>0</v>
      </c>
      <c r="Q45" s="253">
        <f t="shared" si="5"/>
        <v>0</v>
      </c>
      <c r="R45" s="72">
        <v>0</v>
      </c>
      <c r="S45" s="254">
        <f>IF(AA8=0,0,AA45/AA8)</f>
        <v>0</v>
      </c>
      <c r="T45" s="255">
        <f t="shared" si="6"/>
        <v>0</v>
      </c>
      <c r="U45" s="277">
        <f t="shared" si="7"/>
        <v>0</v>
      </c>
      <c r="V45" s="278">
        <f t="shared" si="8"/>
        <v>0</v>
      </c>
      <c r="W45" s="258">
        <f t="shared" si="9"/>
        <v>0</v>
      </c>
      <c r="X45" s="258">
        <f t="shared" si="10"/>
        <v>0</v>
      </c>
      <c r="Y45" s="259">
        <f t="shared" si="11"/>
        <v>0</v>
      </c>
      <c r="Z45" s="260">
        <f t="shared" si="12"/>
        <v>0</v>
      </c>
      <c r="AA45" s="261">
        <f t="shared" si="13"/>
        <v>0</v>
      </c>
      <c r="AB45" s="262">
        <f t="shared" si="14"/>
        <v>0</v>
      </c>
      <c r="AC45" s="234">
        <f t="shared" si="15"/>
        <v>0</v>
      </c>
      <c r="AD45" s="235">
        <f t="shared" si="16"/>
        <v>0</v>
      </c>
      <c r="AE45" s="263">
        <f>AE8</f>
        <v>6</v>
      </c>
      <c r="AF45" s="279">
        <f>AF8</f>
        <v>1000</v>
      </c>
      <c r="AG45" s="280">
        <v>0</v>
      </c>
      <c r="AH45" s="264">
        <f t="shared" si="17"/>
        <v>0</v>
      </c>
      <c r="AI45" s="264">
        <f t="shared" si="18"/>
        <v>0</v>
      </c>
      <c r="AJ45" s="264">
        <f t="shared" si="19"/>
        <v>0</v>
      </c>
      <c r="AK45" s="264">
        <f t="shared" si="20"/>
        <v>0</v>
      </c>
      <c r="AL45" s="281">
        <f t="shared" si="21"/>
        <v>0</v>
      </c>
      <c r="AM45" s="266">
        <v>1</v>
      </c>
      <c r="AN45" s="267">
        <f t="shared" si="22"/>
        <v>0</v>
      </c>
      <c r="AO45" s="282">
        <v>37</v>
      </c>
      <c r="AP45" s="269">
        <v>0</v>
      </c>
      <c r="AQ45" s="269"/>
      <c r="AR45" s="269"/>
      <c r="AS45" s="270"/>
      <c r="AT45" s="315">
        <v>0</v>
      </c>
      <c r="AU45" s="371"/>
      <c r="AV45" s="372">
        <v>35</v>
      </c>
      <c r="AW45" s="363"/>
      <c r="AX45" s="363"/>
      <c r="AY45" s="373" t="s">
        <v>590</v>
      </c>
      <c r="AZ45" s="374">
        <v>0.12</v>
      </c>
      <c r="BA45" s="374">
        <v>0.14000000000000001</v>
      </c>
      <c r="BB45" s="374">
        <v>0.18</v>
      </c>
      <c r="BC45" s="374">
        <v>0.18</v>
      </c>
      <c r="BD45" s="375" t="s">
        <v>591</v>
      </c>
      <c r="BE45" s="370"/>
      <c r="BF45" s="370"/>
      <c r="BG45" s="347"/>
      <c r="BH45" s="347"/>
      <c r="BI45" s="347"/>
      <c r="BJ45" s="347"/>
      <c r="BK45" s="347"/>
      <c r="BL45" s="347"/>
      <c r="BM45" s="347"/>
      <c r="BN45" s="316"/>
      <c r="BO45" s="317"/>
      <c r="BP45" s="318"/>
      <c r="BQ45" s="219" t="s">
        <v>64</v>
      </c>
      <c r="BR45" s="179"/>
      <c r="BS45" s="180"/>
      <c r="BT45" s="181">
        <v>0</v>
      </c>
      <c r="BU45" s="182"/>
    </row>
    <row r="46" spans="1:73" ht="15.75" x14ac:dyDescent="0.2">
      <c r="A46" s="273">
        <v>30</v>
      </c>
      <c r="B46" s="254">
        <f>IF(AA8=0,0,AA46/AA8)</f>
        <v>0</v>
      </c>
      <c r="C46" s="248">
        <v>0</v>
      </c>
      <c r="D46" s="274">
        <v>0</v>
      </c>
      <c r="E46" s="275">
        <v>0</v>
      </c>
      <c r="F46" s="276">
        <v>0</v>
      </c>
      <c r="G46" s="275">
        <v>0</v>
      </c>
      <c r="H46" s="276">
        <v>0</v>
      </c>
      <c r="I46" s="275">
        <v>0</v>
      </c>
      <c r="J46" s="276">
        <v>0</v>
      </c>
      <c r="K46" s="275">
        <v>0</v>
      </c>
      <c r="L46" s="276">
        <v>0</v>
      </c>
      <c r="M46" s="252">
        <f t="shared" si="1"/>
        <v>0</v>
      </c>
      <c r="N46" s="252">
        <f t="shared" si="2"/>
        <v>0</v>
      </c>
      <c r="O46" s="252">
        <f t="shared" si="3"/>
        <v>0</v>
      </c>
      <c r="P46" s="252">
        <f t="shared" si="4"/>
        <v>0</v>
      </c>
      <c r="Q46" s="253">
        <f t="shared" si="5"/>
        <v>0</v>
      </c>
      <c r="R46" s="72">
        <v>0</v>
      </c>
      <c r="S46" s="254">
        <f>IF(AA8=0,0,AA46/AA8)</f>
        <v>0</v>
      </c>
      <c r="T46" s="255">
        <f t="shared" si="6"/>
        <v>0</v>
      </c>
      <c r="U46" s="277">
        <f t="shared" si="7"/>
        <v>0</v>
      </c>
      <c r="V46" s="278">
        <f t="shared" si="8"/>
        <v>0</v>
      </c>
      <c r="W46" s="258">
        <f t="shared" si="9"/>
        <v>0</v>
      </c>
      <c r="X46" s="258">
        <f t="shared" si="10"/>
        <v>0</v>
      </c>
      <c r="Y46" s="259">
        <f t="shared" si="11"/>
        <v>0</v>
      </c>
      <c r="Z46" s="260">
        <f t="shared" si="12"/>
        <v>0</v>
      </c>
      <c r="AA46" s="261">
        <f t="shared" si="13"/>
        <v>0</v>
      </c>
      <c r="AB46" s="262">
        <f t="shared" si="14"/>
        <v>0</v>
      </c>
      <c r="AC46" s="234">
        <f t="shared" si="15"/>
        <v>0</v>
      </c>
      <c r="AD46" s="235">
        <f t="shared" si="16"/>
        <v>0</v>
      </c>
      <c r="AE46" s="263">
        <f>AE8</f>
        <v>6</v>
      </c>
      <c r="AF46" s="279">
        <f>AF8</f>
        <v>1000</v>
      </c>
      <c r="AG46" s="280">
        <v>0</v>
      </c>
      <c r="AH46" s="264">
        <f t="shared" si="17"/>
        <v>0</v>
      </c>
      <c r="AI46" s="264">
        <f t="shared" si="18"/>
        <v>0</v>
      </c>
      <c r="AJ46" s="264">
        <f t="shared" si="19"/>
        <v>0</v>
      </c>
      <c r="AK46" s="264">
        <f t="shared" si="20"/>
        <v>0</v>
      </c>
      <c r="AL46" s="281">
        <f t="shared" si="21"/>
        <v>0</v>
      </c>
      <c r="AM46" s="266">
        <v>1</v>
      </c>
      <c r="AN46" s="267">
        <f t="shared" si="22"/>
        <v>0</v>
      </c>
      <c r="AO46" s="282">
        <v>38</v>
      </c>
      <c r="AP46" s="269">
        <v>0</v>
      </c>
      <c r="AQ46" s="269"/>
      <c r="AR46" s="269"/>
      <c r="AS46" s="270"/>
      <c r="AT46" s="315">
        <v>0</v>
      </c>
      <c r="AU46" s="371"/>
      <c r="AV46" s="376" t="s">
        <v>596</v>
      </c>
      <c r="AW46" s="363">
        <v>0</v>
      </c>
      <c r="AX46" s="363">
        <v>0</v>
      </c>
      <c r="AY46" s="377">
        <v>0</v>
      </c>
      <c r="AZ46" s="378" t="s">
        <v>592</v>
      </c>
      <c r="BA46" s="379" t="s">
        <v>593</v>
      </c>
      <c r="BB46" s="380" t="s">
        <v>594</v>
      </c>
      <c r="BC46" s="380" t="s">
        <v>594</v>
      </c>
      <c r="BD46" s="381"/>
      <c r="BE46" s="370"/>
      <c r="BF46" s="370"/>
      <c r="BG46" s="347"/>
      <c r="BH46" s="347"/>
      <c r="BI46" s="347"/>
      <c r="BJ46" s="347"/>
      <c r="BK46" s="347"/>
      <c r="BL46" s="347"/>
      <c r="BM46" s="347"/>
      <c r="BN46" s="316"/>
      <c r="BO46" s="317"/>
      <c r="BP46" s="318"/>
      <c r="BQ46" s="219" t="s">
        <v>65</v>
      </c>
      <c r="BR46" s="179"/>
      <c r="BS46" s="180"/>
      <c r="BT46" s="181">
        <v>0</v>
      </c>
      <c r="BU46" s="182"/>
    </row>
    <row r="47" spans="1:73" ht="15.75" x14ac:dyDescent="0.2">
      <c r="A47" s="273">
        <v>31</v>
      </c>
      <c r="B47" s="254">
        <f>IF(AA8=0,0,AA47/AA8)</f>
        <v>0</v>
      </c>
      <c r="C47" s="248">
        <v>0</v>
      </c>
      <c r="D47" s="274">
        <v>0</v>
      </c>
      <c r="E47" s="275">
        <v>0</v>
      </c>
      <c r="F47" s="276">
        <v>0</v>
      </c>
      <c r="G47" s="275">
        <v>0</v>
      </c>
      <c r="H47" s="276">
        <v>0</v>
      </c>
      <c r="I47" s="275">
        <v>0</v>
      </c>
      <c r="J47" s="276">
        <v>0</v>
      </c>
      <c r="K47" s="275">
        <v>0</v>
      </c>
      <c r="L47" s="276">
        <v>0</v>
      </c>
      <c r="M47" s="252">
        <f t="shared" si="1"/>
        <v>0</v>
      </c>
      <c r="N47" s="252">
        <f t="shared" si="2"/>
        <v>0</v>
      </c>
      <c r="O47" s="252">
        <f t="shared" si="3"/>
        <v>0</v>
      </c>
      <c r="P47" s="252">
        <f t="shared" si="4"/>
        <v>0</v>
      </c>
      <c r="Q47" s="253">
        <f t="shared" si="5"/>
        <v>0</v>
      </c>
      <c r="R47" s="72">
        <v>0</v>
      </c>
      <c r="S47" s="254">
        <f>IF(AA8=0,0,AA47/AA8)</f>
        <v>0</v>
      </c>
      <c r="T47" s="255">
        <f t="shared" si="6"/>
        <v>0</v>
      </c>
      <c r="U47" s="277">
        <f t="shared" si="7"/>
        <v>0</v>
      </c>
      <c r="V47" s="278">
        <f t="shared" si="8"/>
        <v>0</v>
      </c>
      <c r="W47" s="258">
        <f t="shared" si="9"/>
        <v>0</v>
      </c>
      <c r="X47" s="258">
        <f t="shared" si="10"/>
        <v>0</v>
      </c>
      <c r="Y47" s="259">
        <f t="shared" si="11"/>
        <v>0</v>
      </c>
      <c r="Z47" s="260">
        <f t="shared" si="12"/>
        <v>0</v>
      </c>
      <c r="AA47" s="261">
        <f t="shared" si="13"/>
        <v>0</v>
      </c>
      <c r="AB47" s="262">
        <f t="shared" si="14"/>
        <v>0</v>
      </c>
      <c r="AC47" s="234">
        <f t="shared" si="15"/>
        <v>0</v>
      </c>
      <c r="AD47" s="235">
        <f t="shared" si="16"/>
        <v>0</v>
      </c>
      <c r="AE47" s="263">
        <f>AE8</f>
        <v>6</v>
      </c>
      <c r="AF47" s="279">
        <f>AF8</f>
        <v>1000</v>
      </c>
      <c r="AG47" s="280">
        <v>0</v>
      </c>
      <c r="AH47" s="264">
        <f t="shared" si="17"/>
        <v>0</v>
      </c>
      <c r="AI47" s="264">
        <f t="shared" si="18"/>
        <v>0</v>
      </c>
      <c r="AJ47" s="264">
        <f t="shared" si="19"/>
        <v>0</v>
      </c>
      <c r="AK47" s="264">
        <f t="shared" si="20"/>
        <v>0</v>
      </c>
      <c r="AL47" s="281">
        <f t="shared" si="21"/>
        <v>0</v>
      </c>
      <c r="AM47" s="266">
        <v>1</v>
      </c>
      <c r="AN47" s="267">
        <f t="shared" si="22"/>
        <v>0</v>
      </c>
      <c r="AO47" s="282">
        <v>39</v>
      </c>
      <c r="AP47" s="269">
        <v>0</v>
      </c>
      <c r="AQ47" s="269"/>
      <c r="AR47" s="269"/>
      <c r="AS47" s="270"/>
      <c r="AT47" s="315">
        <v>0</v>
      </c>
      <c r="AU47" s="382"/>
      <c r="AV47" s="383">
        <f>BC43/(100-AV45)*100</f>
        <v>212.92307692307696</v>
      </c>
      <c r="AW47" s="366">
        <v>0</v>
      </c>
      <c r="AX47" s="384"/>
      <c r="AY47" s="375" t="s">
        <v>628</v>
      </c>
      <c r="AZ47" s="385">
        <f>AZ45*AZ44</f>
        <v>14.399999999999999</v>
      </c>
      <c r="BA47" s="385">
        <f>BA45*BA44</f>
        <v>70</v>
      </c>
      <c r="BB47" s="385">
        <f>BB45*BB44</f>
        <v>27</v>
      </c>
      <c r="BC47" s="385">
        <f>BC45*BC44</f>
        <v>27</v>
      </c>
      <c r="BD47" s="386"/>
      <c r="BE47" s="370"/>
      <c r="BF47" s="370"/>
      <c r="BG47" s="347"/>
      <c r="BH47" s="347"/>
      <c r="BI47" s="347"/>
      <c r="BJ47" s="347"/>
      <c r="BK47" s="347"/>
      <c r="BL47" s="347"/>
      <c r="BM47" s="347"/>
      <c r="BN47" s="387" t="s">
        <v>45</v>
      </c>
      <c r="BO47" s="388"/>
      <c r="BP47" s="389"/>
      <c r="BQ47" s="219" t="s">
        <v>66</v>
      </c>
      <c r="BR47" s="179"/>
      <c r="BS47" s="180"/>
      <c r="BT47" s="181">
        <v>0</v>
      </c>
      <c r="BU47" s="182"/>
    </row>
    <row r="48" spans="1:73" ht="15.75" x14ac:dyDescent="0.2">
      <c r="A48" s="273">
        <v>32</v>
      </c>
      <c r="B48" s="254">
        <f>IF(AA8=0,0,AA48/AA8)</f>
        <v>0</v>
      </c>
      <c r="C48" s="248">
        <v>0</v>
      </c>
      <c r="D48" s="390">
        <v>0</v>
      </c>
      <c r="E48" s="391">
        <v>0</v>
      </c>
      <c r="F48" s="392">
        <v>0</v>
      </c>
      <c r="G48" s="275">
        <v>0</v>
      </c>
      <c r="H48" s="276">
        <v>0</v>
      </c>
      <c r="I48" s="275">
        <v>0</v>
      </c>
      <c r="J48" s="276">
        <v>0</v>
      </c>
      <c r="K48" s="275">
        <v>0</v>
      </c>
      <c r="L48" s="276">
        <v>0</v>
      </c>
      <c r="M48" s="252">
        <f t="shared" si="1"/>
        <v>0</v>
      </c>
      <c r="N48" s="252">
        <f t="shared" si="2"/>
        <v>0</v>
      </c>
      <c r="O48" s="252">
        <f t="shared" si="3"/>
        <v>0</v>
      </c>
      <c r="P48" s="252">
        <f t="shared" si="4"/>
        <v>0</v>
      </c>
      <c r="Q48" s="253">
        <f t="shared" si="5"/>
        <v>0</v>
      </c>
      <c r="R48" s="72">
        <v>0</v>
      </c>
      <c r="S48" s="254">
        <f>IF(AA8=0,0,AA48/AA8)</f>
        <v>0</v>
      </c>
      <c r="T48" s="255">
        <f t="shared" si="6"/>
        <v>0</v>
      </c>
      <c r="U48" s="393">
        <f t="shared" si="7"/>
        <v>0</v>
      </c>
      <c r="V48" s="278">
        <f t="shared" si="8"/>
        <v>0</v>
      </c>
      <c r="W48" s="258">
        <f t="shared" si="9"/>
        <v>0</v>
      </c>
      <c r="X48" s="258">
        <f t="shared" si="10"/>
        <v>0</v>
      </c>
      <c r="Y48" s="259">
        <f t="shared" si="11"/>
        <v>0</v>
      </c>
      <c r="Z48" s="260">
        <f t="shared" si="12"/>
        <v>0</v>
      </c>
      <c r="AA48" s="261">
        <f t="shared" si="13"/>
        <v>0</v>
      </c>
      <c r="AB48" s="262">
        <f t="shared" si="14"/>
        <v>0</v>
      </c>
      <c r="AC48" s="234">
        <f t="shared" si="15"/>
        <v>0</v>
      </c>
      <c r="AD48" s="235">
        <f t="shared" si="16"/>
        <v>0</v>
      </c>
      <c r="AE48" s="263">
        <f>AE8</f>
        <v>6</v>
      </c>
      <c r="AF48" s="279">
        <f>AF8</f>
        <v>1000</v>
      </c>
      <c r="AG48" s="280">
        <v>0</v>
      </c>
      <c r="AH48" s="264">
        <f t="shared" si="17"/>
        <v>0</v>
      </c>
      <c r="AI48" s="264">
        <f t="shared" si="18"/>
        <v>0</v>
      </c>
      <c r="AJ48" s="264">
        <f t="shared" si="19"/>
        <v>0</v>
      </c>
      <c r="AK48" s="264">
        <f t="shared" si="20"/>
        <v>0</v>
      </c>
      <c r="AL48" s="281">
        <f t="shared" si="21"/>
        <v>0</v>
      </c>
      <c r="AM48" s="266">
        <v>1</v>
      </c>
      <c r="AN48" s="267">
        <f t="shared" si="22"/>
        <v>0</v>
      </c>
      <c r="AO48" s="282">
        <v>40</v>
      </c>
      <c r="AP48" s="269">
        <v>0</v>
      </c>
      <c r="AQ48" s="269"/>
      <c r="AR48" s="269"/>
      <c r="AS48" s="270"/>
      <c r="AT48" s="315">
        <v>0</v>
      </c>
      <c r="AU48" s="394" t="s">
        <v>630</v>
      </c>
      <c r="AV48" s="395">
        <f>AV47-BC43</f>
        <v>74.523076923076957</v>
      </c>
      <c r="AW48" s="396">
        <v>0</v>
      </c>
      <c r="AX48" s="396"/>
      <c r="AY48" s="375" t="s">
        <v>629</v>
      </c>
      <c r="AZ48" s="397">
        <f>AZ47/(100-AV45)*100</f>
        <v>22.153846153846153</v>
      </c>
      <c r="BA48" s="397">
        <f>BA47/(100-AV45)*100</f>
        <v>107.69230769230769</v>
      </c>
      <c r="BB48" s="397">
        <f>BB47/(100-AV45)*100</f>
        <v>41.53846153846154</v>
      </c>
      <c r="BC48" s="397">
        <f>BC47/(100-AV45)*100</f>
        <v>41.53846153846154</v>
      </c>
      <c r="BD48" s="396"/>
      <c r="BE48" s="396"/>
      <c r="BF48" s="396"/>
      <c r="BG48" s="396"/>
      <c r="BH48" s="396"/>
      <c r="BI48" s="396"/>
      <c r="BJ48" s="396"/>
      <c r="BK48" s="396"/>
      <c r="BL48" s="396"/>
      <c r="BM48" s="396"/>
      <c r="BN48" s="398" t="s">
        <v>48</v>
      </c>
      <c r="BO48" s="388"/>
      <c r="BP48" s="389"/>
      <c r="BQ48" s="219" t="s">
        <v>67</v>
      </c>
      <c r="BR48" s="179"/>
      <c r="BS48" s="180"/>
      <c r="BT48" s="181">
        <v>0</v>
      </c>
      <c r="BU48" s="182"/>
    </row>
    <row r="49" spans="1:73" ht="16.5" thickBot="1" x14ac:dyDescent="0.25">
      <c r="A49" s="399">
        <v>0</v>
      </c>
      <c r="B49" s="400">
        <f>SUM(B9:B48)</f>
        <v>0</v>
      </c>
      <c r="C49" s="401"/>
      <c r="D49" s="402">
        <v>0</v>
      </c>
      <c r="E49" s="403">
        <v>0</v>
      </c>
      <c r="F49" s="404">
        <v>0</v>
      </c>
      <c r="G49" s="403">
        <v>0</v>
      </c>
      <c r="H49" s="404">
        <v>0</v>
      </c>
      <c r="I49" s="403">
        <v>0</v>
      </c>
      <c r="J49" s="404">
        <v>0</v>
      </c>
      <c r="K49" s="403">
        <v>0</v>
      </c>
      <c r="L49" s="404">
        <v>0</v>
      </c>
      <c r="M49" s="402">
        <f t="shared" si="1"/>
        <v>0</v>
      </c>
      <c r="N49" s="402">
        <f t="shared" si="2"/>
        <v>0</v>
      </c>
      <c r="O49" s="402">
        <f t="shared" si="3"/>
        <v>0</v>
      </c>
      <c r="P49" s="402">
        <f t="shared" si="4"/>
        <v>0</v>
      </c>
      <c r="Q49" s="405">
        <f t="shared" si="5"/>
        <v>0</v>
      </c>
      <c r="R49" s="72">
        <v>0</v>
      </c>
      <c r="S49" s="406">
        <f>SUM(S9:S48)</f>
        <v>0</v>
      </c>
      <c r="T49" s="407"/>
      <c r="U49" s="408">
        <v>0</v>
      </c>
      <c r="V49" s="409">
        <f t="shared" si="8"/>
        <v>0</v>
      </c>
      <c r="W49" s="409">
        <f t="shared" si="9"/>
        <v>0</v>
      </c>
      <c r="X49" s="409">
        <f t="shared" si="10"/>
        <v>0</v>
      </c>
      <c r="Y49" s="409">
        <f t="shared" si="11"/>
        <v>0</v>
      </c>
      <c r="Z49" s="410">
        <f t="shared" si="12"/>
        <v>0</v>
      </c>
      <c r="AA49" s="411">
        <f t="shared" si="13"/>
        <v>0</v>
      </c>
      <c r="AB49" s="411">
        <v>0</v>
      </c>
      <c r="AC49" s="411">
        <v>0</v>
      </c>
      <c r="AD49" s="411">
        <v>0</v>
      </c>
      <c r="AE49" s="412">
        <f>AE8</f>
        <v>6</v>
      </c>
      <c r="AF49" s="412">
        <f>AF8</f>
        <v>1000</v>
      </c>
      <c r="AG49" s="413">
        <v>0</v>
      </c>
      <c r="AH49" s="414">
        <f t="shared" si="17"/>
        <v>0</v>
      </c>
      <c r="AI49" s="414">
        <f t="shared" si="18"/>
        <v>0</v>
      </c>
      <c r="AJ49" s="414">
        <f t="shared" si="19"/>
        <v>0</v>
      </c>
      <c r="AK49" s="414">
        <f t="shared" si="20"/>
        <v>0</v>
      </c>
      <c r="AL49" s="415">
        <f t="shared" si="21"/>
        <v>0</v>
      </c>
      <c r="AM49" s="416"/>
      <c r="AN49" s="417">
        <f t="shared" si="22"/>
        <v>0</v>
      </c>
      <c r="AO49" s="417">
        <f>AN49*AM49</f>
        <v>0</v>
      </c>
      <c r="AP49" s="417">
        <f>AO49*AN49</f>
        <v>0</v>
      </c>
      <c r="AQ49" s="417">
        <f>AP49*AO49</f>
        <v>0</v>
      </c>
      <c r="AR49" s="417">
        <f>AQ49*AP49</f>
        <v>0</v>
      </c>
      <c r="AS49" s="417">
        <f>AR49*AQ49</f>
        <v>0</v>
      </c>
      <c r="AT49" s="315">
        <v>0</v>
      </c>
      <c r="AU49" s="418"/>
      <c r="AV49" s="419">
        <v>0</v>
      </c>
      <c r="AW49" s="420">
        <v>0</v>
      </c>
      <c r="AX49" s="420">
        <v>0</v>
      </c>
      <c r="AY49" s="420">
        <v>0</v>
      </c>
      <c r="AZ49" s="420">
        <v>0</v>
      </c>
      <c r="BA49" s="420">
        <v>0</v>
      </c>
      <c r="BB49" s="420">
        <v>0</v>
      </c>
      <c r="BC49" s="420">
        <v>0</v>
      </c>
      <c r="BD49" s="420"/>
      <c r="BE49" s="420"/>
      <c r="BF49" s="420"/>
      <c r="BG49" s="420"/>
      <c r="BH49" s="420"/>
      <c r="BI49" s="420"/>
      <c r="BJ49" s="420"/>
      <c r="BK49" s="420"/>
      <c r="BL49" s="420"/>
      <c r="BM49" s="420"/>
      <c r="BN49" s="421" t="s">
        <v>52</v>
      </c>
      <c r="BO49" s="422"/>
      <c r="BP49" s="423"/>
      <c r="BQ49" s="304" t="s">
        <v>68</v>
      </c>
      <c r="BR49" s="305"/>
      <c r="BS49" s="306"/>
      <c r="BT49" s="307">
        <v>0</v>
      </c>
      <c r="BU49" s="308"/>
    </row>
    <row r="50" spans="1:73" ht="21" x14ac:dyDescent="0.2">
      <c r="A50" s="424">
        <v>0</v>
      </c>
      <c r="B50" s="424">
        <v>0</v>
      </c>
      <c r="C50" s="424">
        <v>0</v>
      </c>
      <c r="D50" s="424">
        <v>0</v>
      </c>
      <c r="E50" s="424">
        <v>0</v>
      </c>
      <c r="F50" s="424">
        <v>0</v>
      </c>
      <c r="G50" s="424">
        <v>0</v>
      </c>
      <c r="H50" s="424">
        <v>0</v>
      </c>
      <c r="I50" s="424">
        <v>0</v>
      </c>
      <c r="J50" s="424">
        <v>0</v>
      </c>
      <c r="K50" s="424">
        <v>0</v>
      </c>
      <c r="L50" s="424">
        <v>0</v>
      </c>
      <c r="M50" s="424">
        <v>0</v>
      </c>
      <c r="N50" s="424">
        <v>0</v>
      </c>
      <c r="O50" s="424">
        <v>0</v>
      </c>
      <c r="P50" s="424">
        <v>0</v>
      </c>
      <c r="Q50" s="424">
        <v>0</v>
      </c>
      <c r="R50" s="72">
        <v>0</v>
      </c>
      <c r="S50" s="102" t="s">
        <v>42</v>
      </c>
      <c r="T50" s="103" t="s">
        <v>43</v>
      </c>
      <c r="U50" s="104"/>
      <c r="V50" s="104"/>
      <c r="W50" s="104"/>
      <c r="X50" s="104"/>
      <c r="Y50" s="104"/>
      <c r="Z50" s="104"/>
      <c r="AA50" s="104"/>
      <c r="AB50" s="104"/>
      <c r="AC50" s="104"/>
      <c r="AD50" s="104"/>
      <c r="AE50" s="104"/>
      <c r="AF50" s="104"/>
      <c r="AG50" s="104"/>
      <c r="AH50" s="104"/>
      <c r="AI50" s="104"/>
      <c r="AJ50" s="104"/>
      <c r="AK50" s="104"/>
      <c r="AL50" s="104"/>
      <c r="AM50" s="104"/>
      <c r="AN50" s="106"/>
      <c r="AO50" s="107" t="s">
        <v>44</v>
      </c>
      <c r="AP50" s="108"/>
      <c r="AQ50" s="108"/>
      <c r="AR50" s="108"/>
      <c r="AS50" s="109"/>
      <c r="AT50" s="315">
        <v>0</v>
      </c>
      <c r="AU50" s="425"/>
      <c r="AV50" s="363"/>
      <c r="AW50" s="396"/>
      <c r="AX50" s="396"/>
      <c r="AY50" s="396"/>
      <c r="AZ50" s="396"/>
      <c r="BA50" s="396"/>
      <c r="BB50" s="396"/>
      <c r="BC50" s="396"/>
      <c r="BD50" s="396"/>
      <c r="BE50" s="396"/>
      <c r="BF50" s="396"/>
      <c r="BG50" s="396"/>
      <c r="BH50" s="396"/>
      <c r="BI50" s="396"/>
      <c r="BJ50" s="396"/>
      <c r="BK50" s="396"/>
      <c r="BL50" s="396"/>
      <c r="BM50" s="396"/>
      <c r="BN50" s="396"/>
      <c r="BO50" s="396"/>
      <c r="BP50" s="396"/>
      <c r="BQ50" s="363"/>
      <c r="BR50" s="396"/>
      <c r="BS50" s="396"/>
      <c r="BT50" s="396"/>
      <c r="BU50" s="426"/>
    </row>
    <row r="51" spans="1:73" ht="22.5" customHeight="1" x14ac:dyDescent="0.2">
      <c r="B51" s="427"/>
      <c r="C51" s="536" t="str">
        <f>T3</f>
        <v>PLAT PRINCIPAL</v>
      </c>
      <c r="D51" s="726" t="str">
        <f>W3</f>
        <v>PLA001</v>
      </c>
      <c r="E51" s="726"/>
      <c r="F51" s="727" t="str">
        <f>Z3</f>
        <v>Bœuf</v>
      </c>
      <c r="G51" s="727"/>
      <c r="H51" s="727"/>
      <c r="I51" s="727"/>
      <c r="J51" s="727"/>
      <c r="K51" s="728" t="str">
        <f>AL3</f>
        <v>Râgouts</v>
      </c>
      <c r="L51" s="728"/>
      <c r="M51" s="728"/>
      <c r="N51" s="728"/>
      <c r="O51" s="728"/>
      <c r="P51" s="728"/>
      <c r="Q51" s="729"/>
      <c r="R51" s="72">
        <v>0</v>
      </c>
      <c r="S51" s="138">
        <v>0</v>
      </c>
      <c r="T51" s="139" t="s">
        <v>541</v>
      </c>
      <c r="U51" s="140"/>
      <c r="V51" s="140"/>
      <c r="W51" s="140"/>
      <c r="X51" s="141"/>
      <c r="Y51" s="141"/>
      <c r="Z51" s="141"/>
      <c r="AA51" s="142"/>
      <c r="AB51" s="142"/>
      <c r="AC51" s="142"/>
      <c r="AD51" s="142"/>
      <c r="AE51" s="142"/>
      <c r="AF51" s="142"/>
      <c r="AG51" s="142"/>
      <c r="AH51" s="142"/>
      <c r="AI51" s="142"/>
      <c r="AJ51" s="142"/>
      <c r="AK51" s="142"/>
      <c r="AL51" s="142"/>
      <c r="AM51" s="142"/>
      <c r="AN51" s="145"/>
      <c r="AO51" s="146" t="s">
        <v>46</v>
      </c>
      <c r="AP51" s="147"/>
      <c r="AQ51" s="147"/>
      <c r="AR51" s="148" t="s">
        <v>47</v>
      </c>
      <c r="AS51" s="149"/>
      <c r="AT51" s="315">
        <v>0</v>
      </c>
      <c r="AU51" s="425"/>
      <c r="AV51" s="363"/>
      <c r="AW51" s="396"/>
      <c r="AX51" s="396"/>
      <c r="AY51" s="396"/>
      <c r="AZ51" s="396"/>
      <c r="BA51" s="396"/>
      <c r="BB51" s="396"/>
      <c r="BC51" s="396"/>
      <c r="BD51" s="396"/>
      <c r="BE51" s="396"/>
      <c r="BF51" s="396"/>
      <c r="BG51" s="396"/>
      <c r="BH51" s="396"/>
      <c r="BI51" s="396"/>
      <c r="BJ51" s="396"/>
      <c r="BK51" s="396"/>
      <c r="BL51" s="396"/>
      <c r="BM51" s="396"/>
      <c r="BN51" s="396"/>
      <c r="BO51" s="396"/>
      <c r="BP51" s="396"/>
      <c r="BQ51" s="363"/>
      <c r="BR51" s="396"/>
      <c r="BS51" s="396"/>
      <c r="BT51" s="396"/>
      <c r="BU51" s="426"/>
    </row>
    <row r="52" spans="1:73" ht="15" x14ac:dyDescent="0.2">
      <c r="B52" s="428"/>
      <c r="C52" s="384"/>
      <c r="D52" s="384"/>
      <c r="E52" s="384"/>
      <c r="F52" s="384"/>
      <c r="G52" s="384"/>
      <c r="H52" s="384"/>
      <c r="I52" s="384"/>
      <c r="J52" s="384"/>
      <c r="K52" s="384"/>
      <c r="L52" s="384"/>
      <c r="M52" s="384"/>
      <c r="N52" s="363"/>
      <c r="O52" s="384"/>
      <c r="P52" s="384"/>
      <c r="Q52" s="429"/>
      <c r="R52" s="72">
        <v>0</v>
      </c>
      <c r="S52" s="430"/>
      <c r="T52" s="431" t="s">
        <v>49</v>
      </c>
      <c r="U52" s="432">
        <f>U5</f>
        <v>6</v>
      </c>
      <c r="V52" s="433" t="s">
        <v>16</v>
      </c>
      <c r="W52" s="434"/>
      <c r="X52" s="435"/>
      <c r="Y52" s="436" t="s">
        <v>50</v>
      </c>
      <c r="Z52" s="127">
        <f>U52</f>
        <v>6</v>
      </c>
      <c r="AA52" s="437">
        <f>V56</f>
        <v>1000</v>
      </c>
      <c r="AB52" s="438">
        <f>W56</f>
        <v>250</v>
      </c>
      <c r="AC52" s="439" t="s">
        <v>22</v>
      </c>
      <c r="AD52" s="332"/>
      <c r="AE52" s="333">
        <f>AE8</f>
        <v>6</v>
      </c>
      <c r="AF52" s="334">
        <f>AF8</f>
        <v>1000</v>
      </c>
      <c r="AG52" s="335">
        <f>U52</f>
        <v>6</v>
      </c>
      <c r="AH52" s="331" t="s">
        <v>22</v>
      </c>
      <c r="AI52" s="331"/>
      <c r="AJ52" s="331"/>
      <c r="AK52" s="331"/>
      <c r="AL52" s="440" t="s">
        <v>51</v>
      </c>
      <c r="AM52" s="176"/>
      <c r="AN52" s="177"/>
      <c r="AO52" s="178">
        <v>0</v>
      </c>
      <c r="AP52" s="179"/>
      <c r="AQ52" s="180"/>
      <c r="AR52" s="181">
        <v>0</v>
      </c>
      <c r="AS52" s="182"/>
      <c r="AT52" s="315">
        <v>0</v>
      </c>
      <c r="AU52" s="425"/>
      <c r="AV52" s="363"/>
      <c r="AW52" s="396"/>
      <c r="AX52" s="396"/>
      <c r="AY52" s="396"/>
      <c r="AZ52" s="396"/>
      <c r="BA52" s="396"/>
      <c r="BB52" s="396"/>
      <c r="BC52" s="396"/>
      <c r="BD52" s="396"/>
      <c r="BE52" s="396"/>
      <c r="BF52" s="396"/>
      <c r="BG52" s="396"/>
      <c r="BH52" s="396"/>
      <c r="BI52" s="396"/>
      <c r="BJ52" s="396"/>
      <c r="BK52" s="396"/>
      <c r="BL52" s="396"/>
      <c r="BM52" s="396"/>
      <c r="BN52" s="396"/>
      <c r="BO52" s="396"/>
      <c r="BP52" s="396"/>
      <c r="BQ52" s="363"/>
      <c r="BR52" s="396"/>
      <c r="BS52" s="396"/>
      <c r="BT52" s="396"/>
      <c r="BU52" s="426"/>
    </row>
    <row r="53" spans="1:73" ht="15" x14ac:dyDescent="0.2">
      <c r="B53" s="428"/>
      <c r="C53" s="384"/>
      <c r="D53" s="384"/>
      <c r="E53" s="384"/>
      <c r="F53" s="384"/>
      <c r="G53" s="384"/>
      <c r="H53" s="384"/>
      <c r="I53" s="384"/>
      <c r="J53" s="384"/>
      <c r="K53" s="384"/>
      <c r="L53" s="384"/>
      <c r="M53" s="384"/>
      <c r="N53" s="384"/>
      <c r="O53" s="384"/>
      <c r="P53" s="384"/>
      <c r="Q53" s="429"/>
      <c r="R53" s="72">
        <v>0</v>
      </c>
      <c r="S53" s="430"/>
      <c r="T53" s="441" t="s">
        <v>53</v>
      </c>
      <c r="U53" s="442">
        <v>7.0000000000000007E-2</v>
      </c>
      <c r="V53" s="443" t="s">
        <v>54</v>
      </c>
      <c r="W53" s="434"/>
      <c r="X53" s="719">
        <v>0</v>
      </c>
      <c r="Y53" s="720"/>
      <c r="Z53" s="534">
        <v>1</v>
      </c>
      <c r="AA53" s="444">
        <f t="shared" ref="AA53:AA63" si="23">(Z53/AG53)*AF53</f>
        <v>166.66666666666666</v>
      </c>
      <c r="AB53" s="444">
        <f>(Z53/AG53)*AB52</f>
        <v>41.666666666666664</v>
      </c>
      <c r="AC53" s="445"/>
      <c r="AD53" s="446"/>
      <c r="AE53" s="263">
        <f>AE9</f>
        <v>6</v>
      </c>
      <c r="AF53" s="279">
        <f>AF9</f>
        <v>1000</v>
      </c>
      <c r="AG53" s="447">
        <f>AG52</f>
        <v>6</v>
      </c>
      <c r="AH53" s="176"/>
      <c r="AI53" s="176"/>
      <c r="AJ53" s="176"/>
      <c r="AK53" s="176"/>
      <c r="AL53" s="176"/>
      <c r="AM53" s="176"/>
      <c r="AN53" s="177"/>
      <c r="AO53" s="219" t="s">
        <v>55</v>
      </c>
      <c r="AP53" s="179"/>
      <c r="AQ53" s="180"/>
      <c r="AR53" s="181"/>
      <c r="AS53" s="182"/>
      <c r="AT53" s="315">
        <v>0</v>
      </c>
      <c r="AU53" s="425"/>
      <c r="AV53" s="363"/>
      <c r="AW53" s="396"/>
      <c r="AX53" s="396"/>
      <c r="AY53" s="396"/>
      <c r="AZ53" s="396"/>
      <c r="BA53" s="396"/>
      <c r="BB53" s="396"/>
      <c r="BC53" s="396"/>
      <c r="BD53" s="396"/>
      <c r="BE53" s="396"/>
      <c r="BF53" s="396"/>
      <c r="BG53" s="396"/>
      <c r="BH53" s="396"/>
      <c r="BI53" s="396"/>
      <c r="BJ53" s="396"/>
      <c r="BK53" s="396"/>
      <c r="BL53" s="396"/>
      <c r="BM53" s="396"/>
      <c r="BN53" s="396"/>
      <c r="BO53" s="396"/>
      <c r="BP53" s="396"/>
      <c r="BQ53" s="363"/>
      <c r="BR53" s="396"/>
      <c r="BS53" s="396"/>
      <c r="BT53" s="396"/>
      <c r="BU53" s="426"/>
    </row>
    <row r="54" spans="1:73" ht="15" x14ac:dyDescent="0.2">
      <c r="B54" s="428"/>
      <c r="C54" s="384"/>
      <c r="D54" s="384"/>
      <c r="E54" s="384"/>
      <c r="F54" s="384"/>
      <c r="G54" s="384"/>
      <c r="H54" s="384"/>
      <c r="I54" s="384"/>
      <c r="J54" s="384"/>
      <c r="K54" s="384"/>
      <c r="L54" s="384"/>
      <c r="M54" s="384"/>
      <c r="N54" s="384"/>
      <c r="O54" s="384"/>
      <c r="P54" s="384"/>
      <c r="Q54" s="429"/>
      <c r="R54" s="72">
        <v>0</v>
      </c>
      <c r="S54" s="430">
        <v>0</v>
      </c>
      <c r="T54" s="441" t="s">
        <v>56</v>
      </c>
      <c r="U54" s="448">
        <v>3.125E-2</v>
      </c>
      <c r="V54" s="449"/>
      <c r="W54" s="449"/>
      <c r="X54" s="719">
        <v>0</v>
      </c>
      <c r="Y54" s="720"/>
      <c r="Z54" s="534">
        <v>1</v>
      </c>
      <c r="AA54" s="444">
        <f t="shared" si="23"/>
        <v>166.66666666666666</v>
      </c>
      <c r="AB54" s="444">
        <f>(Z54/AG54)*AB52</f>
        <v>41.666666666666664</v>
      </c>
      <c r="AC54" s="445"/>
      <c r="AD54" s="446"/>
      <c r="AE54" s="263">
        <f>AE9</f>
        <v>6</v>
      </c>
      <c r="AF54" s="279">
        <f>AF9</f>
        <v>1000</v>
      </c>
      <c r="AG54" s="447">
        <f>AG52</f>
        <v>6</v>
      </c>
      <c r="AH54" s="176"/>
      <c r="AI54" s="176"/>
      <c r="AJ54" s="176"/>
      <c r="AK54" s="176"/>
      <c r="AL54" s="176"/>
      <c r="AM54" s="176"/>
      <c r="AN54" s="177"/>
      <c r="AO54" s="219" t="s">
        <v>57</v>
      </c>
      <c r="AP54" s="179"/>
      <c r="AQ54" s="180"/>
      <c r="AR54" s="181">
        <v>0</v>
      </c>
      <c r="AS54" s="182"/>
      <c r="AT54" s="315">
        <v>0</v>
      </c>
      <c r="AU54" s="425"/>
      <c r="AV54" s="363"/>
      <c r="AW54" s="396"/>
      <c r="AX54" s="396"/>
      <c r="AY54" s="396"/>
      <c r="AZ54" s="396"/>
      <c r="BA54" s="396"/>
      <c r="BB54" s="396"/>
      <c r="BC54" s="396"/>
      <c r="BD54" s="396"/>
      <c r="BE54" s="396"/>
      <c r="BF54" s="396"/>
      <c r="BG54" s="396"/>
      <c r="BH54" s="396"/>
      <c r="BI54" s="396"/>
      <c r="BJ54" s="396"/>
      <c r="BK54" s="396"/>
      <c r="BL54" s="396"/>
      <c r="BM54" s="396"/>
      <c r="BN54" s="396"/>
      <c r="BO54" s="396"/>
      <c r="BP54" s="396"/>
      <c r="BQ54" s="363"/>
      <c r="BR54" s="396"/>
      <c r="BS54" s="396"/>
      <c r="BT54" s="396"/>
      <c r="BU54" s="426"/>
    </row>
    <row r="55" spans="1:73" ht="28.5" x14ac:dyDescent="0.2">
      <c r="B55" s="723" t="str">
        <f>C5</f>
        <v>NOM DE LA RECETTE</v>
      </c>
      <c r="C55" s="724"/>
      <c r="D55" s="724"/>
      <c r="E55" s="724"/>
      <c r="F55" s="724"/>
      <c r="G55" s="724"/>
      <c r="H55" s="724"/>
      <c r="I55" s="724"/>
      <c r="J55" s="724"/>
      <c r="K55" s="724"/>
      <c r="L55" s="724"/>
      <c r="M55" s="724"/>
      <c r="N55" s="724"/>
      <c r="O55" s="724"/>
      <c r="P55" s="724"/>
      <c r="Q55" s="725"/>
      <c r="R55" s="72">
        <v>0</v>
      </c>
      <c r="S55" s="430">
        <v>0</v>
      </c>
      <c r="T55" s="441" t="s">
        <v>58</v>
      </c>
      <c r="U55" s="448">
        <v>3.125E-2</v>
      </c>
      <c r="V55" s="449"/>
      <c r="W55" s="449"/>
      <c r="X55" s="719">
        <v>0</v>
      </c>
      <c r="Y55" s="720"/>
      <c r="Z55" s="534">
        <v>1</v>
      </c>
      <c r="AA55" s="444">
        <f t="shared" si="23"/>
        <v>166.66666666666666</v>
      </c>
      <c r="AB55" s="444">
        <f>(Z55/AG55)*AB52</f>
        <v>41.666666666666664</v>
      </c>
      <c r="AC55" s="445"/>
      <c r="AD55" s="446"/>
      <c r="AE55" s="263">
        <f>AE9</f>
        <v>6</v>
      </c>
      <c r="AF55" s="279">
        <f>AF9</f>
        <v>1000</v>
      </c>
      <c r="AG55" s="447">
        <f>AG52</f>
        <v>6</v>
      </c>
      <c r="AH55" s="176"/>
      <c r="AI55" s="176"/>
      <c r="AJ55" s="176"/>
      <c r="AK55" s="176"/>
      <c r="AL55" s="176"/>
      <c r="AM55" s="176"/>
      <c r="AN55" s="177"/>
      <c r="AO55" s="219" t="s">
        <v>59</v>
      </c>
      <c r="AP55" s="179"/>
      <c r="AQ55" s="180"/>
      <c r="AR55" s="181">
        <v>0</v>
      </c>
      <c r="AS55" s="182"/>
      <c r="AT55" s="315">
        <v>0</v>
      </c>
      <c r="AU55" s="425"/>
      <c r="AV55" s="363"/>
      <c r="AW55" s="396"/>
      <c r="AX55" s="396"/>
      <c r="AY55" s="396"/>
      <c r="AZ55" s="396"/>
      <c r="BA55" s="396"/>
      <c r="BB55" s="396"/>
      <c r="BC55" s="396"/>
      <c r="BD55" s="396"/>
      <c r="BE55" s="396"/>
      <c r="BF55" s="396"/>
      <c r="BG55" s="396"/>
      <c r="BH55" s="396"/>
      <c r="BI55" s="396"/>
      <c r="BJ55" s="396"/>
      <c r="BK55" s="396"/>
      <c r="BL55" s="396"/>
      <c r="BM55" s="396"/>
      <c r="BN55" s="396"/>
      <c r="BO55" s="396"/>
      <c r="BP55" s="396"/>
      <c r="BQ55" s="363"/>
      <c r="BR55" s="396"/>
      <c r="BS55" s="396"/>
      <c r="BT55" s="396"/>
      <c r="BU55" s="426"/>
    </row>
    <row r="56" spans="1:73" ht="15" x14ac:dyDescent="0.2">
      <c r="B56" s="428"/>
      <c r="C56" s="384"/>
      <c r="D56" s="384"/>
      <c r="E56" s="384"/>
      <c r="F56" s="384"/>
      <c r="G56" s="384"/>
      <c r="H56" s="384"/>
      <c r="I56" s="384"/>
      <c r="J56" s="384"/>
      <c r="K56" s="384"/>
      <c r="L56" s="384"/>
      <c r="M56" s="384"/>
      <c r="N56" s="384"/>
      <c r="O56" s="384"/>
      <c r="P56" s="384"/>
      <c r="Q56" s="429"/>
      <c r="R56" s="72">
        <v>0</v>
      </c>
      <c r="S56" s="450">
        <v>0</v>
      </c>
      <c r="T56" s="451" t="s">
        <v>60</v>
      </c>
      <c r="U56" s="127">
        <f>U52</f>
        <v>6</v>
      </c>
      <c r="V56" s="437">
        <f>Z5</f>
        <v>1000</v>
      </c>
      <c r="W56" s="452">
        <v>250</v>
      </c>
      <c r="X56" s="719">
        <v>0</v>
      </c>
      <c r="Y56" s="720"/>
      <c r="Z56" s="534">
        <v>1</v>
      </c>
      <c r="AA56" s="444">
        <f t="shared" si="23"/>
        <v>166.66666666666666</v>
      </c>
      <c r="AB56" s="444">
        <f>(Z56/AG56)*AB52</f>
        <v>41.666666666666664</v>
      </c>
      <c r="AC56" s="445"/>
      <c r="AD56" s="446"/>
      <c r="AE56" s="263">
        <f>AE9</f>
        <v>6</v>
      </c>
      <c r="AF56" s="279">
        <f>AF9</f>
        <v>1000</v>
      </c>
      <c r="AG56" s="447">
        <f>AG52</f>
        <v>6</v>
      </c>
      <c r="AH56" s="176"/>
      <c r="AI56" s="176"/>
      <c r="AJ56" s="176"/>
      <c r="AK56" s="176"/>
      <c r="AL56" s="176"/>
      <c r="AM56" s="176"/>
      <c r="AN56" s="177"/>
      <c r="AO56" s="219" t="s">
        <v>61</v>
      </c>
      <c r="AP56" s="179"/>
      <c r="AQ56" s="180"/>
      <c r="AR56" s="181">
        <v>0</v>
      </c>
      <c r="AS56" s="182"/>
      <c r="AT56" s="315">
        <v>0</v>
      </c>
      <c r="AU56" s="425"/>
      <c r="AV56" s="363"/>
      <c r="AW56" s="396"/>
      <c r="AX56" s="396"/>
      <c r="AY56" s="396"/>
      <c r="AZ56" s="396"/>
      <c r="BA56" s="396"/>
      <c r="BB56" s="396"/>
      <c r="BC56" s="396"/>
      <c r="BD56" s="396"/>
      <c r="BE56" s="396"/>
      <c r="BF56" s="396"/>
      <c r="BG56" s="396"/>
      <c r="BH56" s="396"/>
      <c r="BI56" s="396"/>
      <c r="BJ56" s="396"/>
      <c r="BK56" s="396"/>
      <c r="BL56" s="396"/>
      <c r="BM56" s="396"/>
      <c r="BN56" s="396"/>
      <c r="BO56" s="396"/>
      <c r="BP56" s="396"/>
      <c r="BQ56" s="363"/>
      <c r="BR56" s="396"/>
      <c r="BS56" s="396"/>
      <c r="BT56" s="396"/>
      <c r="BU56" s="426"/>
    </row>
    <row r="57" spans="1:73" ht="15" x14ac:dyDescent="0.2">
      <c r="B57" s="428"/>
      <c r="C57" s="384"/>
      <c r="D57" s="384"/>
      <c r="E57" s="384"/>
      <c r="F57" s="384"/>
      <c r="G57" s="384"/>
      <c r="H57" s="384"/>
      <c r="I57" s="384"/>
      <c r="J57" s="384"/>
      <c r="K57" s="384"/>
      <c r="L57" s="384"/>
      <c r="M57" s="384"/>
      <c r="N57" s="384"/>
      <c r="O57" s="384"/>
      <c r="P57" s="384"/>
      <c r="Q57" s="429"/>
      <c r="R57" s="72">
        <v>0</v>
      </c>
      <c r="S57" s="162">
        <v>0</v>
      </c>
      <c r="T57" s="453">
        <v>0</v>
      </c>
      <c r="U57" s="534">
        <v>2</v>
      </c>
      <c r="V57" s="444">
        <f t="shared" ref="V57:V63" si="24">(U57/AG57)*AF57</f>
        <v>333.33333333333331</v>
      </c>
      <c r="W57" s="444">
        <f>(U57/AG57)*W56</f>
        <v>83.333333333333329</v>
      </c>
      <c r="X57" s="719">
        <v>0</v>
      </c>
      <c r="Y57" s="720"/>
      <c r="Z57" s="534">
        <v>1</v>
      </c>
      <c r="AA57" s="444">
        <f t="shared" si="23"/>
        <v>166.66666666666666</v>
      </c>
      <c r="AB57" s="444">
        <f>(Z57/AG57)*AB52</f>
        <v>41.666666666666664</v>
      </c>
      <c r="AC57" s="445"/>
      <c r="AD57" s="446"/>
      <c r="AE57" s="263">
        <f>AE9</f>
        <v>6</v>
      </c>
      <c r="AF57" s="279">
        <f>AF9</f>
        <v>1000</v>
      </c>
      <c r="AG57" s="447">
        <f>AG52</f>
        <v>6</v>
      </c>
      <c r="AH57" s="176"/>
      <c r="AI57" s="176"/>
      <c r="AJ57" s="176"/>
      <c r="AK57" s="176"/>
      <c r="AL57" s="176"/>
      <c r="AM57" s="176"/>
      <c r="AN57" s="177"/>
      <c r="AO57" s="219" t="s">
        <v>62</v>
      </c>
      <c r="AP57" s="179"/>
      <c r="AQ57" s="180"/>
      <c r="AR57" s="181">
        <v>0</v>
      </c>
      <c r="AS57" s="182"/>
      <c r="AT57" s="315">
        <v>0</v>
      </c>
      <c r="AU57" s="425"/>
      <c r="AV57" s="363"/>
      <c r="AW57" s="396"/>
      <c r="AX57" s="396"/>
      <c r="AY57" s="396"/>
      <c r="AZ57" s="396"/>
      <c r="BA57" s="396"/>
      <c r="BB57" s="396"/>
      <c r="BC57" s="396"/>
      <c r="BD57" s="396"/>
      <c r="BE57" s="396"/>
      <c r="BF57" s="396"/>
      <c r="BG57" s="396"/>
      <c r="BH57" s="396"/>
      <c r="BI57" s="396"/>
      <c r="BJ57" s="396"/>
      <c r="BK57" s="396"/>
      <c r="BL57" s="396"/>
      <c r="BM57" s="396"/>
      <c r="BN57" s="396"/>
      <c r="BO57" s="396"/>
      <c r="BP57" s="396"/>
      <c r="BQ57" s="363"/>
      <c r="BR57" s="396"/>
      <c r="BS57" s="396"/>
      <c r="BT57" s="396"/>
      <c r="BU57" s="426"/>
    </row>
    <row r="58" spans="1:73" ht="23.25" x14ac:dyDescent="0.2">
      <c r="B58" s="454" t="str">
        <f>C6</f>
        <v xml:space="preserve">Auteur et année </v>
      </c>
      <c r="C58" s="366"/>
      <c r="D58" s="366"/>
      <c r="E58" s="366"/>
      <c r="F58" s="366"/>
      <c r="G58" s="363"/>
      <c r="H58" s="363"/>
      <c r="I58" s="455"/>
      <c r="J58" s="363"/>
      <c r="K58" s="363"/>
      <c r="L58" s="363"/>
      <c r="M58" s="363"/>
      <c r="N58" s="384"/>
      <c r="O58" s="384"/>
      <c r="P58" s="384"/>
      <c r="Q58" s="429"/>
      <c r="R58" s="72">
        <v>0</v>
      </c>
      <c r="S58" s="162">
        <v>0</v>
      </c>
      <c r="T58" s="453">
        <v>0</v>
      </c>
      <c r="U58" s="534">
        <v>1</v>
      </c>
      <c r="V58" s="444">
        <f t="shared" si="24"/>
        <v>166.66666666666666</v>
      </c>
      <c r="W58" s="444">
        <f>(U58/AG58)*W56</f>
        <v>41.666666666666664</v>
      </c>
      <c r="X58" s="719">
        <v>0</v>
      </c>
      <c r="Y58" s="720"/>
      <c r="Z58" s="534">
        <v>1</v>
      </c>
      <c r="AA58" s="444">
        <f t="shared" si="23"/>
        <v>166.66666666666666</v>
      </c>
      <c r="AB58" s="444">
        <f>(Z58/AG58)*AB52</f>
        <v>41.666666666666664</v>
      </c>
      <c r="AC58" s="445"/>
      <c r="AD58" s="446"/>
      <c r="AE58" s="263">
        <f>AE9</f>
        <v>6</v>
      </c>
      <c r="AF58" s="279">
        <f>AF9</f>
        <v>1000</v>
      </c>
      <c r="AG58" s="447">
        <f>AG52</f>
        <v>6</v>
      </c>
      <c r="AH58" s="176"/>
      <c r="AI58" s="176"/>
      <c r="AJ58" s="176"/>
      <c r="AK58" s="176"/>
      <c r="AL58" s="176"/>
      <c r="AM58" s="176"/>
      <c r="AN58" s="177"/>
      <c r="AO58" s="219" t="s">
        <v>63</v>
      </c>
      <c r="AP58" s="179"/>
      <c r="AQ58" s="180"/>
      <c r="AR58" s="181">
        <v>0</v>
      </c>
      <c r="AS58" s="182"/>
      <c r="AT58" s="315">
        <v>0</v>
      </c>
      <c r="AU58" s="425"/>
      <c r="AV58" s="363"/>
      <c r="AW58" s="396"/>
      <c r="AX58" s="396"/>
      <c r="AY58" s="396"/>
      <c r="AZ58" s="396"/>
      <c r="BA58" s="396"/>
      <c r="BB58" s="396"/>
      <c r="BC58" s="396"/>
      <c r="BD58" s="396"/>
      <c r="BE58" s="396"/>
      <c r="BF58" s="396"/>
      <c r="BG58" s="396"/>
      <c r="BH58" s="396"/>
      <c r="BI58" s="396"/>
      <c r="BJ58" s="396"/>
      <c r="BK58" s="396"/>
      <c r="BL58" s="396"/>
      <c r="BM58" s="396"/>
      <c r="BN58" s="396"/>
      <c r="BO58" s="396"/>
      <c r="BP58" s="396"/>
      <c r="BQ58" s="363"/>
      <c r="BR58" s="396"/>
      <c r="BS58" s="396"/>
      <c r="BT58" s="396"/>
      <c r="BU58" s="426"/>
    </row>
    <row r="59" spans="1:73" ht="15" x14ac:dyDescent="0.2">
      <c r="B59" s="456"/>
      <c r="C59" s="366"/>
      <c r="D59" s="366"/>
      <c r="E59" s="366"/>
      <c r="F59" s="384"/>
      <c r="G59" s="363"/>
      <c r="H59" s="363"/>
      <c r="I59" s="363"/>
      <c r="J59" s="363"/>
      <c r="K59" s="384"/>
      <c r="L59" s="384"/>
      <c r="M59" s="384"/>
      <c r="N59" s="384"/>
      <c r="O59" s="384"/>
      <c r="P59" s="384"/>
      <c r="Q59" s="429"/>
      <c r="R59" s="72">
        <v>0</v>
      </c>
      <c r="S59" s="162">
        <v>0</v>
      </c>
      <c r="T59" s="453">
        <v>0</v>
      </c>
      <c r="U59" s="534">
        <v>1</v>
      </c>
      <c r="V59" s="444">
        <f t="shared" si="24"/>
        <v>166.66666666666666</v>
      </c>
      <c r="W59" s="444">
        <f>(U59/AG59)*W56</f>
        <v>41.666666666666664</v>
      </c>
      <c r="X59" s="719">
        <v>0</v>
      </c>
      <c r="Y59" s="720"/>
      <c r="Z59" s="534">
        <v>1</v>
      </c>
      <c r="AA59" s="444">
        <f t="shared" si="23"/>
        <v>166.66666666666666</v>
      </c>
      <c r="AB59" s="444">
        <f>(Z59/AG59)*AB52</f>
        <v>41.666666666666664</v>
      </c>
      <c r="AC59" s="445"/>
      <c r="AD59" s="446"/>
      <c r="AE59" s="263">
        <f>AE9</f>
        <v>6</v>
      </c>
      <c r="AF59" s="279">
        <f>AF9</f>
        <v>1000</v>
      </c>
      <c r="AG59" s="447">
        <f>AG52</f>
        <v>6</v>
      </c>
      <c r="AH59" s="176"/>
      <c r="AI59" s="176"/>
      <c r="AJ59" s="176"/>
      <c r="AK59" s="176"/>
      <c r="AL59" s="176"/>
      <c r="AM59" s="176"/>
      <c r="AN59" s="177"/>
      <c r="AO59" s="219" t="s">
        <v>64</v>
      </c>
      <c r="AP59" s="179"/>
      <c r="AQ59" s="180"/>
      <c r="AR59" s="181">
        <v>0</v>
      </c>
      <c r="AS59" s="182"/>
      <c r="AT59" s="315">
        <v>0</v>
      </c>
      <c r="AU59" s="425"/>
      <c r="AV59" s="363"/>
      <c r="AW59" s="396"/>
      <c r="AX59" s="396"/>
      <c r="AY59" s="396"/>
      <c r="AZ59" s="396"/>
      <c r="BA59" s="396"/>
      <c r="BB59" s="396"/>
      <c r="BC59" s="396"/>
      <c r="BD59" s="396"/>
      <c r="BE59" s="396"/>
      <c r="BF59" s="396"/>
      <c r="BG59" s="396"/>
      <c r="BH59" s="396"/>
      <c r="BI59" s="396"/>
      <c r="BJ59" s="396"/>
      <c r="BK59" s="396"/>
      <c r="BL59" s="396"/>
      <c r="BM59" s="396"/>
      <c r="BN59" s="396"/>
      <c r="BO59" s="396"/>
      <c r="BP59" s="396"/>
      <c r="BQ59" s="363"/>
      <c r="BR59" s="396"/>
      <c r="BS59" s="396"/>
      <c r="BT59" s="396"/>
      <c r="BU59" s="426"/>
    </row>
    <row r="60" spans="1:73" ht="15" x14ac:dyDescent="0.2">
      <c r="B60" s="425"/>
      <c r="C60" s="455"/>
      <c r="D60" s="363"/>
      <c r="E60" s="363"/>
      <c r="F60" s="384"/>
      <c r="G60" s="363"/>
      <c r="H60" s="363"/>
      <c r="I60" s="363"/>
      <c r="J60" s="363"/>
      <c r="K60" s="384"/>
      <c r="L60" s="384"/>
      <c r="M60" s="384"/>
      <c r="N60" s="384"/>
      <c r="O60" s="384"/>
      <c r="P60" s="384"/>
      <c r="Q60" s="429"/>
      <c r="R60" s="72">
        <v>0</v>
      </c>
      <c r="S60" s="162">
        <v>0</v>
      </c>
      <c r="T60" s="453">
        <v>0</v>
      </c>
      <c r="U60" s="534">
        <v>1</v>
      </c>
      <c r="V60" s="444">
        <f t="shared" si="24"/>
        <v>166.66666666666666</v>
      </c>
      <c r="W60" s="444">
        <f>(U60/AG60)*W56</f>
        <v>41.666666666666664</v>
      </c>
      <c r="X60" s="719">
        <v>0</v>
      </c>
      <c r="Y60" s="720"/>
      <c r="Z60" s="534">
        <v>1</v>
      </c>
      <c r="AA60" s="444">
        <f t="shared" si="23"/>
        <v>166.66666666666666</v>
      </c>
      <c r="AB60" s="444">
        <f>(Z60/AG60)*AB52</f>
        <v>41.666666666666664</v>
      </c>
      <c r="AC60" s="445"/>
      <c r="AD60" s="446"/>
      <c r="AE60" s="263">
        <f>AE9</f>
        <v>6</v>
      </c>
      <c r="AF60" s="279">
        <f>AF9</f>
        <v>1000</v>
      </c>
      <c r="AG60" s="447">
        <f>AG52</f>
        <v>6</v>
      </c>
      <c r="AH60" s="176"/>
      <c r="AI60" s="176"/>
      <c r="AJ60" s="176"/>
      <c r="AK60" s="176"/>
      <c r="AL60" s="176"/>
      <c r="AM60" s="176"/>
      <c r="AN60" s="177"/>
      <c r="AO60" s="219" t="s">
        <v>65</v>
      </c>
      <c r="AP60" s="179"/>
      <c r="AQ60" s="180"/>
      <c r="AR60" s="181">
        <v>0</v>
      </c>
      <c r="AS60" s="182"/>
      <c r="AT60" s="315">
        <v>0</v>
      </c>
      <c r="AU60" s="425"/>
      <c r="AV60" s="363"/>
      <c r="AW60" s="396"/>
      <c r="AX60" s="396"/>
      <c r="AY60" s="396"/>
      <c r="AZ60" s="396"/>
      <c r="BA60" s="396"/>
      <c r="BB60" s="396"/>
      <c r="BC60" s="396"/>
      <c r="BD60" s="396"/>
      <c r="BE60" s="396"/>
      <c r="BF60" s="396"/>
      <c r="BG60" s="396"/>
      <c r="BH60" s="396"/>
      <c r="BI60" s="396"/>
      <c r="BJ60" s="396"/>
      <c r="BK60" s="396"/>
      <c r="BL60" s="396"/>
      <c r="BM60" s="396"/>
      <c r="BN60" s="396"/>
      <c r="BO60" s="396"/>
      <c r="BP60" s="396"/>
      <c r="BQ60" s="363"/>
      <c r="BR60" s="396"/>
      <c r="BS60" s="396"/>
      <c r="BT60" s="396"/>
      <c r="BU60" s="426"/>
    </row>
    <row r="61" spans="1:73" ht="15" x14ac:dyDescent="0.2">
      <c r="B61" s="425"/>
      <c r="C61" s="363"/>
      <c r="D61" s="363"/>
      <c r="E61" s="363"/>
      <c r="F61" s="363"/>
      <c r="G61" s="363"/>
      <c r="H61" s="363"/>
      <c r="I61" s="455"/>
      <c r="J61" s="455"/>
      <c r="K61" s="455"/>
      <c r="L61" s="384"/>
      <c r="M61" s="384"/>
      <c r="N61" s="384"/>
      <c r="O61" s="384"/>
      <c r="P61" s="384"/>
      <c r="Q61" s="429"/>
      <c r="R61" s="72">
        <v>0</v>
      </c>
      <c r="S61" s="162">
        <v>0</v>
      </c>
      <c r="T61" s="453">
        <v>0</v>
      </c>
      <c r="U61" s="534">
        <v>1</v>
      </c>
      <c r="V61" s="444">
        <f t="shared" si="24"/>
        <v>166.66666666666666</v>
      </c>
      <c r="W61" s="444">
        <f>(U61/AG61)*W56</f>
        <v>41.666666666666664</v>
      </c>
      <c r="X61" s="719">
        <v>0</v>
      </c>
      <c r="Y61" s="720"/>
      <c r="Z61" s="534">
        <v>1</v>
      </c>
      <c r="AA61" s="444">
        <f t="shared" si="23"/>
        <v>166.66666666666666</v>
      </c>
      <c r="AB61" s="444">
        <f>(Z61/AG61)*AB52</f>
        <v>41.666666666666664</v>
      </c>
      <c r="AC61" s="445"/>
      <c r="AD61" s="446"/>
      <c r="AE61" s="263">
        <f>AE9</f>
        <v>6</v>
      </c>
      <c r="AF61" s="279">
        <f>AF9</f>
        <v>1000</v>
      </c>
      <c r="AG61" s="447">
        <f>AG52</f>
        <v>6</v>
      </c>
      <c r="AH61" s="176"/>
      <c r="AI61" s="176"/>
      <c r="AJ61" s="176"/>
      <c r="AK61" s="176"/>
      <c r="AL61" s="176"/>
      <c r="AM61" s="176"/>
      <c r="AN61" s="177"/>
      <c r="AO61" s="219" t="s">
        <v>66</v>
      </c>
      <c r="AP61" s="179"/>
      <c r="AQ61" s="180"/>
      <c r="AR61" s="181">
        <v>0</v>
      </c>
      <c r="AS61" s="182"/>
      <c r="AT61" s="315">
        <v>0</v>
      </c>
      <c r="AU61" s="425"/>
      <c r="AV61" s="363"/>
      <c r="AW61" s="396"/>
      <c r="AX61" s="396"/>
      <c r="AY61" s="396"/>
      <c r="AZ61" s="396"/>
      <c r="BA61" s="396"/>
      <c r="BB61" s="396"/>
      <c r="BC61" s="396"/>
      <c r="BD61" s="396"/>
      <c r="BE61" s="396"/>
      <c r="BF61" s="396"/>
      <c r="BG61" s="396"/>
      <c r="BH61" s="396"/>
      <c r="BI61" s="396"/>
      <c r="BJ61" s="396"/>
      <c r="BK61" s="396"/>
      <c r="BL61" s="396"/>
      <c r="BM61" s="396"/>
      <c r="BN61" s="396"/>
      <c r="BO61" s="396"/>
      <c r="BP61" s="396"/>
      <c r="BQ61" s="363"/>
      <c r="BR61" s="396"/>
      <c r="BS61" s="396"/>
      <c r="BT61" s="396"/>
      <c r="BU61" s="426"/>
    </row>
    <row r="62" spans="1:73" ht="15" x14ac:dyDescent="0.2">
      <c r="B62" s="456"/>
      <c r="C62" s="363"/>
      <c r="D62" s="366"/>
      <c r="E62" s="384"/>
      <c r="F62" s="384"/>
      <c r="G62" s="363"/>
      <c r="H62" s="363"/>
      <c r="I62" s="363"/>
      <c r="J62" s="363"/>
      <c r="K62" s="363"/>
      <c r="L62" s="384"/>
      <c r="M62" s="384"/>
      <c r="N62" s="384"/>
      <c r="O62" s="384"/>
      <c r="P62" s="384"/>
      <c r="Q62" s="429"/>
      <c r="R62" s="72">
        <v>0</v>
      </c>
      <c r="S62" s="162">
        <v>0</v>
      </c>
      <c r="T62" s="453">
        <v>0</v>
      </c>
      <c r="U62" s="534">
        <v>1</v>
      </c>
      <c r="V62" s="444">
        <f t="shared" si="24"/>
        <v>166.66666666666666</v>
      </c>
      <c r="W62" s="444">
        <f>(U62/AG62)*W56</f>
        <v>41.666666666666664</v>
      </c>
      <c r="X62" s="719">
        <v>0</v>
      </c>
      <c r="Y62" s="720"/>
      <c r="Z62" s="534">
        <v>1</v>
      </c>
      <c r="AA62" s="444">
        <f t="shared" si="23"/>
        <v>166.66666666666666</v>
      </c>
      <c r="AB62" s="444">
        <f>(Z62/AG62)*AB52</f>
        <v>41.666666666666664</v>
      </c>
      <c r="AC62" s="445"/>
      <c r="AD62" s="446"/>
      <c r="AE62" s="263">
        <f>AE9</f>
        <v>6</v>
      </c>
      <c r="AF62" s="279">
        <f>AF9</f>
        <v>1000</v>
      </c>
      <c r="AG62" s="447">
        <f>AG52</f>
        <v>6</v>
      </c>
      <c r="AH62" s="176"/>
      <c r="AI62" s="176"/>
      <c r="AJ62" s="176"/>
      <c r="AK62" s="176"/>
      <c r="AL62" s="176"/>
      <c r="AM62" s="176"/>
      <c r="AN62" s="292"/>
      <c r="AO62" s="219" t="s">
        <v>67</v>
      </c>
      <c r="AP62" s="179"/>
      <c r="AQ62" s="180"/>
      <c r="AR62" s="181">
        <v>0</v>
      </c>
      <c r="AS62" s="182"/>
      <c r="AT62" s="315">
        <v>0</v>
      </c>
      <c r="AU62" s="425"/>
      <c r="AV62" s="363"/>
      <c r="AW62" s="396"/>
      <c r="AX62" s="396"/>
      <c r="AY62" s="396"/>
      <c r="AZ62" s="396"/>
      <c r="BA62" s="396"/>
      <c r="BB62" s="396"/>
      <c r="BC62" s="396"/>
      <c r="BD62" s="396"/>
      <c r="BE62" s="396"/>
      <c r="BF62" s="396"/>
      <c r="BG62" s="396"/>
      <c r="BH62" s="396"/>
      <c r="BI62" s="396"/>
      <c r="BJ62" s="396"/>
      <c r="BK62" s="396"/>
      <c r="BL62" s="396"/>
      <c r="BM62" s="396"/>
      <c r="BN62" s="396"/>
      <c r="BO62" s="396"/>
      <c r="BP62" s="396"/>
      <c r="BQ62" s="363"/>
      <c r="BR62" s="396"/>
      <c r="BS62" s="396"/>
      <c r="BT62" s="396"/>
      <c r="BU62" s="426"/>
    </row>
    <row r="63" spans="1:73" ht="15.75" thickBot="1" x14ac:dyDescent="0.25">
      <c r="B63" s="457"/>
      <c r="C63" s="458">
        <v>0</v>
      </c>
      <c r="D63" s="458">
        <v>0</v>
      </c>
      <c r="E63" s="458">
        <v>0</v>
      </c>
      <c r="F63" s="458">
        <v>0</v>
      </c>
      <c r="G63" s="458">
        <v>0</v>
      </c>
      <c r="H63" s="458">
        <v>0</v>
      </c>
      <c r="I63" s="458">
        <v>0</v>
      </c>
      <c r="J63" s="458">
        <v>0</v>
      </c>
      <c r="K63" s="458"/>
      <c r="L63" s="458">
        <v>0</v>
      </c>
      <c r="M63" s="459"/>
      <c r="N63" s="460" t="s">
        <v>52</v>
      </c>
      <c r="O63" s="461"/>
      <c r="P63" s="461"/>
      <c r="Q63" s="462"/>
      <c r="R63" s="72">
        <v>0</v>
      </c>
      <c r="S63" s="293">
        <v>0</v>
      </c>
      <c r="T63" s="463">
        <v>0</v>
      </c>
      <c r="U63" s="464">
        <v>1</v>
      </c>
      <c r="V63" s="465">
        <f t="shared" si="24"/>
        <v>166.66666666666666</v>
      </c>
      <c r="W63" s="465">
        <f>(U63/AG63)*W56</f>
        <v>41.666666666666664</v>
      </c>
      <c r="X63" s="721">
        <v>0</v>
      </c>
      <c r="Y63" s="722"/>
      <c r="Z63" s="535">
        <v>1</v>
      </c>
      <c r="AA63" s="465">
        <f t="shared" si="23"/>
        <v>166.66666666666666</v>
      </c>
      <c r="AB63" s="465">
        <f>(Z63/AG63)*AB52</f>
        <v>41.666666666666664</v>
      </c>
      <c r="AC63" s="466"/>
      <c r="AD63" s="467"/>
      <c r="AE63" s="468">
        <f>AE9</f>
        <v>6</v>
      </c>
      <c r="AF63" s="469">
        <f>AF9</f>
        <v>1000</v>
      </c>
      <c r="AG63" s="470">
        <f>AG52</f>
        <v>6</v>
      </c>
      <c r="AH63" s="302"/>
      <c r="AI63" s="302"/>
      <c r="AJ63" s="302"/>
      <c r="AK63" s="302"/>
      <c r="AL63" s="302"/>
      <c r="AM63" s="302"/>
      <c r="AN63" s="303"/>
      <c r="AO63" s="304" t="s">
        <v>68</v>
      </c>
      <c r="AP63" s="305"/>
      <c r="AQ63" s="306"/>
      <c r="AR63" s="307">
        <v>0</v>
      </c>
      <c r="AS63" s="308"/>
      <c r="AT63" s="315">
        <v>0</v>
      </c>
      <c r="AU63" s="425"/>
      <c r="AV63" s="363"/>
      <c r="AW63" s="396"/>
      <c r="AX63" s="396"/>
      <c r="AY63" s="396"/>
      <c r="AZ63" s="396"/>
      <c r="BA63" s="396"/>
      <c r="BB63" s="396"/>
      <c r="BC63" s="396"/>
      <c r="BD63" s="396"/>
      <c r="BE63" s="396"/>
      <c r="BF63" s="396"/>
      <c r="BG63" s="396"/>
      <c r="BH63" s="396"/>
      <c r="BI63" s="396"/>
      <c r="BJ63" s="396"/>
      <c r="BK63" s="396"/>
      <c r="BL63" s="396"/>
      <c r="BM63" s="396"/>
      <c r="BN63" s="396"/>
      <c r="BO63" s="396"/>
      <c r="BP63" s="396"/>
      <c r="BQ63" s="363"/>
      <c r="BR63" s="396"/>
      <c r="BS63" s="396"/>
      <c r="BT63" s="396"/>
      <c r="BU63" s="426"/>
    </row>
    <row r="64" spans="1:73" ht="15" x14ac:dyDescent="0.2">
      <c r="A64" s="424">
        <v>0</v>
      </c>
      <c r="B64" s="424">
        <v>0</v>
      </c>
      <c r="C64" s="424">
        <v>0</v>
      </c>
      <c r="D64" s="424">
        <v>0</v>
      </c>
      <c r="E64" s="424">
        <v>0</v>
      </c>
      <c r="F64" s="424">
        <v>0</v>
      </c>
      <c r="G64" s="424">
        <v>0</v>
      </c>
      <c r="H64" s="424">
        <v>0</v>
      </c>
      <c r="I64" s="424">
        <v>0</v>
      </c>
      <c r="J64" s="424">
        <v>0</v>
      </c>
      <c r="K64" s="424">
        <v>0</v>
      </c>
      <c r="L64" s="424">
        <v>0</v>
      </c>
      <c r="M64" s="424">
        <v>0</v>
      </c>
      <c r="N64" s="424">
        <v>0</v>
      </c>
      <c r="O64" s="424">
        <v>0</v>
      </c>
      <c r="P64" s="424">
        <v>0</v>
      </c>
      <c r="Q64" s="424">
        <v>0</v>
      </c>
      <c r="R64" s="471">
        <v>0</v>
      </c>
      <c r="S64" s="472"/>
      <c r="T64" s="472"/>
      <c r="U64" s="472"/>
      <c r="V64" s="472"/>
      <c r="W64" s="472"/>
      <c r="X64" s="472"/>
      <c r="Y64" s="472"/>
      <c r="Z64" s="472"/>
      <c r="AA64" s="472"/>
      <c r="AB64" s="472"/>
      <c r="AC64" s="472"/>
      <c r="AD64" s="472"/>
      <c r="AE64" s="472"/>
      <c r="AF64" s="472"/>
      <c r="AG64" s="472"/>
      <c r="AH64" s="472"/>
      <c r="AI64" s="472"/>
      <c r="AJ64" s="472"/>
      <c r="AK64" s="472"/>
      <c r="AL64" s="472"/>
      <c r="AM64" s="472"/>
      <c r="AN64" s="472"/>
      <c r="AO64" s="472"/>
      <c r="AP64" s="472"/>
      <c r="AQ64" s="472"/>
      <c r="AR64" s="472"/>
      <c r="AS64" s="473" t="s">
        <v>69</v>
      </c>
      <c r="AT64" s="315">
        <v>0</v>
      </c>
      <c r="AU64" s="474">
        <v>0</v>
      </c>
      <c r="AV64" s="474">
        <v>0</v>
      </c>
      <c r="AW64" s="474">
        <v>0</v>
      </c>
      <c r="AX64" s="474">
        <v>0</v>
      </c>
      <c r="AY64" s="474">
        <v>0</v>
      </c>
      <c r="AZ64" s="474">
        <v>0</v>
      </c>
      <c r="BA64" s="474">
        <v>0</v>
      </c>
      <c r="BB64" s="474">
        <v>0</v>
      </c>
      <c r="BC64" s="474">
        <v>0</v>
      </c>
      <c r="BD64" s="474">
        <v>0</v>
      </c>
      <c r="BE64" s="474">
        <v>0</v>
      </c>
      <c r="BF64" s="474">
        <v>0</v>
      </c>
      <c r="BG64" s="474">
        <v>0</v>
      </c>
      <c r="BH64" s="474">
        <v>0</v>
      </c>
      <c r="BI64" s="474">
        <v>0</v>
      </c>
      <c r="BJ64" s="474">
        <v>0</v>
      </c>
      <c r="BK64" s="474">
        <v>0</v>
      </c>
      <c r="BL64" s="474">
        <v>0</v>
      </c>
      <c r="BM64" s="474">
        <v>0</v>
      </c>
      <c r="BN64" s="474">
        <v>0</v>
      </c>
      <c r="BO64" s="474">
        <v>0</v>
      </c>
      <c r="BP64" s="474">
        <v>0</v>
      </c>
      <c r="BQ64" s="474">
        <v>0</v>
      </c>
      <c r="BR64" s="474">
        <v>0</v>
      </c>
      <c r="BS64" s="474">
        <v>0</v>
      </c>
      <c r="BT64" s="474">
        <v>0</v>
      </c>
      <c r="BU64" s="474">
        <v>0</v>
      </c>
    </row>
  </sheetData>
  <mergeCells count="31">
    <mergeCell ref="W3:X3"/>
    <mergeCell ref="X55:Y55"/>
    <mergeCell ref="X5:Y5"/>
    <mergeCell ref="AL3:AN3"/>
    <mergeCell ref="AO6:AP7"/>
    <mergeCell ref="X53:Y53"/>
    <mergeCell ref="X54:Y54"/>
    <mergeCell ref="AO3:AS4"/>
    <mergeCell ref="AQ6:AQ7"/>
    <mergeCell ref="AR6:AS7"/>
    <mergeCell ref="Z3:AB3"/>
    <mergeCell ref="B55:Q55"/>
    <mergeCell ref="D51:E51"/>
    <mergeCell ref="F51:J51"/>
    <mergeCell ref="K51:Q51"/>
    <mergeCell ref="T3:U3"/>
    <mergeCell ref="X56:Y56"/>
    <mergeCell ref="X57:Y57"/>
    <mergeCell ref="X58:Y58"/>
    <mergeCell ref="X63:Y63"/>
    <mergeCell ref="X59:Y59"/>
    <mergeCell ref="X60:Y60"/>
    <mergeCell ref="X61:Y61"/>
    <mergeCell ref="X62:Y62"/>
    <mergeCell ref="AW40:AX40"/>
    <mergeCell ref="AW41:AX41"/>
    <mergeCell ref="BC43:BD43"/>
    <mergeCell ref="AW37:AX37"/>
    <mergeCell ref="BB37:BC37"/>
    <mergeCell ref="AW38:AX38"/>
    <mergeCell ref="AW39:AX39"/>
  </mergeCells>
  <phoneticPr fontId="4" type="noConversion"/>
  <printOptions horizontalCentered="1"/>
  <pageMargins left="0.59055118110236227" right="0" top="0.59055118110236227" bottom="0" header="0" footer="0"/>
  <pageSetup paperSize="9" scale="21" orientation="landscape" horizontalDpi="4294967294"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W147"/>
  <sheetViews>
    <sheetView showZeros="0" workbookViewId="0">
      <selection activeCell="AA2" sqref="AA2"/>
    </sheetView>
  </sheetViews>
  <sheetFormatPr baseColWidth="10" defaultRowHeight="12.75" x14ac:dyDescent="0.2"/>
  <cols>
    <col min="1" max="1" width="2.7109375" style="75" customWidth="1"/>
    <col min="2" max="2" width="9.5703125" style="75" customWidth="1"/>
    <col min="3" max="3" width="30.7109375" style="75" customWidth="1"/>
    <col min="4" max="4" width="8" style="75" customWidth="1"/>
    <col min="5" max="8" width="9.5703125" style="75" customWidth="1"/>
    <col min="9" max="9" width="11" style="75" customWidth="1"/>
    <col min="10" max="11" width="10.140625" style="75" customWidth="1"/>
    <col min="12" max="13" width="10.140625" style="75" hidden="1" customWidth="1"/>
    <col min="14" max="15" width="0" style="75" hidden="1" customWidth="1"/>
    <col min="16" max="16" width="1.85546875" style="75" customWidth="1"/>
    <col min="17" max="20" width="9.5703125" style="75" hidden="1" customWidth="1"/>
    <col min="21" max="21" width="8.7109375" style="75" customWidth="1"/>
    <col min="22" max="22" width="8.5703125" style="75" customWidth="1"/>
    <col min="23" max="23" width="10.140625" style="75" customWidth="1"/>
    <col min="24" max="24" width="4.7109375" style="75" customWidth="1"/>
    <col min="25" max="25" width="27.28515625" style="75" customWidth="1"/>
    <col min="26" max="26" width="24.7109375" style="75" customWidth="1"/>
    <col min="27" max="27" width="25.140625" style="75" customWidth="1"/>
    <col min="28" max="28" width="17.7109375" style="75" customWidth="1"/>
    <col min="29" max="30" width="3.7109375" style="75" customWidth="1"/>
    <col min="31" max="31" width="12.28515625" style="75" customWidth="1"/>
    <col min="32" max="32" width="2.28515625" style="75" customWidth="1"/>
    <col min="33" max="33" width="14.42578125" style="75" customWidth="1"/>
    <col min="34" max="34" width="1.85546875" style="75" customWidth="1"/>
    <col min="35" max="35" width="11.42578125" style="75"/>
    <col min="36" max="36" width="2.28515625" style="75" customWidth="1"/>
    <col min="37" max="37" width="11.42578125" style="75"/>
    <col min="38" max="39" width="3.42578125" style="75" customWidth="1"/>
    <col min="40" max="40" width="2.85546875" style="75" customWidth="1"/>
    <col min="41" max="41" width="11.5703125" style="75" customWidth="1"/>
    <col min="42" max="42" width="2.140625" style="75" customWidth="1"/>
    <col min="43" max="43" width="11.42578125" style="75"/>
    <col min="44" max="44" width="1.42578125" style="75" customWidth="1"/>
    <col min="45" max="45" width="11.42578125" style="75"/>
    <col min="46" max="46" width="2" style="75" customWidth="1"/>
    <col min="47" max="47" width="11.42578125" style="75"/>
    <col min="48" max="48" width="2.85546875" style="75" customWidth="1"/>
    <col min="49" max="49" width="3.140625" style="75" customWidth="1"/>
    <col min="50" max="16384" width="11.42578125" style="75"/>
  </cols>
  <sheetData>
    <row r="1" spans="2:49" x14ac:dyDescent="0.2">
      <c r="B1" s="71">
        <v>0</v>
      </c>
      <c r="C1" s="71">
        <v>0</v>
      </c>
      <c r="D1" s="71">
        <v>0</v>
      </c>
      <c r="E1" s="71">
        <v>0</v>
      </c>
      <c r="F1" s="71">
        <v>0</v>
      </c>
      <c r="G1" s="71">
        <v>0</v>
      </c>
      <c r="H1" s="71"/>
      <c r="I1" s="71">
        <v>0</v>
      </c>
      <c r="J1" s="71">
        <v>0</v>
      </c>
      <c r="K1" s="71"/>
      <c r="L1" s="71"/>
      <c r="M1" s="71"/>
      <c r="N1" s="71">
        <v>0</v>
      </c>
      <c r="O1" s="71">
        <v>0</v>
      </c>
      <c r="P1" s="71">
        <v>0</v>
      </c>
      <c r="Q1" s="71">
        <v>0</v>
      </c>
      <c r="R1" s="71">
        <v>0</v>
      </c>
      <c r="S1" s="71">
        <v>0</v>
      </c>
      <c r="T1" s="71">
        <v>0</v>
      </c>
      <c r="U1" s="71">
        <v>0</v>
      </c>
      <c r="V1" s="71">
        <v>0</v>
      </c>
      <c r="W1" s="71">
        <v>0</v>
      </c>
      <c r="X1" s="71">
        <v>0</v>
      </c>
      <c r="Y1" s="71">
        <v>0</v>
      </c>
      <c r="Z1" s="71">
        <v>0</v>
      </c>
      <c r="AA1" s="71">
        <v>0</v>
      </c>
      <c r="AB1" s="71">
        <v>0</v>
      </c>
      <c r="AD1" s="399">
        <v>0</v>
      </c>
      <c r="AE1" s="399">
        <v>0</v>
      </c>
      <c r="AF1" s="399">
        <v>0</v>
      </c>
      <c r="AG1" s="399">
        <v>0</v>
      </c>
      <c r="AH1" s="399">
        <v>0</v>
      </c>
      <c r="AI1" s="399">
        <v>0</v>
      </c>
      <c r="AJ1" s="399">
        <v>0</v>
      </c>
      <c r="AK1" s="399">
        <v>0</v>
      </c>
      <c r="AL1" s="399">
        <v>0</v>
      </c>
      <c r="AM1" s="399">
        <v>0</v>
      </c>
      <c r="AN1" s="399">
        <v>0</v>
      </c>
      <c r="AO1" s="399">
        <v>0</v>
      </c>
      <c r="AP1" s="399">
        <v>0</v>
      </c>
      <c r="AQ1" s="399">
        <v>0</v>
      </c>
      <c r="AR1" s="399">
        <v>0</v>
      </c>
      <c r="AS1" s="399">
        <v>0</v>
      </c>
      <c r="AT1" s="399">
        <v>0</v>
      </c>
      <c r="AU1" s="399">
        <v>0</v>
      </c>
      <c r="AV1" s="399">
        <v>0</v>
      </c>
      <c r="AW1" s="399">
        <v>0</v>
      </c>
    </row>
    <row r="2" spans="2:49" ht="30.75" customHeight="1" thickBot="1" x14ac:dyDescent="0.25">
      <c r="C2" s="475" t="s">
        <v>783</v>
      </c>
      <c r="D2" s="475"/>
      <c r="E2" s="475"/>
      <c r="F2" s="475"/>
      <c r="G2" s="475"/>
      <c r="H2" s="475"/>
      <c r="I2" s="475"/>
      <c r="J2" s="475"/>
      <c r="K2" s="475"/>
      <c r="L2" s="475"/>
      <c r="M2" s="475"/>
      <c r="N2" s="475"/>
      <c r="O2" s="475"/>
      <c r="P2" s="475"/>
      <c r="Q2" s="475"/>
      <c r="R2" s="475"/>
      <c r="S2" s="475"/>
      <c r="T2" s="475"/>
      <c r="U2" s="475"/>
      <c r="V2" s="475"/>
      <c r="W2" s="475"/>
    </row>
    <row r="3" spans="2:49" ht="28.5" customHeight="1" thickBot="1" x14ac:dyDescent="0.25">
      <c r="B3" s="79" t="s">
        <v>3</v>
      </c>
      <c r="C3" s="476" t="s">
        <v>89</v>
      </c>
      <c r="D3" s="476" t="s">
        <v>90</v>
      </c>
      <c r="E3" s="477"/>
      <c r="F3" s="476" t="s">
        <v>91</v>
      </c>
      <c r="G3" s="476" t="s">
        <v>92</v>
      </c>
      <c r="H3" s="477"/>
      <c r="I3" s="476" t="s">
        <v>93</v>
      </c>
      <c r="J3" s="476" t="s">
        <v>94</v>
      </c>
      <c r="K3" s="476" t="s">
        <v>95</v>
      </c>
      <c r="L3" s="477"/>
      <c r="M3" s="477"/>
      <c r="N3" s="477"/>
      <c r="O3" s="477"/>
      <c r="P3" s="477"/>
      <c r="Q3" s="478"/>
      <c r="R3" s="478"/>
      <c r="S3" s="478"/>
      <c r="T3" s="478"/>
      <c r="U3" s="476" t="s">
        <v>96</v>
      </c>
      <c r="V3" s="476" t="s">
        <v>97</v>
      </c>
      <c r="W3" s="476" t="s">
        <v>98</v>
      </c>
      <c r="X3" s="478"/>
      <c r="Y3" s="478"/>
      <c r="Z3" s="478"/>
      <c r="AA3" s="478"/>
      <c r="AB3" s="479" t="s">
        <v>782</v>
      </c>
      <c r="AD3" s="480" t="s">
        <v>99</v>
      </c>
      <c r="AE3" s="481"/>
      <c r="AF3" s="481"/>
      <c r="AG3" s="481"/>
      <c r="AH3" s="481"/>
      <c r="AI3" s="481"/>
      <c r="AJ3" s="481"/>
      <c r="AK3" s="481"/>
      <c r="AL3" s="482"/>
      <c r="AM3" s="399">
        <v>0</v>
      </c>
      <c r="AN3" s="803" t="s">
        <v>100</v>
      </c>
      <c r="AO3" s="804"/>
      <c r="AP3" s="804"/>
      <c r="AQ3" s="804"/>
      <c r="AR3" s="804"/>
      <c r="AS3" s="804"/>
      <c r="AT3" s="804"/>
      <c r="AU3" s="804"/>
      <c r="AV3" s="805"/>
    </row>
    <row r="4" spans="2:49" ht="28.5" customHeight="1" thickBot="1" x14ac:dyDescent="0.3">
      <c r="B4" s="91"/>
      <c r="C4" s="775" t="s">
        <v>101</v>
      </c>
      <c r="D4" s="776"/>
      <c r="E4" s="483"/>
      <c r="F4" s="801" t="s">
        <v>102</v>
      </c>
      <c r="G4" s="801"/>
      <c r="H4" s="93"/>
      <c r="I4" s="752" t="s">
        <v>103</v>
      </c>
      <c r="J4" s="752"/>
      <c r="K4" s="752"/>
      <c r="L4" s="94"/>
      <c r="M4" s="94"/>
      <c r="N4" s="94"/>
      <c r="O4" s="94"/>
      <c r="P4" s="94"/>
      <c r="Q4" s="484"/>
      <c r="R4" s="484"/>
      <c r="S4" s="484"/>
      <c r="T4" s="484"/>
      <c r="U4" s="734" t="s">
        <v>104</v>
      </c>
      <c r="V4" s="734"/>
      <c r="W4" s="735"/>
      <c r="X4" s="485" t="str">
        <f>C4</f>
        <v>PREPARATIONS CHAUDES</v>
      </c>
      <c r="Y4" s="486"/>
      <c r="Z4" s="486"/>
      <c r="AA4" s="487"/>
      <c r="AB4" s="488"/>
      <c r="AD4" s="489"/>
      <c r="AE4" s="490" t="s">
        <v>55</v>
      </c>
      <c r="AF4" s="491"/>
      <c r="AG4" s="490" t="s">
        <v>62</v>
      </c>
      <c r="AH4" s="492"/>
      <c r="AI4" s="490" t="s">
        <v>105</v>
      </c>
      <c r="AJ4" s="491"/>
      <c r="AK4" s="490" t="s">
        <v>106</v>
      </c>
      <c r="AL4" s="493"/>
      <c r="AM4" s="399">
        <v>0</v>
      </c>
      <c r="AN4" s="494"/>
      <c r="AO4" s="490" t="s">
        <v>55</v>
      </c>
      <c r="AP4" s="495"/>
      <c r="AQ4" s="490" t="s">
        <v>61</v>
      </c>
      <c r="AR4" s="496"/>
      <c r="AS4" s="490" t="s">
        <v>65</v>
      </c>
      <c r="AT4" s="490"/>
      <c r="AU4" s="490" t="s">
        <v>106</v>
      </c>
      <c r="AV4" s="493"/>
      <c r="AW4" s="497"/>
    </row>
    <row r="5" spans="2:49" ht="28.5" customHeight="1" thickBot="1" x14ac:dyDescent="0.25">
      <c r="B5" s="96" t="s">
        <v>9</v>
      </c>
      <c r="C5" s="498"/>
      <c r="D5" s="499"/>
      <c r="E5" s="499"/>
      <c r="F5" s="499"/>
      <c r="G5" s="499"/>
      <c r="H5" s="499"/>
      <c r="I5" s="499"/>
      <c r="J5" s="499"/>
      <c r="K5" s="499"/>
      <c r="L5" s="499"/>
      <c r="M5" s="499"/>
      <c r="N5" s="499"/>
      <c r="O5" s="499"/>
      <c r="P5" s="499"/>
      <c r="Q5" s="499"/>
      <c r="R5" s="499"/>
      <c r="S5" s="499"/>
      <c r="T5" s="499"/>
      <c r="U5" s="499"/>
      <c r="V5" s="499"/>
      <c r="W5" s="499"/>
      <c r="X5" s="477"/>
      <c r="Y5" s="477"/>
      <c r="Z5" s="477"/>
      <c r="AA5" s="477"/>
      <c r="AB5" s="500"/>
      <c r="AD5" s="489"/>
      <c r="AE5" s="501" t="s">
        <v>107</v>
      </c>
      <c r="AF5" s="502"/>
      <c r="AG5" s="501" t="s">
        <v>108</v>
      </c>
      <c r="AH5" s="317"/>
      <c r="AI5" s="501" t="s">
        <v>109</v>
      </c>
      <c r="AJ5" s="502"/>
      <c r="AK5" s="501" t="s">
        <v>110</v>
      </c>
      <c r="AL5" s="493"/>
      <c r="AM5" s="399">
        <v>0</v>
      </c>
      <c r="AN5" s="503"/>
      <c r="AO5" s="501" t="s">
        <v>111</v>
      </c>
      <c r="AP5" s="317"/>
      <c r="AQ5" s="501" t="s">
        <v>112</v>
      </c>
      <c r="AR5" s="502"/>
      <c r="AS5" s="501" t="s">
        <v>113</v>
      </c>
      <c r="AT5" s="502"/>
      <c r="AU5" s="501" t="s">
        <v>114</v>
      </c>
      <c r="AV5" s="493"/>
      <c r="AW5" s="497"/>
    </row>
    <row r="6" spans="2:49" ht="27" customHeight="1" thickTop="1" thickBot="1" x14ac:dyDescent="0.25">
      <c r="B6" s="91"/>
      <c r="C6" s="799" t="s">
        <v>115</v>
      </c>
      <c r="D6" s="800"/>
      <c r="E6" s="94"/>
      <c r="F6" s="801" t="s">
        <v>102</v>
      </c>
      <c r="G6" s="801"/>
      <c r="H6" s="93"/>
      <c r="I6" s="752" t="s">
        <v>116</v>
      </c>
      <c r="J6" s="752"/>
      <c r="K6" s="752"/>
      <c r="L6" s="94"/>
      <c r="M6" s="94"/>
      <c r="N6" s="94"/>
      <c r="O6" s="94"/>
      <c r="P6" s="94"/>
      <c r="Q6" s="95"/>
      <c r="R6" s="95"/>
      <c r="S6" s="95"/>
      <c r="T6" s="95"/>
      <c r="U6" s="734" t="s">
        <v>104</v>
      </c>
      <c r="V6" s="734"/>
      <c r="W6" s="735"/>
      <c r="X6" s="485" t="str">
        <f t="shared" ref="X6:X22" si="0">C6</f>
        <v>ENTRÉES</v>
      </c>
      <c r="Y6" s="486"/>
      <c r="Z6" s="486"/>
      <c r="AA6" s="487"/>
      <c r="AB6" s="488"/>
      <c r="AD6" s="489"/>
      <c r="AE6" s="501" t="s">
        <v>120</v>
      </c>
      <c r="AF6" s="502"/>
      <c r="AG6" s="501" t="s">
        <v>121</v>
      </c>
      <c r="AH6" s="317"/>
      <c r="AI6" s="501" t="s">
        <v>122</v>
      </c>
      <c r="AJ6" s="502"/>
      <c r="AK6" s="501" t="s">
        <v>123</v>
      </c>
      <c r="AL6" s="493"/>
      <c r="AM6" s="399"/>
      <c r="AN6" s="503"/>
      <c r="AO6" s="501" t="s">
        <v>124</v>
      </c>
      <c r="AP6" s="317"/>
      <c r="AQ6" s="501" t="s">
        <v>125</v>
      </c>
      <c r="AR6" s="502"/>
      <c r="AS6" s="501" t="s">
        <v>126</v>
      </c>
      <c r="AT6" s="502"/>
      <c r="AU6" s="501" t="s">
        <v>127</v>
      </c>
      <c r="AV6" s="493"/>
      <c r="AW6" s="497"/>
    </row>
    <row r="7" spans="2:49" ht="27" customHeight="1" thickBot="1" x14ac:dyDescent="0.25">
      <c r="B7" s="91"/>
      <c r="C7" s="757" t="s">
        <v>117</v>
      </c>
      <c r="D7" s="758"/>
      <c r="E7" s="94"/>
      <c r="F7" s="777" t="s">
        <v>118</v>
      </c>
      <c r="G7" s="777"/>
      <c r="H7" s="93"/>
      <c r="I7" s="752" t="s">
        <v>119</v>
      </c>
      <c r="J7" s="752"/>
      <c r="K7" s="752"/>
      <c r="L7" s="504"/>
      <c r="M7" s="504"/>
      <c r="N7" s="504"/>
      <c r="O7" s="504"/>
      <c r="P7" s="504"/>
      <c r="Q7" s="505"/>
      <c r="R7" s="505"/>
      <c r="S7" s="505"/>
      <c r="T7" s="505"/>
      <c r="U7" s="734" t="s">
        <v>104</v>
      </c>
      <c r="V7" s="734"/>
      <c r="W7" s="735"/>
      <c r="X7" s="485" t="str">
        <f t="shared" si="0"/>
        <v>POISSONS</v>
      </c>
      <c r="Y7" s="486"/>
      <c r="Z7" s="486"/>
      <c r="AA7" s="487"/>
      <c r="AB7" s="488"/>
      <c r="AD7" s="489"/>
      <c r="AE7" s="501" t="s">
        <v>132</v>
      </c>
      <c r="AF7" s="502"/>
      <c r="AG7" s="501" t="s">
        <v>133</v>
      </c>
      <c r="AH7" s="317"/>
      <c r="AI7" s="501" t="s">
        <v>134</v>
      </c>
      <c r="AJ7" s="502"/>
      <c r="AK7" s="501" t="s">
        <v>135</v>
      </c>
      <c r="AL7" s="493"/>
      <c r="AM7" s="399">
        <v>0</v>
      </c>
      <c r="AN7" s="503"/>
      <c r="AO7" s="501" t="s">
        <v>136</v>
      </c>
      <c r="AP7" s="317"/>
      <c r="AQ7" s="501" t="s">
        <v>137</v>
      </c>
      <c r="AR7" s="502"/>
      <c r="AS7" s="501" t="s">
        <v>138</v>
      </c>
      <c r="AT7" s="502"/>
      <c r="AU7" s="501" t="s">
        <v>139</v>
      </c>
      <c r="AV7" s="493"/>
      <c r="AW7" s="399">
        <v>0</v>
      </c>
    </row>
    <row r="8" spans="2:49" ht="27" customHeight="1" thickBot="1" x14ac:dyDescent="0.25">
      <c r="B8" s="91"/>
      <c r="C8" s="759" t="s">
        <v>128</v>
      </c>
      <c r="D8" s="760"/>
      <c r="E8" s="94"/>
      <c r="F8" s="781" t="s">
        <v>129</v>
      </c>
      <c r="G8" s="781"/>
      <c r="H8" s="93"/>
      <c r="I8" s="752" t="s">
        <v>130</v>
      </c>
      <c r="J8" s="752"/>
      <c r="K8" s="752"/>
      <c r="L8" s="504"/>
      <c r="M8" s="504"/>
      <c r="N8" s="504"/>
      <c r="O8" s="504"/>
      <c r="P8" s="504"/>
      <c r="Q8" s="505"/>
      <c r="R8" s="505"/>
      <c r="S8" s="505"/>
      <c r="T8" s="505"/>
      <c r="U8" s="734" t="s">
        <v>131</v>
      </c>
      <c r="V8" s="734"/>
      <c r="W8" s="735"/>
      <c r="X8" s="485" t="str">
        <f t="shared" si="0"/>
        <v>VOLAILLES</v>
      </c>
      <c r="Y8" s="486"/>
      <c r="Z8" s="486"/>
      <c r="AA8" s="487"/>
      <c r="AB8" s="488"/>
      <c r="AD8" s="503"/>
      <c r="AE8" s="501" t="s">
        <v>143</v>
      </c>
      <c r="AF8" s="502"/>
      <c r="AG8" s="501" t="s">
        <v>133</v>
      </c>
      <c r="AH8" s="502"/>
      <c r="AI8" s="501" t="s">
        <v>144</v>
      </c>
      <c r="AJ8" s="502"/>
      <c r="AK8" s="501" t="s">
        <v>145</v>
      </c>
      <c r="AL8" s="493"/>
      <c r="AM8" s="399">
        <v>0</v>
      </c>
      <c r="AN8" s="503"/>
      <c r="AO8" s="501" t="s">
        <v>146</v>
      </c>
      <c r="AP8" s="317"/>
      <c r="AQ8" s="501" t="s">
        <v>147</v>
      </c>
      <c r="AR8" s="502"/>
      <c r="AS8" s="490" t="s">
        <v>66</v>
      </c>
      <c r="AT8" s="502"/>
      <c r="AU8" s="501" t="s">
        <v>148</v>
      </c>
      <c r="AV8" s="493"/>
      <c r="AW8" s="399">
        <v>0</v>
      </c>
    </row>
    <row r="9" spans="2:49" ht="27" customHeight="1" thickBot="1" x14ac:dyDescent="0.25">
      <c r="B9" s="91"/>
      <c r="C9" s="761" t="s">
        <v>140</v>
      </c>
      <c r="D9" s="762"/>
      <c r="E9" s="94"/>
      <c r="F9" s="782" t="s">
        <v>141</v>
      </c>
      <c r="G9" s="782"/>
      <c r="H9" s="93"/>
      <c r="I9" s="752" t="s">
        <v>7</v>
      </c>
      <c r="J9" s="752"/>
      <c r="K9" s="752"/>
      <c r="L9" s="504"/>
      <c r="M9" s="504"/>
      <c r="N9" s="504"/>
      <c r="O9" s="504"/>
      <c r="P9" s="504"/>
      <c r="Q9" s="505"/>
      <c r="R9" s="505"/>
      <c r="S9" s="505"/>
      <c r="T9" s="505"/>
      <c r="U9" s="734" t="s">
        <v>142</v>
      </c>
      <c r="V9" s="734"/>
      <c r="W9" s="735"/>
      <c r="X9" s="485" t="str">
        <f t="shared" si="0"/>
        <v>VIANDES</v>
      </c>
      <c r="Y9" s="486"/>
      <c r="Z9" s="486"/>
      <c r="AA9" s="487"/>
      <c r="AB9" s="488"/>
      <c r="AD9" s="503"/>
      <c r="AE9" s="501" t="s">
        <v>153</v>
      </c>
      <c r="AF9" s="502"/>
      <c r="AG9" s="501" t="s">
        <v>154</v>
      </c>
      <c r="AH9" s="502"/>
      <c r="AI9" s="501" t="s">
        <v>155</v>
      </c>
      <c r="AJ9" s="502"/>
      <c r="AK9" s="501"/>
      <c r="AL9" s="493"/>
      <c r="AM9" s="399">
        <v>0</v>
      </c>
      <c r="AN9" s="494"/>
      <c r="AO9" s="490" t="s">
        <v>57</v>
      </c>
      <c r="AP9" s="317"/>
      <c r="AQ9" s="501" t="s">
        <v>157</v>
      </c>
      <c r="AR9" s="502"/>
      <c r="AS9" s="501" t="s">
        <v>158</v>
      </c>
      <c r="AT9" s="502"/>
      <c r="AU9" s="501" t="s">
        <v>159</v>
      </c>
      <c r="AV9" s="493"/>
      <c r="AW9" s="399">
        <v>0</v>
      </c>
    </row>
    <row r="10" spans="2:49" ht="27" customHeight="1" thickBot="1" x14ac:dyDescent="0.25">
      <c r="B10" s="91"/>
      <c r="C10" s="765" t="s">
        <v>149</v>
      </c>
      <c r="D10" s="766"/>
      <c r="E10" s="94">
        <v>0</v>
      </c>
      <c r="F10" s="779" t="s">
        <v>150</v>
      </c>
      <c r="G10" s="779"/>
      <c r="H10" s="93"/>
      <c r="I10" s="752" t="s">
        <v>151</v>
      </c>
      <c r="J10" s="752"/>
      <c r="K10" s="752"/>
      <c r="L10" s="504"/>
      <c r="M10" s="504"/>
      <c r="N10" s="504"/>
      <c r="O10" s="504"/>
      <c r="P10" s="504"/>
      <c r="Q10" s="505"/>
      <c r="R10" s="505"/>
      <c r="S10" s="505"/>
      <c r="T10" s="505"/>
      <c r="U10" s="734" t="s">
        <v>152</v>
      </c>
      <c r="V10" s="734"/>
      <c r="W10" s="735"/>
      <c r="X10" s="485" t="str">
        <f t="shared" si="0"/>
        <v>PLATS COMPLETS</v>
      </c>
      <c r="Y10" s="486"/>
      <c r="Z10" s="486"/>
      <c r="AA10" s="487"/>
      <c r="AB10" s="488"/>
      <c r="AD10" s="503"/>
      <c r="AE10" s="501" t="s">
        <v>164</v>
      </c>
      <c r="AF10" s="502"/>
      <c r="AG10" s="501"/>
      <c r="AH10" s="502"/>
      <c r="AI10" s="501" t="s">
        <v>165</v>
      </c>
      <c r="AJ10" s="502"/>
      <c r="AK10" s="490" t="s">
        <v>156</v>
      </c>
      <c r="AL10" s="493"/>
      <c r="AM10" s="399">
        <v>0</v>
      </c>
      <c r="AN10" s="503"/>
      <c r="AO10" s="501" t="s">
        <v>167</v>
      </c>
      <c r="AP10" s="317"/>
      <c r="AQ10" s="501" t="s">
        <v>168</v>
      </c>
      <c r="AR10" s="502"/>
      <c r="AS10" s="490" t="s">
        <v>169</v>
      </c>
      <c r="AT10" s="502"/>
      <c r="AU10" s="501" t="s">
        <v>170</v>
      </c>
      <c r="AV10" s="493"/>
      <c r="AW10" s="399">
        <v>0</v>
      </c>
    </row>
    <row r="11" spans="2:49" ht="27" customHeight="1" thickBot="1" x14ac:dyDescent="0.25">
      <c r="B11" s="91"/>
      <c r="C11" s="763" t="s">
        <v>160</v>
      </c>
      <c r="D11" s="764"/>
      <c r="E11" s="94"/>
      <c r="F11" s="778" t="s">
        <v>161</v>
      </c>
      <c r="G11" s="778"/>
      <c r="H11" s="93"/>
      <c r="I11" s="752" t="s">
        <v>162</v>
      </c>
      <c r="J11" s="752"/>
      <c r="K11" s="752"/>
      <c r="L11" s="504"/>
      <c r="M11" s="504"/>
      <c r="N11" s="504"/>
      <c r="O11" s="504"/>
      <c r="P11" s="504"/>
      <c r="Q11" s="505"/>
      <c r="R11" s="505"/>
      <c r="S11" s="505"/>
      <c r="T11" s="505"/>
      <c r="U11" s="734" t="s">
        <v>163</v>
      </c>
      <c r="V11" s="734"/>
      <c r="W11" s="735"/>
      <c r="X11" s="485" t="str">
        <f t="shared" si="0"/>
        <v>ACCOMPAGNEMENTS</v>
      </c>
      <c r="Y11" s="486"/>
      <c r="Z11" s="486"/>
      <c r="AA11" s="487"/>
      <c r="AB11" s="488"/>
      <c r="AD11" s="503"/>
      <c r="AE11" s="501" t="s">
        <v>175</v>
      </c>
      <c r="AF11" s="502"/>
      <c r="AG11" s="490" t="s">
        <v>63</v>
      </c>
      <c r="AH11" s="502"/>
      <c r="AI11" s="501" t="s">
        <v>177</v>
      </c>
      <c r="AJ11" s="502"/>
      <c r="AK11" s="501" t="s">
        <v>166</v>
      </c>
      <c r="AL11" s="493"/>
      <c r="AM11" s="399">
        <v>0</v>
      </c>
      <c r="AN11" s="503"/>
      <c r="AO11" s="501" t="s">
        <v>179</v>
      </c>
      <c r="AP11" s="317"/>
      <c r="AQ11" s="501" t="s">
        <v>180</v>
      </c>
      <c r="AR11" s="502"/>
      <c r="AS11" s="501" t="s">
        <v>181</v>
      </c>
      <c r="AT11" s="502"/>
      <c r="AU11" s="501" t="s">
        <v>182</v>
      </c>
      <c r="AV11" s="493"/>
      <c r="AW11" s="399"/>
    </row>
    <row r="12" spans="2:49" ht="27" customHeight="1" thickBot="1" x14ac:dyDescent="0.3">
      <c r="B12" s="91"/>
      <c r="C12" s="773" t="s">
        <v>171</v>
      </c>
      <c r="D12" s="774"/>
      <c r="E12" s="94"/>
      <c r="F12" s="780" t="s">
        <v>172</v>
      </c>
      <c r="G12" s="780"/>
      <c r="H12" s="93"/>
      <c r="I12" s="752" t="s">
        <v>173</v>
      </c>
      <c r="J12" s="752"/>
      <c r="K12" s="752"/>
      <c r="L12" s="504"/>
      <c r="M12" s="504"/>
      <c r="N12" s="504"/>
      <c r="O12" s="504"/>
      <c r="P12" s="504"/>
      <c r="Q12" s="505"/>
      <c r="R12" s="505"/>
      <c r="S12" s="505"/>
      <c r="T12" s="505"/>
      <c r="U12" s="734" t="s">
        <v>174</v>
      </c>
      <c r="V12" s="734"/>
      <c r="W12" s="735"/>
      <c r="X12" s="485" t="str">
        <f t="shared" si="0"/>
        <v>PATISSERIES</v>
      </c>
      <c r="Y12" s="486"/>
      <c r="Z12" s="486"/>
      <c r="AA12" s="487"/>
      <c r="AB12" s="488"/>
      <c r="AD12" s="503"/>
      <c r="AE12" s="501"/>
      <c r="AF12" s="502"/>
      <c r="AG12" s="501" t="s">
        <v>176</v>
      </c>
      <c r="AH12" s="502"/>
      <c r="AI12" s="501" t="s">
        <v>186</v>
      </c>
      <c r="AJ12" s="502"/>
      <c r="AK12" s="501" t="s">
        <v>178</v>
      </c>
      <c r="AL12" s="493"/>
      <c r="AM12" s="399">
        <v>0</v>
      </c>
      <c r="AN12" s="503"/>
      <c r="AO12" s="501" t="s">
        <v>188</v>
      </c>
      <c r="AP12" s="317"/>
      <c r="AQ12" s="495" t="s">
        <v>62</v>
      </c>
      <c r="AR12" s="502"/>
      <c r="AS12" s="501" t="s">
        <v>189</v>
      </c>
      <c r="AT12" s="502"/>
      <c r="AU12" s="490" t="s">
        <v>156</v>
      </c>
      <c r="AV12" s="493"/>
      <c r="AW12" s="399">
        <v>0</v>
      </c>
    </row>
    <row r="13" spans="2:49" ht="27" customHeight="1" thickBot="1" x14ac:dyDescent="0.25">
      <c r="B13" s="91"/>
      <c r="C13" s="775" t="s">
        <v>101</v>
      </c>
      <c r="D13" s="776"/>
      <c r="E13" s="94"/>
      <c r="F13" s="798" t="s">
        <v>183</v>
      </c>
      <c r="G13" s="798"/>
      <c r="H13" s="93"/>
      <c r="I13" s="752" t="s">
        <v>184</v>
      </c>
      <c r="J13" s="752"/>
      <c r="K13" s="752"/>
      <c r="L13" s="504"/>
      <c r="M13" s="504"/>
      <c r="N13" s="504"/>
      <c r="O13" s="504"/>
      <c r="P13" s="504"/>
      <c r="Q13" s="505"/>
      <c r="R13" s="505"/>
      <c r="S13" s="505"/>
      <c r="T13" s="505"/>
      <c r="U13" s="734" t="s">
        <v>185</v>
      </c>
      <c r="V13" s="734"/>
      <c r="W13" s="735"/>
      <c r="X13" s="485" t="str">
        <f t="shared" si="0"/>
        <v>PREPARATIONS CHAUDES</v>
      </c>
      <c r="Y13" s="486"/>
      <c r="Z13" s="486"/>
      <c r="AA13" s="487"/>
      <c r="AB13" s="488"/>
      <c r="AD13" s="503"/>
      <c r="AE13" s="490" t="s">
        <v>57</v>
      </c>
      <c r="AF13" s="502"/>
      <c r="AG13" s="490" t="s">
        <v>64</v>
      </c>
      <c r="AH13" s="502"/>
      <c r="AI13" s="501"/>
      <c r="AJ13" s="502"/>
      <c r="AK13" s="501" t="s">
        <v>187</v>
      </c>
      <c r="AL13" s="493"/>
      <c r="AM13" s="399">
        <v>0</v>
      </c>
      <c r="AN13" s="503"/>
      <c r="AO13" s="501" t="s">
        <v>194</v>
      </c>
      <c r="AP13" s="317"/>
      <c r="AQ13" s="501" t="s">
        <v>195</v>
      </c>
      <c r="AR13" s="502"/>
      <c r="AS13" s="501" t="s">
        <v>196</v>
      </c>
      <c r="AT13" s="502"/>
      <c r="AU13" s="501" t="s">
        <v>197</v>
      </c>
      <c r="AV13" s="493"/>
      <c r="AW13" s="399">
        <v>0</v>
      </c>
    </row>
    <row r="14" spans="2:49" ht="27" customHeight="1" thickBot="1" x14ac:dyDescent="0.25">
      <c r="B14" s="91"/>
      <c r="C14" s="730" t="s">
        <v>5</v>
      </c>
      <c r="D14" s="731"/>
      <c r="E14" s="94"/>
      <c r="F14" s="732" t="s">
        <v>6</v>
      </c>
      <c r="G14" s="732"/>
      <c r="H14" s="93"/>
      <c r="I14" s="752" t="s">
        <v>190</v>
      </c>
      <c r="J14" s="752"/>
      <c r="K14" s="752"/>
      <c r="L14" s="504"/>
      <c r="M14" s="504"/>
      <c r="N14" s="504"/>
      <c r="O14" s="504"/>
      <c r="P14" s="504"/>
      <c r="Q14" s="505"/>
      <c r="R14" s="505"/>
      <c r="S14" s="505"/>
      <c r="T14" s="505"/>
      <c r="U14" s="734" t="s">
        <v>191</v>
      </c>
      <c r="V14" s="734"/>
      <c r="W14" s="735"/>
      <c r="X14" s="485" t="str">
        <f t="shared" si="0"/>
        <v>PLAT PRINCIPAL</v>
      </c>
      <c r="Y14" s="486"/>
      <c r="Z14" s="486"/>
      <c r="AA14" s="487"/>
      <c r="AB14" s="488"/>
      <c r="AD14" s="503"/>
      <c r="AE14" s="501" t="s">
        <v>192</v>
      </c>
      <c r="AF14" s="502"/>
      <c r="AG14" s="501" t="s">
        <v>193</v>
      </c>
      <c r="AH14" s="502"/>
      <c r="AI14" s="490" t="s">
        <v>106</v>
      </c>
      <c r="AJ14" s="502"/>
      <c r="AK14" s="490" t="s">
        <v>89</v>
      </c>
      <c r="AL14" s="493"/>
      <c r="AM14" s="399">
        <v>0</v>
      </c>
      <c r="AN14" s="503"/>
      <c r="AO14" s="501" t="s">
        <v>204</v>
      </c>
      <c r="AP14" s="317"/>
      <c r="AQ14" s="501" t="s">
        <v>205</v>
      </c>
      <c r="AR14" s="502"/>
      <c r="AS14" s="501" t="s">
        <v>206</v>
      </c>
      <c r="AT14" s="502"/>
      <c r="AU14" s="501" t="s">
        <v>207</v>
      </c>
      <c r="AV14" s="493"/>
      <c r="AW14" s="399">
        <v>0</v>
      </c>
    </row>
    <row r="15" spans="2:49" ht="27" customHeight="1" thickBot="1" x14ac:dyDescent="0.25">
      <c r="B15" s="91"/>
      <c r="C15" s="769" t="s">
        <v>198</v>
      </c>
      <c r="D15" s="770"/>
      <c r="E15" s="94"/>
      <c r="F15" s="783" t="s">
        <v>199</v>
      </c>
      <c r="G15" s="783"/>
      <c r="H15" s="93"/>
      <c r="I15" s="752" t="s">
        <v>200</v>
      </c>
      <c r="J15" s="752"/>
      <c r="K15" s="752"/>
      <c r="L15" s="504"/>
      <c r="M15" s="504"/>
      <c r="N15" s="504"/>
      <c r="O15" s="504"/>
      <c r="P15" s="504"/>
      <c r="Q15" s="505"/>
      <c r="R15" s="505"/>
      <c r="S15" s="505"/>
      <c r="T15" s="505"/>
      <c r="U15" s="734" t="s">
        <v>201</v>
      </c>
      <c r="V15" s="734"/>
      <c r="W15" s="735"/>
      <c r="X15" s="485" t="str">
        <f t="shared" si="0"/>
        <v>CRUDITES</v>
      </c>
      <c r="Y15" s="486"/>
      <c r="Z15" s="486"/>
      <c r="AA15" s="487"/>
      <c r="AB15" s="488"/>
      <c r="AD15" s="503"/>
      <c r="AE15" s="490" t="s">
        <v>59</v>
      </c>
      <c r="AF15" s="502"/>
      <c r="AG15" s="490" t="s">
        <v>66</v>
      </c>
      <c r="AH15" s="502"/>
      <c r="AI15" s="501" t="s">
        <v>202</v>
      </c>
      <c r="AJ15" s="502"/>
      <c r="AK15" s="501" t="s">
        <v>203</v>
      </c>
      <c r="AL15" s="493"/>
      <c r="AM15" s="399">
        <v>0</v>
      </c>
      <c r="AN15" s="503"/>
      <c r="AO15" s="501" t="s">
        <v>215</v>
      </c>
      <c r="AP15" s="317"/>
      <c r="AQ15" s="501" t="s">
        <v>216</v>
      </c>
      <c r="AR15" s="502"/>
      <c r="AS15" s="490" t="s">
        <v>217</v>
      </c>
      <c r="AT15" s="502"/>
      <c r="AU15" s="501" t="s">
        <v>218</v>
      </c>
      <c r="AV15" s="493"/>
      <c r="AW15" s="399">
        <v>0</v>
      </c>
    </row>
    <row r="16" spans="2:49" ht="27" customHeight="1" thickBot="1" x14ac:dyDescent="0.25">
      <c r="B16" s="91"/>
      <c r="C16" s="771" t="s">
        <v>208</v>
      </c>
      <c r="D16" s="772"/>
      <c r="E16" s="94"/>
      <c r="F16" s="784" t="s">
        <v>209</v>
      </c>
      <c r="G16" s="784"/>
      <c r="H16" s="93"/>
      <c r="I16" s="752" t="s">
        <v>210</v>
      </c>
      <c r="J16" s="752"/>
      <c r="K16" s="752"/>
      <c r="L16" s="504"/>
      <c r="M16" s="504"/>
      <c r="N16" s="504"/>
      <c r="O16" s="504"/>
      <c r="P16" s="504"/>
      <c r="Q16" s="505"/>
      <c r="R16" s="505"/>
      <c r="S16" s="505"/>
      <c r="T16" s="505"/>
      <c r="U16" s="734" t="s">
        <v>211</v>
      </c>
      <c r="V16" s="734"/>
      <c r="W16" s="735"/>
      <c r="X16" s="485" t="str">
        <f t="shared" si="0"/>
        <v>CUIDITES</v>
      </c>
      <c r="Y16" s="486"/>
      <c r="Z16" s="486"/>
      <c r="AA16" s="487"/>
      <c r="AB16" s="488"/>
      <c r="AD16" s="503"/>
      <c r="AE16" s="501" t="s">
        <v>212</v>
      </c>
      <c r="AF16" s="502"/>
      <c r="AG16" s="501" t="s">
        <v>213</v>
      </c>
      <c r="AH16" s="502"/>
      <c r="AI16" s="501" t="s">
        <v>214</v>
      </c>
      <c r="AJ16" s="502"/>
      <c r="AK16" s="490" t="s">
        <v>90</v>
      </c>
      <c r="AL16" s="493"/>
      <c r="AM16" s="399">
        <v>0</v>
      </c>
      <c r="AN16" s="503"/>
      <c r="AO16" s="501" t="s">
        <v>255</v>
      </c>
      <c r="AP16" s="317"/>
      <c r="AQ16" s="501" t="s">
        <v>256</v>
      </c>
      <c r="AR16" s="502"/>
      <c r="AS16" s="501" t="s">
        <v>257</v>
      </c>
      <c r="AT16" s="502"/>
      <c r="AU16" s="501" t="s">
        <v>258</v>
      </c>
      <c r="AV16" s="493"/>
      <c r="AW16" s="399">
        <v>0</v>
      </c>
    </row>
    <row r="17" spans="2:49" ht="27" customHeight="1" thickBot="1" x14ac:dyDescent="0.25">
      <c r="B17" s="91"/>
      <c r="C17" s="795" t="s">
        <v>219</v>
      </c>
      <c r="D17" s="796"/>
      <c r="E17" s="94"/>
      <c r="F17" s="797" t="s">
        <v>220</v>
      </c>
      <c r="G17" s="797"/>
      <c r="H17" s="93"/>
      <c r="I17" s="752" t="s">
        <v>221</v>
      </c>
      <c r="J17" s="752"/>
      <c r="K17" s="752"/>
      <c r="L17" s="504"/>
      <c r="M17" s="504"/>
      <c r="N17" s="504"/>
      <c r="O17" s="504"/>
      <c r="P17" s="504"/>
      <c r="Q17" s="505"/>
      <c r="R17" s="505"/>
      <c r="S17" s="505"/>
      <c r="T17" s="505"/>
      <c r="U17" s="734" t="s">
        <v>8</v>
      </c>
      <c r="V17" s="734"/>
      <c r="W17" s="735"/>
      <c r="X17" s="485" t="str">
        <f t="shared" si="0"/>
        <v>FECULENTS</v>
      </c>
      <c r="Y17" s="486"/>
      <c r="Z17" s="486"/>
      <c r="AA17" s="487"/>
      <c r="AB17" s="488"/>
      <c r="AD17" s="503"/>
      <c r="AE17" s="501" t="s">
        <v>251</v>
      </c>
      <c r="AF17" s="317"/>
      <c r="AG17" s="501" t="s">
        <v>252</v>
      </c>
      <c r="AH17" s="502"/>
      <c r="AI17" s="501" t="s">
        <v>253</v>
      </c>
      <c r="AJ17" s="502"/>
      <c r="AK17" s="501" t="s">
        <v>254</v>
      </c>
      <c r="AL17" s="493"/>
      <c r="AM17" s="399">
        <v>0</v>
      </c>
      <c r="AN17" s="494"/>
      <c r="AO17" s="490" t="s">
        <v>59</v>
      </c>
      <c r="AP17" s="317"/>
      <c r="AQ17" s="501" t="s">
        <v>266</v>
      </c>
      <c r="AR17" s="502"/>
      <c r="AS17" s="501" t="s">
        <v>267</v>
      </c>
      <c r="AT17" s="506"/>
      <c r="AU17" s="501" t="s">
        <v>268</v>
      </c>
      <c r="AV17" s="493"/>
      <c r="AW17" s="399">
        <v>0</v>
      </c>
    </row>
    <row r="18" spans="2:49" ht="27" customHeight="1" thickBot="1" x14ac:dyDescent="0.25">
      <c r="B18" s="91"/>
      <c r="C18" s="763" t="s">
        <v>259</v>
      </c>
      <c r="D18" s="764"/>
      <c r="E18" s="94"/>
      <c r="F18" s="778" t="s">
        <v>260</v>
      </c>
      <c r="G18" s="778"/>
      <c r="H18" s="93"/>
      <c r="I18" s="752" t="s">
        <v>261</v>
      </c>
      <c r="J18" s="752"/>
      <c r="K18" s="752"/>
      <c r="L18" s="504"/>
      <c r="M18" s="504"/>
      <c r="N18" s="504"/>
      <c r="O18" s="504"/>
      <c r="P18" s="504"/>
      <c r="Q18" s="505"/>
      <c r="R18" s="505"/>
      <c r="S18" s="505"/>
      <c r="T18" s="505"/>
      <c r="U18" s="734" t="s">
        <v>262</v>
      </c>
      <c r="V18" s="734"/>
      <c r="W18" s="735"/>
      <c r="X18" s="485" t="str">
        <f t="shared" si="0"/>
        <v>COMPOSES VERTS</v>
      </c>
      <c r="Y18" s="486"/>
      <c r="Z18" s="486"/>
      <c r="AA18" s="487"/>
      <c r="AB18" s="488"/>
      <c r="AD18" s="503"/>
      <c r="AE18" s="501" t="s">
        <v>263</v>
      </c>
      <c r="AF18" s="317"/>
      <c r="AG18" s="490" t="s">
        <v>67</v>
      </c>
      <c r="AH18" s="502"/>
      <c r="AI18" s="501" t="s">
        <v>264</v>
      </c>
      <c r="AJ18" s="502"/>
      <c r="AK18" s="490" t="s">
        <v>265</v>
      </c>
      <c r="AL18" s="493"/>
      <c r="AM18" s="399">
        <v>0</v>
      </c>
      <c r="AN18" s="503"/>
      <c r="AO18" s="501" t="s">
        <v>276</v>
      </c>
      <c r="AP18" s="317"/>
      <c r="AQ18" s="501" t="s">
        <v>277</v>
      </c>
      <c r="AR18" s="502"/>
      <c r="AS18" s="501" t="s">
        <v>278</v>
      </c>
      <c r="AT18" s="502"/>
      <c r="AU18" s="501" t="s">
        <v>279</v>
      </c>
      <c r="AV18" s="493"/>
      <c r="AW18" s="399">
        <v>0</v>
      </c>
    </row>
    <row r="19" spans="2:49" ht="27" customHeight="1" thickBot="1" x14ac:dyDescent="0.25">
      <c r="B19" s="91"/>
      <c r="C19" s="789" t="s">
        <v>269</v>
      </c>
      <c r="D19" s="790"/>
      <c r="E19" s="94"/>
      <c r="F19" s="791" t="s">
        <v>270</v>
      </c>
      <c r="G19" s="791"/>
      <c r="H19" s="93"/>
      <c r="I19" s="752" t="s">
        <v>271</v>
      </c>
      <c r="J19" s="752"/>
      <c r="K19" s="752"/>
      <c r="L19" s="504"/>
      <c r="M19" s="504"/>
      <c r="N19" s="504"/>
      <c r="O19" s="504"/>
      <c r="P19" s="504"/>
      <c r="Q19" s="505"/>
      <c r="R19" s="505"/>
      <c r="S19" s="505"/>
      <c r="T19" s="505"/>
      <c r="U19" s="734" t="s">
        <v>272</v>
      </c>
      <c r="V19" s="734"/>
      <c r="W19" s="735"/>
      <c r="X19" s="485" t="str">
        <f t="shared" si="0"/>
        <v>LAITAGES - FROMAGES</v>
      </c>
      <c r="Y19" s="486"/>
      <c r="Z19" s="486"/>
      <c r="AA19" s="487"/>
      <c r="AB19" s="488"/>
      <c r="AD19" s="503"/>
      <c r="AE19" s="490" t="s">
        <v>61</v>
      </c>
      <c r="AF19" s="317"/>
      <c r="AG19" s="501" t="s">
        <v>273</v>
      </c>
      <c r="AH19" s="502"/>
      <c r="AI19" s="501" t="s">
        <v>274</v>
      </c>
      <c r="AJ19" s="502"/>
      <c r="AK19" s="501" t="s">
        <v>275</v>
      </c>
      <c r="AL19" s="493"/>
      <c r="AM19" s="399">
        <v>0</v>
      </c>
      <c r="AN19" s="503"/>
      <c r="AO19" s="501" t="s">
        <v>287</v>
      </c>
      <c r="AP19" s="317"/>
      <c r="AQ19" s="501" t="s">
        <v>288</v>
      </c>
      <c r="AR19" s="502"/>
      <c r="AS19" s="501" t="s">
        <v>289</v>
      </c>
      <c r="AT19" s="502"/>
      <c r="AU19" s="501" t="s">
        <v>290</v>
      </c>
      <c r="AV19" s="493"/>
      <c r="AW19" s="399">
        <v>0</v>
      </c>
    </row>
    <row r="20" spans="2:49" ht="27" customHeight="1" thickBot="1" x14ac:dyDescent="0.25">
      <c r="B20" s="91"/>
      <c r="C20" s="792" t="s">
        <v>280</v>
      </c>
      <c r="D20" s="793"/>
      <c r="E20" s="94"/>
      <c r="F20" s="794" t="s">
        <v>281</v>
      </c>
      <c r="G20" s="794"/>
      <c r="H20" s="93"/>
      <c r="I20" s="752" t="s">
        <v>282</v>
      </c>
      <c r="J20" s="752"/>
      <c r="K20" s="752"/>
      <c r="L20" s="504"/>
      <c r="M20" s="504"/>
      <c r="N20" s="504"/>
      <c r="O20" s="504"/>
      <c r="P20" s="504"/>
      <c r="Q20" s="505"/>
      <c r="R20" s="505"/>
      <c r="S20" s="505"/>
      <c r="T20" s="505"/>
      <c r="U20" s="734" t="s">
        <v>283</v>
      </c>
      <c r="V20" s="734"/>
      <c r="W20" s="735"/>
      <c r="X20" s="485" t="str">
        <f t="shared" si="0"/>
        <v>LAITAGES +FECULENTS</v>
      </c>
      <c r="Y20" s="486"/>
      <c r="Z20" s="486"/>
      <c r="AA20" s="487"/>
      <c r="AB20" s="488"/>
      <c r="AD20" s="489"/>
      <c r="AE20" s="501" t="s">
        <v>284</v>
      </c>
      <c r="AF20" s="502"/>
      <c r="AG20" s="490" t="s">
        <v>169</v>
      </c>
      <c r="AH20" s="317"/>
      <c r="AI20" s="501" t="s">
        <v>285</v>
      </c>
      <c r="AJ20" s="502"/>
      <c r="AK20" s="501" t="s">
        <v>286</v>
      </c>
      <c r="AL20" s="493"/>
      <c r="AM20" s="399">
        <v>0</v>
      </c>
      <c r="AN20" s="503"/>
      <c r="AO20" s="501" t="s">
        <v>298</v>
      </c>
      <c r="AP20" s="317"/>
      <c r="AQ20" s="501" t="s">
        <v>299</v>
      </c>
      <c r="AR20" s="502"/>
      <c r="AS20" s="501" t="s">
        <v>300</v>
      </c>
      <c r="AT20" s="502"/>
      <c r="AU20" s="490" t="s">
        <v>89</v>
      </c>
      <c r="AV20" s="493"/>
      <c r="AW20" s="399">
        <v>0</v>
      </c>
    </row>
    <row r="21" spans="2:49" ht="27" customHeight="1" thickBot="1" x14ac:dyDescent="0.25">
      <c r="B21" s="91"/>
      <c r="C21" s="767" t="s">
        <v>291</v>
      </c>
      <c r="D21" s="768"/>
      <c r="E21" s="94"/>
      <c r="F21" s="785" t="s">
        <v>292</v>
      </c>
      <c r="G21" s="785"/>
      <c r="H21" s="93"/>
      <c r="I21" s="752" t="s">
        <v>293</v>
      </c>
      <c r="J21" s="752"/>
      <c r="K21" s="752"/>
      <c r="L21" s="504"/>
      <c r="M21" s="504"/>
      <c r="N21" s="504"/>
      <c r="O21" s="504"/>
      <c r="P21" s="504"/>
      <c r="Q21" s="505"/>
      <c r="R21" s="505"/>
      <c r="S21" s="505"/>
      <c r="T21" s="505"/>
      <c r="U21" s="734" t="s">
        <v>294</v>
      </c>
      <c r="V21" s="734"/>
      <c r="W21" s="735"/>
      <c r="X21" s="485" t="str">
        <f t="shared" si="0"/>
        <v>DESSERTS</v>
      </c>
      <c r="Y21" s="486"/>
      <c r="Z21" s="486"/>
      <c r="AA21" s="487"/>
      <c r="AB21" s="488"/>
      <c r="AD21" s="489"/>
      <c r="AE21" s="501" t="s">
        <v>295</v>
      </c>
      <c r="AF21" s="502"/>
      <c r="AG21" s="501" t="s">
        <v>296</v>
      </c>
      <c r="AH21" s="317"/>
      <c r="AI21" s="501" t="s">
        <v>297</v>
      </c>
      <c r="AJ21" s="502"/>
      <c r="AK21" s="317"/>
      <c r="AL21" s="493"/>
      <c r="AM21" s="399">
        <v>0</v>
      </c>
      <c r="AN21" s="503"/>
      <c r="AO21" s="501" t="s">
        <v>307</v>
      </c>
      <c r="AP21" s="317"/>
      <c r="AQ21" s="501" t="s">
        <v>308</v>
      </c>
      <c r="AR21" s="502"/>
      <c r="AS21" s="501" t="s">
        <v>309</v>
      </c>
      <c r="AT21" s="507"/>
      <c r="AU21" s="501" t="s">
        <v>310</v>
      </c>
      <c r="AV21" s="493"/>
      <c r="AW21" s="399">
        <v>0</v>
      </c>
    </row>
    <row r="22" spans="2:49" ht="27" customHeight="1" thickBot="1" x14ac:dyDescent="0.25">
      <c r="B22" s="91"/>
      <c r="C22" s="786" t="s">
        <v>301</v>
      </c>
      <c r="D22" s="787"/>
      <c r="E22" s="94"/>
      <c r="F22" s="788" t="s">
        <v>302</v>
      </c>
      <c r="G22" s="788"/>
      <c r="H22" s="93"/>
      <c r="I22" s="752" t="s">
        <v>303</v>
      </c>
      <c r="J22" s="752"/>
      <c r="K22" s="752"/>
      <c r="L22" s="504"/>
      <c r="M22" s="504"/>
      <c r="N22" s="504"/>
      <c r="O22" s="504"/>
      <c r="P22" s="504"/>
      <c r="Q22" s="505"/>
      <c r="R22" s="505"/>
      <c r="S22" s="505"/>
      <c r="T22" s="505"/>
      <c r="U22" s="734" t="s">
        <v>304</v>
      </c>
      <c r="V22" s="734"/>
      <c r="W22" s="735"/>
      <c r="X22" s="485" t="str">
        <f t="shared" si="0"/>
        <v>GOUTER</v>
      </c>
      <c r="Y22" s="486"/>
      <c r="Z22" s="486"/>
      <c r="AA22" s="487"/>
      <c r="AB22" s="488"/>
      <c r="AD22" s="489"/>
      <c r="AE22" s="501" t="s">
        <v>305</v>
      </c>
      <c r="AF22" s="502"/>
      <c r="AG22" s="490" t="s">
        <v>217</v>
      </c>
      <c r="AH22" s="317"/>
      <c r="AI22" s="501" t="s">
        <v>306</v>
      </c>
      <c r="AJ22" s="502"/>
      <c r="AK22" s="317"/>
      <c r="AL22" s="493"/>
      <c r="AM22" s="399">
        <v>0</v>
      </c>
      <c r="AN22" s="503"/>
      <c r="AO22" s="501" t="s">
        <v>315</v>
      </c>
      <c r="AP22" s="317"/>
      <c r="AQ22" s="501" t="s">
        <v>316</v>
      </c>
      <c r="AR22" s="502"/>
      <c r="AS22" s="501" t="s">
        <v>317</v>
      </c>
      <c r="AT22" s="502"/>
      <c r="AU22" s="501" t="s">
        <v>318</v>
      </c>
      <c r="AV22" s="493"/>
      <c r="AW22" s="399">
        <v>0</v>
      </c>
    </row>
    <row r="23" spans="2:49" ht="27" customHeight="1" thickBot="1" x14ac:dyDescent="0.25">
      <c r="B23" s="91"/>
      <c r="I23" s="752" t="s">
        <v>311</v>
      </c>
      <c r="J23" s="752"/>
      <c r="K23" s="752"/>
      <c r="L23" s="504"/>
      <c r="M23" s="504"/>
      <c r="N23" s="504"/>
      <c r="O23" s="504"/>
      <c r="P23" s="504"/>
      <c r="Q23" s="505"/>
      <c r="R23" s="505"/>
      <c r="S23" s="505"/>
      <c r="T23" s="505"/>
      <c r="AD23" s="489"/>
      <c r="AE23" s="501" t="s">
        <v>312</v>
      </c>
      <c r="AF23" s="502"/>
      <c r="AG23" s="501" t="s">
        <v>313</v>
      </c>
      <c r="AH23" s="317"/>
      <c r="AI23" s="501" t="s">
        <v>314</v>
      </c>
      <c r="AJ23" s="502"/>
      <c r="AK23" s="317"/>
      <c r="AL23" s="493"/>
      <c r="AM23" s="399">
        <v>0</v>
      </c>
      <c r="AN23" s="503"/>
      <c r="AO23" s="501" t="s">
        <v>322</v>
      </c>
      <c r="AP23" s="317"/>
      <c r="AQ23" s="501" t="s">
        <v>323</v>
      </c>
      <c r="AR23" s="502"/>
      <c r="AS23" s="501" t="s">
        <v>324</v>
      </c>
      <c r="AT23" s="502"/>
      <c r="AU23" s="501" t="s">
        <v>325</v>
      </c>
      <c r="AV23" s="493"/>
      <c r="AW23" s="399">
        <v>0</v>
      </c>
    </row>
    <row r="24" spans="2:49" ht="27" customHeight="1" thickBot="1" x14ac:dyDescent="0.25">
      <c r="B24" s="91"/>
      <c r="I24" s="752" t="s">
        <v>319</v>
      </c>
      <c r="J24" s="752"/>
      <c r="K24" s="752"/>
      <c r="L24" s="504"/>
      <c r="M24" s="504"/>
      <c r="N24" s="504"/>
      <c r="O24" s="504"/>
      <c r="P24" s="504"/>
      <c r="Q24" s="505"/>
      <c r="R24" s="505"/>
      <c r="S24" s="505"/>
      <c r="T24" s="505"/>
      <c r="AD24" s="489"/>
      <c r="AE24" s="508"/>
      <c r="AF24" s="502"/>
      <c r="AG24" s="501" t="s">
        <v>320</v>
      </c>
      <c r="AH24" s="317"/>
      <c r="AI24" s="501" t="s">
        <v>321</v>
      </c>
      <c r="AJ24" s="502"/>
      <c r="AK24" s="317"/>
      <c r="AL24" s="493"/>
      <c r="AM24" s="399">
        <v>0</v>
      </c>
      <c r="AN24" s="503"/>
      <c r="AO24" s="501" t="s">
        <v>329</v>
      </c>
      <c r="AP24" s="507"/>
      <c r="AQ24" s="501" t="s">
        <v>108</v>
      </c>
      <c r="AR24" s="502"/>
      <c r="AS24" s="501" t="s">
        <v>330</v>
      </c>
      <c r="AT24" s="502"/>
      <c r="AU24" s="501" t="s">
        <v>331</v>
      </c>
      <c r="AV24" s="493"/>
      <c r="AW24" s="399">
        <v>0</v>
      </c>
    </row>
    <row r="25" spans="2:49" ht="27" customHeight="1" thickBot="1" x14ac:dyDescent="0.25">
      <c r="B25" s="91"/>
      <c r="I25" s="752" t="s">
        <v>326</v>
      </c>
      <c r="J25" s="752"/>
      <c r="K25" s="752"/>
      <c r="L25" s="504"/>
      <c r="M25" s="504"/>
      <c r="N25" s="504"/>
      <c r="O25" s="504"/>
      <c r="P25" s="504"/>
      <c r="Q25" s="505"/>
      <c r="R25" s="505"/>
      <c r="S25" s="505"/>
      <c r="T25" s="505"/>
      <c r="V25" s="509" t="s">
        <v>506</v>
      </c>
      <c r="W25" s="510"/>
      <c r="Y25" s="510"/>
      <c r="Z25" s="510"/>
      <c r="AA25" s="510"/>
      <c r="AD25" s="489"/>
      <c r="AE25" s="508"/>
      <c r="AF25" s="502"/>
      <c r="AG25" s="501" t="s">
        <v>327</v>
      </c>
      <c r="AH25" s="317"/>
      <c r="AI25" s="501" t="s">
        <v>328</v>
      </c>
      <c r="AJ25" s="502"/>
      <c r="AK25" s="511"/>
      <c r="AL25" s="493"/>
      <c r="AM25" s="399">
        <v>0</v>
      </c>
      <c r="AN25" s="503"/>
      <c r="AO25" s="501" t="s">
        <v>334</v>
      </c>
      <c r="AP25" s="317"/>
      <c r="AQ25" s="501" t="s">
        <v>335</v>
      </c>
      <c r="AR25" s="502"/>
      <c r="AS25" s="501" t="s">
        <v>336</v>
      </c>
      <c r="AT25" s="502"/>
      <c r="AU25" s="501" t="s">
        <v>337</v>
      </c>
      <c r="AV25" s="493"/>
      <c r="AW25" s="399">
        <v>0</v>
      </c>
    </row>
    <row r="26" spans="2:49" ht="27" customHeight="1" thickBot="1" x14ac:dyDescent="0.25">
      <c r="B26" s="91"/>
      <c r="I26" s="752" t="s">
        <v>332</v>
      </c>
      <c r="J26" s="752"/>
      <c r="K26" s="752"/>
      <c r="L26" s="504"/>
      <c r="M26" s="504"/>
      <c r="N26" s="504"/>
      <c r="O26" s="504"/>
      <c r="P26" s="504"/>
      <c r="Q26" s="505"/>
      <c r="R26" s="505"/>
      <c r="S26" s="505"/>
      <c r="T26" s="505"/>
      <c r="V26" s="512" t="s">
        <v>507</v>
      </c>
      <c r="W26" s="513"/>
      <c r="X26" s="510"/>
      <c r="Y26" s="510"/>
      <c r="Z26" s="510"/>
      <c r="AA26" s="510"/>
      <c r="AD26" s="489"/>
      <c r="AE26" s="508"/>
      <c r="AF26" s="502"/>
      <c r="AG26" s="501" t="s">
        <v>333</v>
      </c>
      <c r="AH26" s="317"/>
      <c r="AI26" s="514"/>
      <c r="AJ26" s="502"/>
      <c r="AK26" s="511"/>
      <c r="AL26" s="493"/>
      <c r="AM26" s="399">
        <v>0</v>
      </c>
      <c r="AN26" s="503"/>
      <c r="AO26" s="501" t="s">
        <v>340</v>
      </c>
      <c r="AP26" s="317"/>
      <c r="AQ26" s="501" t="s">
        <v>341</v>
      </c>
      <c r="AR26" s="502"/>
      <c r="AS26" s="501" t="s">
        <v>342</v>
      </c>
      <c r="AT26" s="502"/>
      <c r="AU26" s="501" t="s">
        <v>343</v>
      </c>
      <c r="AV26" s="493"/>
      <c r="AW26" s="399">
        <v>0</v>
      </c>
    </row>
    <row r="27" spans="2:49" ht="27" customHeight="1" thickBot="1" x14ac:dyDescent="0.25">
      <c r="B27" s="91"/>
      <c r="I27" s="752" t="s">
        <v>338</v>
      </c>
      <c r="J27" s="752"/>
      <c r="K27" s="752"/>
      <c r="L27" s="504"/>
      <c r="M27" s="504"/>
      <c r="N27" s="504"/>
      <c r="O27" s="504"/>
      <c r="P27" s="504"/>
      <c r="Q27" s="505"/>
      <c r="R27" s="505"/>
      <c r="S27" s="505"/>
      <c r="T27" s="505"/>
      <c r="V27" s="515" t="s">
        <v>508</v>
      </c>
      <c r="W27" s="399" t="s">
        <v>509</v>
      </c>
      <c r="X27" s="516">
        <f>LEN(W27)</f>
        <v>490</v>
      </c>
      <c r="Y27" s="517" t="s">
        <v>510</v>
      </c>
      <c r="Z27" s="518" t="str">
        <f>IF(LEN(W27)&gt;255," STOP 255 caractères maxi "&amp;(LEN(W27)-255)&amp;" caractères de trop.","")</f>
        <v xml:space="preserve"> STOP 255 caractères maxi 235 caractères de trop.</v>
      </c>
      <c r="AA27" s="518"/>
      <c r="AD27" s="489"/>
      <c r="AE27" s="508"/>
      <c r="AF27" s="502"/>
      <c r="AG27" s="501" t="s">
        <v>339</v>
      </c>
      <c r="AH27" s="502"/>
      <c r="AI27" s="502"/>
      <c r="AJ27" s="502"/>
      <c r="AK27" s="502"/>
      <c r="AL27" s="493"/>
      <c r="AM27" s="399">
        <v>0</v>
      </c>
      <c r="AN27" s="503"/>
      <c r="AO27" s="501" t="s">
        <v>344</v>
      </c>
      <c r="AP27" s="317"/>
      <c r="AQ27" s="501" t="s">
        <v>345</v>
      </c>
      <c r="AR27" s="502"/>
      <c r="AS27" s="501" t="s">
        <v>346</v>
      </c>
      <c r="AT27" s="502"/>
      <c r="AU27" s="501" t="s">
        <v>347</v>
      </c>
      <c r="AV27" s="493"/>
      <c r="AW27" s="399">
        <v>0</v>
      </c>
    </row>
    <row r="28" spans="2:49" ht="27" customHeight="1" thickBot="1" x14ac:dyDescent="0.25">
      <c r="B28" s="91"/>
      <c r="I28" s="519"/>
      <c r="J28" s="504"/>
      <c r="K28" s="504"/>
      <c r="L28" s="504"/>
      <c r="M28" s="504"/>
      <c r="N28" s="504"/>
      <c r="O28" s="504"/>
      <c r="P28" s="504"/>
      <c r="Q28" s="505"/>
      <c r="R28" s="505"/>
      <c r="S28" s="505"/>
      <c r="T28" s="505"/>
      <c r="V28" s="520" t="s">
        <v>511</v>
      </c>
      <c r="W28" s="521"/>
      <c r="X28" s="510"/>
      <c r="Y28" s="510"/>
      <c r="Z28" s="522">
        <f>IF(X27&lt;255,"aucunes",X27/255)</f>
        <v>1.9215686274509804</v>
      </c>
      <c r="AA28" s="523" t="s">
        <v>512</v>
      </c>
      <c r="AD28" s="524"/>
      <c r="AE28" s="525"/>
      <c r="AF28" s="525"/>
      <c r="AG28" s="525"/>
      <c r="AH28" s="525"/>
      <c r="AI28" s="525"/>
      <c r="AJ28" s="525"/>
      <c r="AK28" s="525"/>
      <c r="AL28" s="526"/>
      <c r="AM28" s="399">
        <v>0</v>
      </c>
      <c r="AN28" s="503"/>
      <c r="AO28" s="501" t="s">
        <v>349</v>
      </c>
      <c r="AP28" s="317"/>
      <c r="AQ28" s="501" t="s">
        <v>350</v>
      </c>
      <c r="AR28" s="502"/>
      <c r="AS28" s="490" t="s">
        <v>351</v>
      </c>
      <c r="AT28" s="502"/>
      <c r="AU28" s="501" t="s">
        <v>352</v>
      </c>
      <c r="AV28" s="493"/>
      <c r="AW28" s="399">
        <v>0</v>
      </c>
    </row>
    <row r="29" spans="2:49" ht="27" customHeight="1" thickBot="1" x14ac:dyDescent="0.25">
      <c r="B29" s="91"/>
      <c r="I29" s="753" t="s">
        <v>348</v>
      </c>
      <c r="J29" s="753"/>
      <c r="K29" s="753"/>
      <c r="L29" s="504"/>
      <c r="M29" s="504"/>
      <c r="N29" s="504"/>
      <c r="O29" s="504"/>
      <c r="P29" s="504"/>
      <c r="Q29" s="505"/>
      <c r="R29" s="505"/>
      <c r="S29" s="505"/>
      <c r="T29" s="505"/>
      <c r="V29" s="756" t="s">
        <v>513</v>
      </c>
      <c r="W29" s="756"/>
      <c r="X29" s="756"/>
      <c r="Y29" s="756"/>
      <c r="Z29" s="756"/>
      <c r="AA29" s="756"/>
      <c r="AD29" s="399">
        <v>0</v>
      </c>
      <c r="AE29" s="399">
        <v>0</v>
      </c>
      <c r="AF29" s="399">
        <v>0</v>
      </c>
      <c r="AG29" s="399">
        <v>0</v>
      </c>
      <c r="AH29" s="399">
        <v>0</v>
      </c>
      <c r="AI29" s="399">
        <v>0</v>
      </c>
      <c r="AJ29" s="399">
        <v>0</v>
      </c>
      <c r="AK29" s="399">
        <v>0</v>
      </c>
      <c r="AL29" s="399">
        <v>0</v>
      </c>
      <c r="AM29" s="399">
        <v>0</v>
      </c>
      <c r="AN29" s="503"/>
      <c r="AO29" s="501" t="s">
        <v>353</v>
      </c>
      <c r="AP29" s="317"/>
      <c r="AQ29" s="501" t="s">
        <v>354</v>
      </c>
      <c r="AR29" s="502"/>
      <c r="AS29" s="501" t="s">
        <v>355</v>
      </c>
      <c r="AT29" s="502"/>
      <c r="AU29" s="501" t="s">
        <v>356</v>
      </c>
      <c r="AV29" s="493"/>
      <c r="AW29" s="399">
        <v>0</v>
      </c>
    </row>
    <row r="30" spans="2:49" ht="27" customHeight="1" thickBot="1" x14ac:dyDescent="0.25">
      <c r="B30" s="91"/>
      <c r="I30" s="519"/>
      <c r="J30" s="504"/>
      <c r="K30" s="504"/>
      <c r="L30" s="504"/>
      <c r="M30" s="504"/>
      <c r="N30" s="504"/>
      <c r="O30" s="504"/>
      <c r="P30" s="504"/>
      <c r="Q30" s="505"/>
      <c r="R30" s="505"/>
      <c r="S30" s="505"/>
      <c r="T30" s="505"/>
      <c r="V30" s="756"/>
      <c r="W30" s="756"/>
      <c r="X30" s="756"/>
      <c r="Y30" s="756"/>
      <c r="Z30" s="756"/>
      <c r="AA30" s="756"/>
      <c r="AD30" s="399">
        <v>0</v>
      </c>
      <c r="AE30" s="399">
        <v>0</v>
      </c>
      <c r="AF30" s="399">
        <v>0</v>
      </c>
      <c r="AG30" s="399">
        <v>0</v>
      </c>
      <c r="AH30" s="399">
        <v>0</v>
      </c>
      <c r="AI30" s="399">
        <v>0</v>
      </c>
      <c r="AJ30" s="399">
        <v>0</v>
      </c>
      <c r="AK30" s="399">
        <v>0</v>
      </c>
      <c r="AL30" s="399">
        <v>0</v>
      </c>
      <c r="AM30" s="399">
        <v>0</v>
      </c>
      <c r="AN30" s="503"/>
      <c r="AO30" s="501" t="s">
        <v>358</v>
      </c>
      <c r="AP30" s="317"/>
      <c r="AQ30" s="501" t="s">
        <v>359</v>
      </c>
      <c r="AR30" s="502"/>
      <c r="AS30" s="501" t="s">
        <v>360</v>
      </c>
      <c r="AT30" s="502"/>
      <c r="AU30" s="501" t="s">
        <v>361</v>
      </c>
      <c r="AV30" s="493"/>
      <c r="AW30" s="399">
        <v>0</v>
      </c>
    </row>
    <row r="31" spans="2:49" ht="27" customHeight="1" thickBot="1" x14ac:dyDescent="0.25">
      <c r="B31" s="91"/>
      <c r="I31" s="754" t="s">
        <v>357</v>
      </c>
      <c r="J31" s="754"/>
      <c r="K31" s="754"/>
      <c r="L31" s="504"/>
      <c r="M31" s="504"/>
      <c r="N31" s="504"/>
      <c r="O31" s="504"/>
      <c r="P31" s="504"/>
      <c r="Q31" s="505"/>
      <c r="R31" s="505"/>
      <c r="S31" s="505"/>
      <c r="T31" s="505"/>
      <c r="AD31" s="399">
        <v>0</v>
      </c>
      <c r="AE31" s="399">
        <v>0</v>
      </c>
      <c r="AF31" s="399">
        <v>0</v>
      </c>
      <c r="AG31" s="399">
        <v>0</v>
      </c>
      <c r="AH31" s="399">
        <v>0</v>
      </c>
      <c r="AI31" s="399">
        <v>0</v>
      </c>
      <c r="AJ31" s="399">
        <v>0</v>
      </c>
      <c r="AK31" s="399">
        <v>0</v>
      </c>
      <c r="AL31" s="399">
        <v>0</v>
      </c>
      <c r="AM31" s="399">
        <v>0</v>
      </c>
      <c r="AN31" s="503"/>
      <c r="AO31" s="501" t="s">
        <v>363</v>
      </c>
      <c r="AP31" s="317"/>
      <c r="AQ31" s="501" t="s">
        <v>364</v>
      </c>
      <c r="AR31" s="502"/>
      <c r="AS31" s="502"/>
      <c r="AT31" s="502"/>
      <c r="AU31" s="501" t="s">
        <v>365</v>
      </c>
      <c r="AV31" s="493"/>
      <c r="AW31" s="399">
        <v>0</v>
      </c>
    </row>
    <row r="32" spans="2:49" ht="27" customHeight="1" thickBot="1" x14ac:dyDescent="0.25">
      <c r="B32" s="91"/>
      <c r="I32" s="753" t="s">
        <v>362</v>
      </c>
      <c r="J32" s="753"/>
      <c r="K32" s="753"/>
      <c r="L32" s="504"/>
      <c r="M32" s="504"/>
      <c r="N32" s="504"/>
      <c r="O32" s="504"/>
      <c r="P32" s="504"/>
      <c r="Q32" s="505"/>
      <c r="R32" s="505"/>
      <c r="S32" s="505"/>
      <c r="T32" s="505"/>
      <c r="AD32" s="399"/>
      <c r="AE32" s="399"/>
      <c r="AF32" s="399"/>
      <c r="AG32" s="399"/>
      <c r="AH32" s="399"/>
      <c r="AI32" s="399"/>
      <c r="AJ32" s="399"/>
      <c r="AK32" s="399">
        <v>0</v>
      </c>
      <c r="AL32" s="399">
        <v>0</v>
      </c>
      <c r="AM32" s="399">
        <v>0</v>
      </c>
      <c r="AN32" s="503"/>
      <c r="AO32" s="501" t="s">
        <v>367</v>
      </c>
      <c r="AP32" s="317"/>
      <c r="AQ32" s="490" t="s">
        <v>63</v>
      </c>
      <c r="AR32" s="502"/>
      <c r="AS32" s="490" t="s">
        <v>105</v>
      </c>
      <c r="AT32" s="502"/>
      <c r="AU32" s="502"/>
      <c r="AV32" s="493"/>
      <c r="AW32" s="399">
        <v>0</v>
      </c>
    </row>
    <row r="33" spans="9:49" ht="21.75" thickBot="1" x14ac:dyDescent="0.25">
      <c r="I33" s="753" t="s">
        <v>366</v>
      </c>
      <c r="J33" s="753"/>
      <c r="K33" s="753"/>
      <c r="AD33" s="399"/>
      <c r="AE33" s="399"/>
      <c r="AF33" s="399"/>
      <c r="AG33" s="399"/>
      <c r="AH33" s="399"/>
      <c r="AI33" s="399"/>
      <c r="AJ33" s="399"/>
      <c r="AK33" s="399">
        <v>0</v>
      </c>
      <c r="AL33" s="399">
        <v>0</v>
      </c>
      <c r="AM33" s="399">
        <v>0</v>
      </c>
      <c r="AN33" s="503"/>
      <c r="AO33" s="501" t="s">
        <v>369</v>
      </c>
      <c r="AP33" s="317"/>
      <c r="AQ33" s="501" t="s">
        <v>370</v>
      </c>
      <c r="AR33" s="502"/>
      <c r="AS33" s="501" t="s">
        <v>371</v>
      </c>
      <c r="AT33" s="507"/>
      <c r="AU33" s="490" t="s">
        <v>265</v>
      </c>
      <c r="AV33" s="493"/>
      <c r="AW33" s="399">
        <v>0</v>
      </c>
    </row>
    <row r="34" spans="9:49" ht="21.75" thickBot="1" x14ac:dyDescent="0.25">
      <c r="I34" s="753" t="s">
        <v>368</v>
      </c>
      <c r="J34" s="753"/>
      <c r="K34" s="753"/>
      <c r="AD34" s="399"/>
      <c r="AE34" s="399"/>
      <c r="AF34" s="399"/>
      <c r="AG34" s="399"/>
      <c r="AH34" s="399"/>
      <c r="AI34" s="399"/>
      <c r="AJ34" s="399"/>
      <c r="AK34" s="399">
        <v>0</v>
      </c>
      <c r="AL34" s="399">
        <v>0</v>
      </c>
      <c r="AM34" s="399">
        <v>0</v>
      </c>
      <c r="AN34" s="503"/>
      <c r="AO34" s="501" t="s">
        <v>373</v>
      </c>
      <c r="AP34" s="317"/>
      <c r="AQ34" s="501" t="s">
        <v>374</v>
      </c>
      <c r="AR34" s="502"/>
      <c r="AS34" s="501" t="s">
        <v>375</v>
      </c>
      <c r="AT34" s="502"/>
      <c r="AU34" s="501" t="s">
        <v>376</v>
      </c>
      <c r="AV34" s="493"/>
      <c r="AW34" s="399">
        <v>0</v>
      </c>
    </row>
    <row r="35" spans="9:49" ht="21.75" thickBot="1" x14ac:dyDescent="0.25">
      <c r="I35" s="753" t="s">
        <v>372</v>
      </c>
      <c r="J35" s="753"/>
      <c r="K35" s="753"/>
      <c r="AD35" s="399"/>
      <c r="AE35" s="399"/>
      <c r="AF35" s="399"/>
      <c r="AG35" s="399"/>
      <c r="AH35" s="399"/>
      <c r="AI35" s="399"/>
      <c r="AJ35" s="399"/>
      <c r="AK35" s="399">
        <v>0</v>
      </c>
      <c r="AL35" s="399">
        <v>0</v>
      </c>
      <c r="AM35" s="399">
        <v>0</v>
      </c>
      <c r="AN35" s="503"/>
      <c r="AO35" s="501" t="s">
        <v>373</v>
      </c>
      <c r="AP35" s="317"/>
      <c r="AQ35" s="501" t="s">
        <v>378</v>
      </c>
      <c r="AR35" s="502"/>
      <c r="AS35" s="501" t="s">
        <v>379</v>
      </c>
      <c r="AT35" s="502"/>
      <c r="AU35" s="501" t="s">
        <v>380</v>
      </c>
      <c r="AV35" s="493"/>
      <c r="AW35" s="399">
        <v>0</v>
      </c>
    </row>
    <row r="36" spans="9:49" ht="21.75" thickBot="1" x14ac:dyDescent="0.25">
      <c r="I36" s="753" t="s">
        <v>377</v>
      </c>
      <c r="J36" s="753"/>
      <c r="K36" s="753"/>
      <c r="AD36" s="399"/>
      <c r="AE36" s="399"/>
      <c r="AF36" s="399"/>
      <c r="AG36" s="399"/>
      <c r="AH36" s="399"/>
      <c r="AI36" s="399"/>
      <c r="AJ36" s="399"/>
      <c r="AK36" s="399">
        <v>0</v>
      </c>
      <c r="AL36" s="399">
        <v>0</v>
      </c>
      <c r="AM36" s="399">
        <v>0</v>
      </c>
      <c r="AN36" s="503"/>
      <c r="AO36" s="501" t="s">
        <v>382</v>
      </c>
      <c r="AP36" s="317"/>
      <c r="AQ36" s="501" t="s">
        <v>383</v>
      </c>
      <c r="AR36" s="502"/>
      <c r="AS36" s="501" t="s">
        <v>384</v>
      </c>
      <c r="AT36" s="502"/>
      <c r="AU36" s="501" t="s">
        <v>385</v>
      </c>
      <c r="AV36" s="493"/>
      <c r="AW36" s="399">
        <v>0</v>
      </c>
    </row>
    <row r="37" spans="9:49" ht="21.75" thickBot="1" x14ac:dyDescent="0.25">
      <c r="I37" s="753" t="s">
        <v>381</v>
      </c>
      <c r="J37" s="753"/>
      <c r="K37" s="753"/>
      <c r="AD37" s="399"/>
      <c r="AE37" s="399"/>
      <c r="AF37" s="399"/>
      <c r="AG37" s="399"/>
      <c r="AH37" s="399"/>
      <c r="AI37" s="399"/>
      <c r="AJ37" s="399"/>
      <c r="AK37" s="399">
        <v>0</v>
      </c>
      <c r="AL37" s="399">
        <v>0</v>
      </c>
      <c r="AM37" s="399">
        <v>0</v>
      </c>
      <c r="AN37" s="503"/>
      <c r="AO37" s="501" t="s">
        <v>387</v>
      </c>
      <c r="AP37" s="317"/>
      <c r="AQ37" s="501" t="s">
        <v>388</v>
      </c>
      <c r="AR37" s="502"/>
      <c r="AS37" s="501" t="s">
        <v>389</v>
      </c>
      <c r="AT37" s="507"/>
      <c r="AU37" s="507"/>
      <c r="AV37" s="493"/>
      <c r="AW37" s="399">
        <v>0</v>
      </c>
    </row>
    <row r="38" spans="9:49" ht="21.75" thickBot="1" x14ac:dyDescent="0.25">
      <c r="I38" s="753" t="s">
        <v>386</v>
      </c>
      <c r="J38" s="753"/>
      <c r="K38" s="753"/>
      <c r="AD38" s="399"/>
      <c r="AE38" s="399"/>
      <c r="AF38" s="399"/>
      <c r="AG38" s="399"/>
      <c r="AH38" s="399"/>
      <c r="AI38" s="399"/>
      <c r="AJ38" s="399"/>
      <c r="AK38" s="399">
        <v>0</v>
      </c>
      <c r="AL38" s="399">
        <v>0</v>
      </c>
      <c r="AM38" s="399">
        <v>0</v>
      </c>
      <c r="AN38" s="503"/>
      <c r="AO38" s="501" t="s">
        <v>391</v>
      </c>
      <c r="AP38" s="317"/>
      <c r="AQ38" s="501" t="s">
        <v>392</v>
      </c>
      <c r="AR38" s="502"/>
      <c r="AS38" s="501" t="s">
        <v>393</v>
      </c>
      <c r="AT38" s="502"/>
      <c r="AU38" s="490" t="s">
        <v>93</v>
      </c>
      <c r="AV38" s="493"/>
      <c r="AW38" s="399">
        <v>0</v>
      </c>
    </row>
    <row r="39" spans="9:49" ht="21.75" thickBot="1" x14ac:dyDescent="0.25">
      <c r="I39" s="753" t="s">
        <v>390</v>
      </c>
      <c r="J39" s="753"/>
      <c r="K39" s="753"/>
      <c r="AD39" s="399"/>
      <c r="AE39" s="399"/>
      <c r="AF39" s="399"/>
      <c r="AG39" s="399"/>
      <c r="AH39" s="399"/>
      <c r="AI39" s="399"/>
      <c r="AJ39" s="399"/>
      <c r="AK39" s="399">
        <v>0</v>
      </c>
      <c r="AL39" s="399">
        <v>0</v>
      </c>
      <c r="AM39" s="399">
        <v>0</v>
      </c>
      <c r="AN39" s="494"/>
      <c r="AO39" s="490" t="s">
        <v>61</v>
      </c>
      <c r="AP39" s="507"/>
      <c r="AQ39" s="501" t="s">
        <v>395</v>
      </c>
      <c r="AR39" s="502"/>
      <c r="AS39" s="501" t="s">
        <v>396</v>
      </c>
      <c r="AT39" s="502"/>
      <c r="AU39" s="501" t="s">
        <v>397</v>
      </c>
      <c r="AV39" s="493"/>
      <c r="AW39" s="399">
        <v>0</v>
      </c>
    </row>
    <row r="40" spans="9:49" ht="21.75" thickBot="1" x14ac:dyDescent="0.25">
      <c r="I40" s="753" t="s">
        <v>394</v>
      </c>
      <c r="J40" s="753"/>
      <c r="K40" s="753"/>
      <c r="AD40" s="399"/>
      <c r="AE40" s="399"/>
      <c r="AF40" s="399"/>
      <c r="AG40" s="399"/>
      <c r="AH40" s="399"/>
      <c r="AI40" s="399"/>
      <c r="AJ40" s="399"/>
      <c r="AK40" s="399">
        <v>0</v>
      </c>
      <c r="AL40" s="399">
        <v>0</v>
      </c>
      <c r="AM40" s="399">
        <v>0</v>
      </c>
      <c r="AN40" s="503"/>
      <c r="AO40" s="501" t="s">
        <v>399</v>
      </c>
      <c r="AP40" s="502"/>
      <c r="AQ40" s="501" t="s">
        <v>400</v>
      </c>
      <c r="AR40" s="502"/>
      <c r="AS40" s="501" t="s">
        <v>401</v>
      </c>
      <c r="AT40" s="502"/>
      <c r="AU40" s="527"/>
      <c r="AV40" s="493"/>
      <c r="AW40" s="399">
        <v>0</v>
      </c>
    </row>
    <row r="41" spans="9:49" ht="21.75" thickBot="1" x14ac:dyDescent="0.25">
      <c r="I41" s="753" t="s">
        <v>398</v>
      </c>
      <c r="J41" s="753"/>
      <c r="K41" s="753"/>
      <c r="AD41" s="399"/>
      <c r="AE41" s="399"/>
      <c r="AF41" s="399"/>
      <c r="AG41" s="399"/>
      <c r="AH41" s="399"/>
      <c r="AI41" s="399"/>
      <c r="AJ41" s="399"/>
      <c r="AK41" s="399">
        <v>0</v>
      </c>
      <c r="AL41" s="399">
        <v>0</v>
      </c>
      <c r="AM41" s="399">
        <v>0</v>
      </c>
      <c r="AN41" s="503"/>
      <c r="AO41" s="501" t="s">
        <v>403</v>
      </c>
      <c r="AP41" s="502"/>
      <c r="AQ41" s="501" t="s">
        <v>404</v>
      </c>
      <c r="AR41" s="502"/>
      <c r="AS41" s="501" t="s">
        <v>405</v>
      </c>
      <c r="AT41" s="502"/>
      <c r="AU41" s="527"/>
      <c r="AV41" s="493"/>
      <c r="AW41" s="399">
        <v>0</v>
      </c>
    </row>
    <row r="42" spans="9:49" ht="21.75" thickBot="1" x14ac:dyDescent="0.25">
      <c r="I42" s="753" t="s">
        <v>402</v>
      </c>
      <c r="J42" s="753"/>
      <c r="K42" s="753"/>
      <c r="AD42" s="399"/>
      <c r="AE42" s="399"/>
      <c r="AF42" s="399"/>
      <c r="AG42" s="399"/>
      <c r="AH42" s="399"/>
      <c r="AI42" s="399"/>
      <c r="AJ42" s="399"/>
      <c r="AK42" s="399">
        <v>0</v>
      </c>
      <c r="AL42" s="399">
        <v>0</v>
      </c>
      <c r="AM42" s="399">
        <v>0</v>
      </c>
      <c r="AN42" s="503"/>
      <c r="AO42" s="501" t="s">
        <v>407</v>
      </c>
      <c r="AP42" s="502"/>
      <c r="AQ42" s="501" t="s">
        <v>408</v>
      </c>
      <c r="AR42" s="502"/>
      <c r="AS42" s="501" t="s">
        <v>409</v>
      </c>
      <c r="AT42" s="502"/>
      <c r="AU42" s="527"/>
      <c r="AV42" s="493"/>
      <c r="AW42" s="399">
        <v>0</v>
      </c>
    </row>
    <row r="43" spans="9:49" ht="21.75" thickBot="1" x14ac:dyDescent="0.25">
      <c r="I43" s="753" t="s">
        <v>406</v>
      </c>
      <c r="J43" s="753"/>
      <c r="K43" s="753"/>
      <c r="AD43" s="399"/>
      <c r="AE43" s="399"/>
      <c r="AF43" s="399"/>
      <c r="AG43" s="399"/>
      <c r="AH43" s="399"/>
      <c r="AI43" s="399"/>
      <c r="AJ43" s="399"/>
      <c r="AK43" s="399">
        <v>0</v>
      </c>
      <c r="AL43" s="399">
        <v>0</v>
      </c>
      <c r="AM43" s="399">
        <v>0</v>
      </c>
      <c r="AN43" s="503"/>
      <c r="AO43" s="501" t="s">
        <v>411</v>
      </c>
      <c r="AP43" s="502"/>
      <c r="AQ43" s="501" t="s">
        <v>412</v>
      </c>
      <c r="AR43" s="502"/>
      <c r="AS43" s="501" t="s">
        <v>413</v>
      </c>
      <c r="AT43" s="502"/>
      <c r="AU43" s="527"/>
      <c r="AV43" s="493"/>
      <c r="AW43" s="399">
        <v>0</v>
      </c>
    </row>
    <row r="44" spans="9:49" ht="21.75" thickBot="1" x14ac:dyDescent="0.25">
      <c r="I44" s="753" t="s">
        <v>410</v>
      </c>
      <c r="J44" s="753"/>
      <c r="K44" s="753"/>
      <c r="AD44" s="399"/>
      <c r="AE44" s="399"/>
      <c r="AF44" s="399"/>
      <c r="AG44" s="399"/>
      <c r="AH44" s="399"/>
      <c r="AI44" s="399"/>
      <c r="AJ44" s="399"/>
      <c r="AK44" s="399">
        <v>0</v>
      </c>
      <c r="AL44" s="399">
        <v>0</v>
      </c>
      <c r="AM44" s="399">
        <v>0</v>
      </c>
      <c r="AN44" s="489"/>
      <c r="AO44" s="501" t="s">
        <v>415</v>
      </c>
      <c r="AP44" s="502"/>
      <c r="AQ44" s="501" t="s">
        <v>416</v>
      </c>
      <c r="AR44" s="502"/>
      <c r="AS44" s="490" t="s">
        <v>417</v>
      </c>
      <c r="AT44" s="502"/>
      <c r="AU44" s="527"/>
      <c r="AV44" s="493"/>
      <c r="AW44" s="399">
        <v>0</v>
      </c>
    </row>
    <row r="45" spans="9:49" ht="21.75" thickBot="1" x14ac:dyDescent="0.25">
      <c r="I45" s="753" t="s">
        <v>414</v>
      </c>
      <c r="J45" s="753"/>
      <c r="K45" s="753"/>
      <c r="AD45" s="399"/>
      <c r="AE45" s="399"/>
      <c r="AF45" s="399"/>
      <c r="AG45" s="399"/>
      <c r="AH45" s="399"/>
      <c r="AI45" s="399"/>
      <c r="AJ45" s="399"/>
      <c r="AK45" s="399">
        <v>0</v>
      </c>
      <c r="AL45" s="399">
        <v>0</v>
      </c>
      <c r="AM45" s="399">
        <v>0</v>
      </c>
      <c r="AN45" s="503"/>
      <c r="AO45" s="501" t="s">
        <v>419</v>
      </c>
      <c r="AP45" s="502"/>
      <c r="AQ45" s="501" t="s">
        <v>420</v>
      </c>
      <c r="AR45" s="502"/>
      <c r="AS45" s="501" t="s">
        <v>421</v>
      </c>
      <c r="AT45" s="502"/>
      <c r="AU45" s="527"/>
      <c r="AV45" s="493"/>
      <c r="AW45" s="399">
        <v>0</v>
      </c>
    </row>
    <row r="46" spans="9:49" ht="21.75" thickBot="1" x14ac:dyDescent="0.25">
      <c r="I46" s="753" t="s">
        <v>418</v>
      </c>
      <c r="J46" s="753"/>
      <c r="K46" s="753"/>
      <c r="AD46" s="399"/>
      <c r="AE46" s="399"/>
      <c r="AF46" s="399"/>
      <c r="AG46" s="399"/>
      <c r="AH46" s="399"/>
      <c r="AI46" s="399"/>
      <c r="AJ46" s="399"/>
      <c r="AK46" s="399">
        <v>0</v>
      </c>
      <c r="AL46" s="399">
        <v>0</v>
      </c>
      <c r="AM46" s="399">
        <v>0</v>
      </c>
      <c r="AN46" s="503"/>
      <c r="AO46" s="501" t="s">
        <v>423</v>
      </c>
      <c r="AP46" s="507"/>
      <c r="AQ46" s="501" t="s">
        <v>424</v>
      </c>
      <c r="AR46" s="502"/>
      <c r="AS46" s="502"/>
      <c r="AT46" s="502"/>
      <c r="AU46" s="527"/>
      <c r="AV46" s="493"/>
      <c r="AW46" s="399">
        <v>0</v>
      </c>
    </row>
    <row r="47" spans="9:49" ht="21.75" thickBot="1" x14ac:dyDescent="0.25">
      <c r="I47" s="753" t="s">
        <v>422</v>
      </c>
      <c r="J47" s="753"/>
      <c r="K47" s="753"/>
      <c r="AD47" s="399"/>
      <c r="AE47" s="399"/>
      <c r="AF47" s="399"/>
      <c r="AG47" s="399"/>
      <c r="AH47" s="399"/>
      <c r="AI47" s="399"/>
      <c r="AJ47" s="399"/>
      <c r="AK47" s="399">
        <v>0</v>
      </c>
      <c r="AL47" s="399">
        <v>0</v>
      </c>
      <c r="AM47" s="399">
        <v>0</v>
      </c>
      <c r="AN47" s="503"/>
      <c r="AO47" s="501" t="s">
        <v>426</v>
      </c>
      <c r="AP47" s="502"/>
      <c r="AQ47" s="490" t="s">
        <v>64</v>
      </c>
      <c r="AR47" s="502"/>
      <c r="AS47" s="490" t="s">
        <v>106</v>
      </c>
      <c r="AT47" s="502"/>
      <c r="AU47" s="527"/>
      <c r="AV47" s="493"/>
      <c r="AW47" s="399">
        <v>0</v>
      </c>
    </row>
    <row r="48" spans="9:49" ht="21.75" thickBot="1" x14ac:dyDescent="0.25">
      <c r="I48" s="753" t="s">
        <v>425</v>
      </c>
      <c r="J48" s="753"/>
      <c r="K48" s="753"/>
      <c r="AD48" s="399"/>
      <c r="AE48" s="399"/>
      <c r="AF48" s="399"/>
      <c r="AG48" s="399"/>
      <c r="AH48" s="399"/>
      <c r="AI48" s="399"/>
      <c r="AJ48" s="399"/>
      <c r="AK48" s="399">
        <v>0</v>
      </c>
      <c r="AL48" s="399">
        <v>0</v>
      </c>
      <c r="AM48" s="399">
        <v>0</v>
      </c>
      <c r="AN48" s="503"/>
      <c r="AO48" s="501" t="s">
        <v>428</v>
      </c>
      <c r="AP48" s="502"/>
      <c r="AQ48" s="501" t="s">
        <v>429</v>
      </c>
      <c r="AR48" s="502"/>
      <c r="AS48" s="501" t="s">
        <v>430</v>
      </c>
      <c r="AT48" s="502"/>
      <c r="AU48" s="527"/>
      <c r="AV48" s="493"/>
      <c r="AW48" s="399">
        <v>0</v>
      </c>
    </row>
    <row r="49" spans="9:49" ht="21.75" thickBot="1" x14ac:dyDescent="0.25">
      <c r="I49" s="753" t="s">
        <v>427</v>
      </c>
      <c r="J49" s="753"/>
      <c r="K49" s="753"/>
      <c r="AD49" s="399"/>
      <c r="AE49" s="399"/>
      <c r="AF49" s="399"/>
      <c r="AG49" s="399"/>
      <c r="AH49" s="399"/>
      <c r="AI49" s="399"/>
      <c r="AJ49" s="399"/>
      <c r="AK49" s="399">
        <v>0</v>
      </c>
      <c r="AL49" s="399">
        <v>0</v>
      </c>
      <c r="AM49" s="399">
        <v>0</v>
      </c>
      <c r="AN49" s="503"/>
      <c r="AO49" s="501" t="s">
        <v>432</v>
      </c>
      <c r="AP49" s="502"/>
      <c r="AQ49" s="501" t="s">
        <v>433</v>
      </c>
      <c r="AR49" s="502"/>
      <c r="AS49" s="501" t="s">
        <v>434</v>
      </c>
      <c r="AT49" s="502"/>
      <c r="AU49" s="527"/>
      <c r="AV49" s="493"/>
      <c r="AW49" s="399">
        <v>0</v>
      </c>
    </row>
    <row r="50" spans="9:49" ht="21.75" thickBot="1" x14ac:dyDescent="0.25">
      <c r="I50" s="753" t="s">
        <v>431</v>
      </c>
      <c r="J50" s="753"/>
      <c r="K50" s="753"/>
      <c r="AD50" s="399"/>
      <c r="AE50" s="399"/>
      <c r="AF50" s="399"/>
      <c r="AG50" s="399"/>
      <c r="AH50" s="399"/>
      <c r="AI50" s="399"/>
      <c r="AJ50" s="399"/>
      <c r="AK50" s="399">
        <v>0</v>
      </c>
      <c r="AL50" s="399">
        <v>0</v>
      </c>
      <c r="AM50" s="399">
        <v>0</v>
      </c>
      <c r="AN50" s="503"/>
      <c r="AO50" s="501" t="s">
        <v>436</v>
      </c>
      <c r="AP50" s="502"/>
      <c r="AQ50" s="501" t="s">
        <v>437</v>
      </c>
      <c r="AR50" s="502"/>
      <c r="AS50" s="501" t="s">
        <v>438</v>
      </c>
      <c r="AT50" s="502"/>
      <c r="AU50" s="527"/>
      <c r="AV50" s="493"/>
      <c r="AW50" s="399">
        <v>0</v>
      </c>
    </row>
    <row r="51" spans="9:49" ht="21.75" thickBot="1" x14ac:dyDescent="0.25">
      <c r="I51" s="753" t="s">
        <v>435</v>
      </c>
      <c r="J51" s="753"/>
      <c r="K51" s="753"/>
      <c r="AD51" s="399"/>
      <c r="AE51" s="399"/>
      <c r="AF51" s="399"/>
      <c r="AG51" s="399"/>
      <c r="AH51" s="399"/>
      <c r="AI51" s="399"/>
      <c r="AJ51" s="399"/>
      <c r="AK51" s="399">
        <v>0</v>
      </c>
      <c r="AL51" s="399">
        <v>0</v>
      </c>
      <c r="AM51" s="399">
        <v>0</v>
      </c>
      <c r="AN51" s="503"/>
      <c r="AO51" s="501" t="s">
        <v>440</v>
      </c>
      <c r="AP51" s="507"/>
      <c r="AQ51" s="501" t="s">
        <v>441</v>
      </c>
      <c r="AR51" s="502"/>
      <c r="AS51" s="501" t="s">
        <v>442</v>
      </c>
      <c r="AT51" s="507"/>
      <c r="AU51" s="527"/>
      <c r="AV51" s="493"/>
      <c r="AW51" s="399">
        <v>0</v>
      </c>
    </row>
    <row r="52" spans="9:49" ht="21.75" thickBot="1" x14ac:dyDescent="0.25">
      <c r="I52" s="753" t="s">
        <v>439</v>
      </c>
      <c r="J52" s="753"/>
      <c r="K52" s="753"/>
      <c r="AD52" s="399"/>
      <c r="AE52" s="399"/>
      <c r="AF52" s="399"/>
      <c r="AG52" s="399"/>
      <c r="AH52" s="399"/>
      <c r="AI52" s="399"/>
      <c r="AJ52" s="399"/>
      <c r="AK52" s="399">
        <v>0</v>
      </c>
      <c r="AL52" s="399">
        <v>0</v>
      </c>
      <c r="AM52" s="399">
        <v>0</v>
      </c>
      <c r="AN52" s="503"/>
      <c r="AO52" s="501" t="s">
        <v>444</v>
      </c>
      <c r="AP52" s="502"/>
      <c r="AQ52" s="501" t="s">
        <v>445</v>
      </c>
      <c r="AR52" s="527"/>
      <c r="AS52" s="501" t="s">
        <v>446</v>
      </c>
      <c r="AT52" s="502"/>
      <c r="AU52" s="527"/>
      <c r="AV52" s="493"/>
      <c r="AW52" s="399">
        <v>0</v>
      </c>
    </row>
    <row r="53" spans="9:49" ht="21.75" thickBot="1" x14ac:dyDescent="0.25">
      <c r="I53" s="753" t="s">
        <v>443</v>
      </c>
      <c r="J53" s="753"/>
      <c r="K53" s="753"/>
      <c r="AD53" s="399"/>
      <c r="AE53" s="399"/>
      <c r="AF53" s="399"/>
      <c r="AG53" s="399"/>
      <c r="AH53" s="399"/>
      <c r="AI53" s="399"/>
      <c r="AJ53" s="399"/>
      <c r="AK53" s="399">
        <v>0</v>
      </c>
      <c r="AL53" s="399">
        <v>0</v>
      </c>
      <c r="AM53" s="399">
        <v>0</v>
      </c>
      <c r="AN53" s="528"/>
      <c r="AO53" s="529"/>
      <c r="AP53" s="529"/>
      <c r="AQ53" s="529"/>
      <c r="AR53" s="529"/>
      <c r="AS53" s="530"/>
      <c r="AT53" s="531"/>
      <c r="AU53" s="531"/>
      <c r="AV53" s="532"/>
      <c r="AW53" s="399">
        <v>0</v>
      </c>
    </row>
    <row r="54" spans="9:49" ht="21.75" thickBot="1" x14ac:dyDescent="0.25">
      <c r="I54" s="753" t="s">
        <v>447</v>
      </c>
      <c r="J54" s="753"/>
      <c r="K54" s="753"/>
      <c r="AD54" s="399"/>
      <c r="AE54" s="399"/>
      <c r="AF54" s="399"/>
      <c r="AG54" s="399"/>
      <c r="AH54" s="399"/>
      <c r="AI54" s="399"/>
      <c r="AJ54" s="399"/>
      <c r="AK54" s="399">
        <v>0</v>
      </c>
      <c r="AL54" s="399">
        <v>0</v>
      </c>
      <c r="AM54" s="399">
        <v>0</v>
      </c>
      <c r="AN54" s="399">
        <v>0</v>
      </c>
      <c r="AO54" s="399">
        <v>0</v>
      </c>
      <c r="AP54" s="399">
        <v>0</v>
      </c>
      <c r="AQ54" s="399">
        <v>0</v>
      </c>
      <c r="AR54" s="399">
        <v>0</v>
      </c>
      <c r="AS54" s="399">
        <v>0</v>
      </c>
      <c r="AT54" s="399">
        <v>0</v>
      </c>
      <c r="AU54" s="399">
        <v>0</v>
      </c>
      <c r="AV54" s="399">
        <v>0</v>
      </c>
      <c r="AW54" s="399">
        <v>0</v>
      </c>
    </row>
    <row r="55" spans="9:49" ht="21.75" thickBot="1" x14ac:dyDescent="0.25">
      <c r="I55" s="753" t="s">
        <v>448</v>
      </c>
      <c r="J55" s="753"/>
      <c r="K55" s="753"/>
      <c r="AD55" s="399"/>
      <c r="AE55" s="399"/>
      <c r="AF55" s="399"/>
      <c r="AG55" s="399"/>
      <c r="AH55" s="399"/>
      <c r="AI55" s="399"/>
      <c r="AJ55" s="399"/>
      <c r="AK55" s="399">
        <v>0</v>
      </c>
      <c r="AL55" s="399">
        <v>0</v>
      </c>
      <c r="AM55" s="399">
        <v>0</v>
      </c>
      <c r="AN55" s="399">
        <v>0</v>
      </c>
      <c r="AO55" s="399">
        <v>0</v>
      </c>
      <c r="AP55" s="399">
        <v>0</v>
      </c>
      <c r="AQ55" s="399">
        <v>0</v>
      </c>
      <c r="AR55" s="399">
        <v>0</v>
      </c>
      <c r="AS55" s="399">
        <v>0</v>
      </c>
      <c r="AT55" s="399">
        <v>0</v>
      </c>
      <c r="AU55" s="399">
        <v>0</v>
      </c>
      <c r="AV55" s="399">
        <v>0</v>
      </c>
      <c r="AW55" s="399">
        <v>0</v>
      </c>
    </row>
    <row r="56" spans="9:49" ht="21.75" thickBot="1" x14ac:dyDescent="0.25">
      <c r="I56" s="753" t="s">
        <v>449</v>
      </c>
      <c r="J56" s="753"/>
      <c r="K56" s="753"/>
      <c r="AD56" s="399"/>
      <c r="AE56" s="399"/>
      <c r="AF56" s="399"/>
      <c r="AG56" s="399"/>
      <c r="AH56" s="399"/>
      <c r="AI56" s="399"/>
      <c r="AJ56" s="399"/>
      <c r="AK56" s="399">
        <v>0</v>
      </c>
      <c r="AL56" s="399">
        <v>0</v>
      </c>
      <c r="AM56" s="399">
        <v>0</v>
      </c>
      <c r="AN56" s="399">
        <v>0</v>
      </c>
      <c r="AO56" s="399">
        <v>0</v>
      </c>
      <c r="AP56" s="399">
        <v>0</v>
      </c>
      <c r="AQ56" s="399">
        <v>0</v>
      </c>
      <c r="AR56" s="399">
        <v>0</v>
      </c>
      <c r="AS56" s="399">
        <v>0</v>
      </c>
      <c r="AT56" s="399">
        <v>0</v>
      </c>
      <c r="AU56" s="399">
        <v>0</v>
      </c>
      <c r="AV56" s="399">
        <v>0</v>
      </c>
      <c r="AW56" s="399">
        <v>0</v>
      </c>
    </row>
    <row r="57" spans="9:49" ht="21.75" thickBot="1" x14ac:dyDescent="0.25">
      <c r="I57" s="753" t="s">
        <v>450</v>
      </c>
      <c r="J57" s="753"/>
      <c r="K57" s="753"/>
      <c r="AD57" s="399"/>
      <c r="AE57" s="399"/>
      <c r="AF57" s="399"/>
      <c r="AG57" s="399"/>
      <c r="AH57" s="399"/>
      <c r="AI57" s="399"/>
      <c r="AJ57" s="399"/>
      <c r="AK57" s="399">
        <v>0</v>
      </c>
      <c r="AL57" s="399">
        <v>0</v>
      </c>
      <c r="AM57" s="399">
        <v>0</v>
      </c>
      <c r="AN57" s="399">
        <v>0</v>
      </c>
      <c r="AO57" s="399">
        <v>0</v>
      </c>
      <c r="AP57" s="399">
        <v>0</v>
      </c>
      <c r="AQ57" s="399">
        <v>0</v>
      </c>
      <c r="AR57" s="399">
        <v>0</v>
      </c>
      <c r="AS57" s="399">
        <v>0</v>
      </c>
      <c r="AT57" s="399">
        <v>0</v>
      </c>
      <c r="AU57" s="399">
        <v>0</v>
      </c>
      <c r="AV57" s="399">
        <v>0</v>
      </c>
      <c r="AW57" s="399">
        <v>0</v>
      </c>
    </row>
    <row r="58" spans="9:49" ht="21.75" thickBot="1" x14ac:dyDescent="0.25">
      <c r="I58" s="753" t="s">
        <v>451</v>
      </c>
      <c r="J58" s="753"/>
      <c r="K58" s="753"/>
      <c r="AD58" s="399"/>
      <c r="AE58" s="399"/>
      <c r="AF58" s="399"/>
      <c r="AG58" s="399"/>
      <c r="AH58" s="399"/>
      <c r="AI58" s="399"/>
      <c r="AJ58" s="399"/>
      <c r="AK58" s="399">
        <v>0</v>
      </c>
      <c r="AL58" s="399">
        <v>0</v>
      </c>
      <c r="AM58" s="399">
        <v>0</v>
      </c>
      <c r="AN58" s="399">
        <v>0</v>
      </c>
      <c r="AO58" s="399">
        <v>0</v>
      </c>
      <c r="AP58" s="399">
        <v>0</v>
      </c>
      <c r="AQ58" s="399">
        <v>0</v>
      </c>
      <c r="AR58" s="399">
        <v>0</v>
      </c>
      <c r="AS58" s="399">
        <v>0</v>
      </c>
      <c r="AT58" s="399">
        <v>0</v>
      </c>
      <c r="AU58" s="399">
        <v>0</v>
      </c>
      <c r="AV58" s="399">
        <v>0</v>
      </c>
      <c r="AW58" s="399">
        <v>0</v>
      </c>
    </row>
    <row r="59" spans="9:49" ht="21.75" thickBot="1" x14ac:dyDescent="0.25">
      <c r="I59" s="753" t="s">
        <v>452</v>
      </c>
      <c r="J59" s="753"/>
      <c r="K59" s="753"/>
      <c r="AD59" s="399"/>
      <c r="AE59" s="399"/>
      <c r="AF59" s="399"/>
      <c r="AG59" s="399"/>
      <c r="AH59" s="399"/>
      <c r="AI59" s="399"/>
      <c r="AJ59" s="399"/>
      <c r="AK59" s="399">
        <v>0</v>
      </c>
      <c r="AL59" s="399">
        <v>0</v>
      </c>
      <c r="AM59" s="399">
        <v>0</v>
      </c>
      <c r="AN59" s="399">
        <v>0</v>
      </c>
      <c r="AO59" s="399">
        <v>0</v>
      </c>
      <c r="AP59" s="399">
        <v>0</v>
      </c>
      <c r="AQ59" s="399">
        <v>0</v>
      </c>
      <c r="AR59" s="399">
        <v>0</v>
      </c>
      <c r="AS59" s="399">
        <v>0</v>
      </c>
      <c r="AT59" s="399">
        <v>0</v>
      </c>
      <c r="AU59" s="399">
        <v>0</v>
      </c>
      <c r="AV59" s="399">
        <v>0</v>
      </c>
      <c r="AW59" s="399">
        <v>0</v>
      </c>
    </row>
    <row r="60" spans="9:49" ht="21.75" thickBot="1" x14ac:dyDescent="0.25">
      <c r="I60" s="753" t="s">
        <v>453</v>
      </c>
      <c r="J60" s="753"/>
      <c r="K60" s="753"/>
      <c r="AW60" s="399">
        <v>0</v>
      </c>
    </row>
    <row r="61" spans="9:49" ht="21.75" thickBot="1" x14ac:dyDescent="0.25">
      <c r="I61" s="753" t="s">
        <v>454</v>
      </c>
      <c r="J61" s="753"/>
      <c r="K61" s="753"/>
      <c r="AW61" s="399">
        <v>0</v>
      </c>
    </row>
    <row r="62" spans="9:49" ht="21.75" thickBot="1" x14ac:dyDescent="0.25">
      <c r="I62" s="753" t="s">
        <v>455</v>
      </c>
      <c r="J62" s="753"/>
      <c r="K62" s="753"/>
      <c r="AW62" s="399">
        <v>0</v>
      </c>
    </row>
    <row r="63" spans="9:49" ht="21.75" thickBot="1" x14ac:dyDescent="0.25">
      <c r="I63" s="753" t="s">
        <v>456</v>
      </c>
      <c r="J63" s="753"/>
      <c r="K63" s="753"/>
      <c r="AW63" s="399">
        <v>0</v>
      </c>
    </row>
    <row r="64" spans="9:49" ht="21.75" thickBot="1" x14ac:dyDescent="0.25">
      <c r="I64" s="753" t="s">
        <v>457</v>
      </c>
      <c r="J64" s="753"/>
      <c r="K64" s="753"/>
      <c r="AW64" s="399">
        <v>0</v>
      </c>
    </row>
    <row r="65" spans="9:11" ht="21.75" thickBot="1" x14ac:dyDescent="0.25">
      <c r="I65" s="753" t="s">
        <v>458</v>
      </c>
      <c r="J65" s="753"/>
      <c r="K65" s="753"/>
    </row>
    <row r="66" spans="9:11" ht="21.75" thickBot="1" x14ac:dyDescent="0.25">
      <c r="I66" s="753" t="s">
        <v>459</v>
      </c>
      <c r="J66" s="753"/>
      <c r="K66" s="753"/>
    </row>
    <row r="67" spans="9:11" ht="21.75" thickBot="1" x14ac:dyDescent="0.25">
      <c r="I67" s="753" t="s">
        <v>460</v>
      </c>
      <c r="J67" s="753"/>
      <c r="K67" s="753"/>
    </row>
    <row r="68" spans="9:11" ht="21.75" thickBot="1" x14ac:dyDescent="0.25">
      <c r="I68" s="753" t="s">
        <v>461</v>
      </c>
      <c r="J68" s="753"/>
      <c r="K68" s="753"/>
    </row>
    <row r="69" spans="9:11" ht="21.75" thickBot="1" x14ac:dyDescent="0.25">
      <c r="I69" s="753" t="s">
        <v>462</v>
      </c>
      <c r="J69" s="753"/>
      <c r="K69" s="753"/>
    </row>
    <row r="70" spans="9:11" ht="21.75" thickBot="1" x14ac:dyDescent="0.25">
      <c r="I70" s="753" t="s">
        <v>463</v>
      </c>
      <c r="J70" s="753"/>
      <c r="K70" s="753"/>
    </row>
    <row r="71" spans="9:11" ht="21.75" thickBot="1" x14ac:dyDescent="0.25">
      <c r="I71" s="753" t="s">
        <v>464</v>
      </c>
      <c r="J71" s="753"/>
      <c r="K71" s="753"/>
    </row>
    <row r="72" spans="9:11" ht="13.5" thickBot="1" x14ac:dyDescent="0.25"/>
    <row r="73" spans="9:11" ht="21.75" thickBot="1" x14ac:dyDescent="0.25">
      <c r="I73" s="755" t="s">
        <v>465</v>
      </c>
      <c r="J73" s="755"/>
      <c r="K73" s="755"/>
    </row>
    <row r="74" spans="9:11" ht="13.5" thickBot="1" x14ac:dyDescent="0.25"/>
    <row r="75" spans="9:11" ht="21.75" thickBot="1" x14ac:dyDescent="0.25">
      <c r="I75" s="755" t="s">
        <v>357</v>
      </c>
      <c r="J75" s="755"/>
      <c r="K75" s="755"/>
    </row>
    <row r="76" spans="9:11" ht="21.75" thickBot="1" x14ac:dyDescent="0.25">
      <c r="I76" s="755" t="s">
        <v>466</v>
      </c>
      <c r="J76" s="755"/>
      <c r="K76" s="755"/>
    </row>
    <row r="77" spans="9:11" ht="21.75" thickBot="1" x14ac:dyDescent="0.25">
      <c r="I77" s="755" t="s">
        <v>368</v>
      </c>
      <c r="J77" s="755"/>
      <c r="K77" s="755"/>
    </row>
    <row r="78" spans="9:11" ht="21.75" thickBot="1" x14ac:dyDescent="0.25">
      <c r="I78" s="755" t="s">
        <v>372</v>
      </c>
      <c r="J78" s="755"/>
      <c r="K78" s="755"/>
    </row>
    <row r="79" spans="9:11" ht="21.75" thickBot="1" x14ac:dyDescent="0.25">
      <c r="I79" s="755" t="s">
        <v>377</v>
      </c>
      <c r="J79" s="755"/>
      <c r="K79" s="755"/>
    </row>
    <row r="80" spans="9:11" ht="21.75" thickBot="1" x14ac:dyDescent="0.25">
      <c r="I80" s="755" t="s">
        <v>381</v>
      </c>
      <c r="J80" s="755"/>
      <c r="K80" s="755"/>
    </row>
    <row r="81" spans="9:11" ht="21.75" thickBot="1" x14ac:dyDescent="0.25">
      <c r="I81" s="755" t="s">
        <v>386</v>
      </c>
      <c r="J81" s="755"/>
      <c r="K81" s="755"/>
    </row>
    <row r="82" spans="9:11" ht="21.75" thickBot="1" x14ac:dyDescent="0.25">
      <c r="I82" s="755" t="s">
        <v>390</v>
      </c>
      <c r="J82" s="755"/>
      <c r="K82" s="755"/>
    </row>
    <row r="83" spans="9:11" ht="21.75" thickBot="1" x14ac:dyDescent="0.25">
      <c r="I83" s="755" t="s">
        <v>394</v>
      </c>
      <c r="J83" s="755"/>
      <c r="K83" s="755"/>
    </row>
    <row r="84" spans="9:11" ht="21.75" thickBot="1" x14ac:dyDescent="0.25">
      <c r="I84" s="755" t="s">
        <v>398</v>
      </c>
      <c r="J84" s="755"/>
      <c r="K84" s="755"/>
    </row>
    <row r="85" spans="9:11" ht="21.75" thickBot="1" x14ac:dyDescent="0.25">
      <c r="I85" s="755" t="s">
        <v>406</v>
      </c>
      <c r="J85" s="755"/>
      <c r="K85" s="755"/>
    </row>
    <row r="86" spans="9:11" ht="21.75" thickBot="1" x14ac:dyDescent="0.25">
      <c r="I86" s="755" t="s">
        <v>414</v>
      </c>
      <c r="J86" s="755"/>
      <c r="K86" s="755"/>
    </row>
    <row r="87" spans="9:11" ht="21.75" thickBot="1" x14ac:dyDescent="0.25">
      <c r="I87" s="755" t="s">
        <v>418</v>
      </c>
      <c r="J87" s="755"/>
      <c r="K87" s="755"/>
    </row>
    <row r="88" spans="9:11" ht="21.75" thickBot="1" x14ac:dyDescent="0.25">
      <c r="I88" s="755" t="s">
        <v>425</v>
      </c>
      <c r="J88" s="755"/>
      <c r="K88" s="755"/>
    </row>
    <row r="89" spans="9:11" ht="21.75" thickBot="1" x14ac:dyDescent="0.25">
      <c r="I89" s="755" t="s">
        <v>431</v>
      </c>
      <c r="J89" s="755"/>
      <c r="K89" s="755"/>
    </row>
    <row r="90" spans="9:11" ht="21.75" thickBot="1" x14ac:dyDescent="0.25">
      <c r="I90" s="755" t="s">
        <v>439</v>
      </c>
      <c r="J90" s="755"/>
      <c r="K90" s="755"/>
    </row>
    <row r="91" spans="9:11" ht="21.75" thickBot="1" x14ac:dyDescent="0.25">
      <c r="I91" s="755" t="s">
        <v>443</v>
      </c>
      <c r="J91" s="755"/>
      <c r="K91" s="755"/>
    </row>
    <row r="92" spans="9:11" ht="21.75" thickBot="1" x14ac:dyDescent="0.25">
      <c r="I92" s="755" t="s">
        <v>447</v>
      </c>
      <c r="J92" s="755"/>
      <c r="K92" s="755"/>
    </row>
    <row r="93" spans="9:11" ht="21.75" thickBot="1" x14ac:dyDescent="0.25">
      <c r="I93" s="755" t="s">
        <v>448</v>
      </c>
      <c r="J93" s="755"/>
      <c r="K93" s="755"/>
    </row>
    <row r="94" spans="9:11" ht="21.75" thickBot="1" x14ac:dyDescent="0.25">
      <c r="I94" s="755" t="s">
        <v>449</v>
      </c>
      <c r="J94" s="755"/>
      <c r="K94" s="755"/>
    </row>
    <row r="95" spans="9:11" ht="21.75" thickBot="1" x14ac:dyDescent="0.25">
      <c r="I95" s="755" t="s">
        <v>451</v>
      </c>
      <c r="J95" s="755"/>
      <c r="K95" s="755"/>
    </row>
    <row r="96" spans="9:11" ht="21.75" thickBot="1" x14ac:dyDescent="0.25">
      <c r="I96" s="755" t="s">
        <v>452</v>
      </c>
      <c r="J96" s="755"/>
      <c r="K96" s="755"/>
    </row>
    <row r="97" spans="9:11" ht="21.75" thickBot="1" x14ac:dyDescent="0.25">
      <c r="I97" s="755" t="s">
        <v>453</v>
      </c>
      <c r="J97" s="755"/>
      <c r="K97" s="755"/>
    </row>
    <row r="98" spans="9:11" ht="21.75" thickBot="1" x14ac:dyDescent="0.25">
      <c r="I98" s="755" t="s">
        <v>456</v>
      </c>
      <c r="J98" s="755"/>
      <c r="K98" s="755"/>
    </row>
    <row r="99" spans="9:11" ht="21.75" thickBot="1" x14ac:dyDescent="0.25">
      <c r="I99" s="755" t="s">
        <v>457</v>
      </c>
      <c r="J99" s="755"/>
      <c r="K99" s="755"/>
    </row>
    <row r="100" spans="9:11" ht="21.75" thickBot="1" x14ac:dyDescent="0.25">
      <c r="I100" s="755" t="s">
        <v>467</v>
      </c>
      <c r="J100" s="755"/>
      <c r="K100" s="755"/>
    </row>
    <row r="101" spans="9:11" ht="21.75" thickBot="1" x14ac:dyDescent="0.25">
      <c r="I101" s="755" t="s">
        <v>468</v>
      </c>
      <c r="J101" s="755"/>
      <c r="K101" s="755"/>
    </row>
    <row r="102" spans="9:11" ht="21.75" thickBot="1" x14ac:dyDescent="0.25">
      <c r="I102" s="755" t="s">
        <v>469</v>
      </c>
      <c r="J102" s="755"/>
      <c r="K102" s="755"/>
    </row>
    <row r="103" spans="9:11" ht="21.75" thickBot="1" x14ac:dyDescent="0.25">
      <c r="I103" s="755" t="s">
        <v>470</v>
      </c>
      <c r="J103" s="755"/>
      <c r="K103" s="755"/>
    </row>
    <row r="104" spans="9:11" ht="21.75" thickBot="1" x14ac:dyDescent="0.25">
      <c r="I104" s="755" t="s">
        <v>471</v>
      </c>
      <c r="J104" s="755"/>
      <c r="K104" s="755"/>
    </row>
    <row r="105" spans="9:11" ht="21.75" thickBot="1" x14ac:dyDescent="0.25">
      <c r="I105" s="755" t="s">
        <v>472</v>
      </c>
      <c r="J105" s="755"/>
      <c r="K105" s="755"/>
    </row>
    <row r="106" spans="9:11" ht="21.75" thickBot="1" x14ac:dyDescent="0.25">
      <c r="I106" s="755" t="s">
        <v>473</v>
      </c>
      <c r="J106" s="755"/>
      <c r="K106" s="755"/>
    </row>
    <row r="107" spans="9:11" ht="21.75" thickBot="1" x14ac:dyDescent="0.25">
      <c r="I107" s="755" t="s">
        <v>474</v>
      </c>
      <c r="J107" s="755"/>
      <c r="K107" s="755"/>
    </row>
    <row r="108" spans="9:11" ht="21.75" thickBot="1" x14ac:dyDescent="0.25">
      <c r="I108" s="755" t="s">
        <v>475</v>
      </c>
      <c r="J108" s="755"/>
      <c r="K108" s="755"/>
    </row>
    <row r="109" spans="9:11" ht="21.75" thickBot="1" x14ac:dyDescent="0.25">
      <c r="I109" s="755" t="s">
        <v>476</v>
      </c>
      <c r="J109" s="755"/>
      <c r="K109" s="755"/>
    </row>
    <row r="110" spans="9:11" ht="21.75" thickBot="1" x14ac:dyDescent="0.25">
      <c r="I110" s="755" t="s">
        <v>477</v>
      </c>
      <c r="J110" s="755"/>
      <c r="K110" s="755"/>
    </row>
    <row r="111" spans="9:11" ht="21.75" thickBot="1" x14ac:dyDescent="0.25">
      <c r="I111" s="755" t="s">
        <v>478</v>
      </c>
      <c r="J111" s="755"/>
      <c r="K111" s="755"/>
    </row>
    <row r="112" spans="9:11" ht="21.75" thickBot="1" x14ac:dyDescent="0.25">
      <c r="I112" s="755" t="s">
        <v>479</v>
      </c>
      <c r="J112" s="755"/>
      <c r="K112" s="755"/>
    </row>
    <row r="113" spans="9:11" ht="21.75" thickBot="1" x14ac:dyDescent="0.25">
      <c r="I113" s="755" t="s">
        <v>480</v>
      </c>
      <c r="J113" s="755"/>
      <c r="K113" s="755"/>
    </row>
    <row r="114" spans="9:11" ht="21.75" thickBot="1" x14ac:dyDescent="0.25">
      <c r="I114" s="755" t="s">
        <v>481</v>
      </c>
      <c r="J114" s="755"/>
      <c r="K114" s="755"/>
    </row>
    <row r="115" spans="9:11" ht="21.75" thickBot="1" x14ac:dyDescent="0.25">
      <c r="I115" s="755" t="s">
        <v>482</v>
      </c>
      <c r="J115" s="755"/>
      <c r="K115" s="755"/>
    </row>
    <row r="116" spans="9:11" ht="21.75" thickBot="1" x14ac:dyDescent="0.25">
      <c r="I116" s="755" t="s">
        <v>458</v>
      </c>
      <c r="J116" s="755"/>
      <c r="K116" s="755"/>
    </row>
    <row r="117" spans="9:11" ht="21.75" thickBot="1" x14ac:dyDescent="0.25">
      <c r="I117" s="755" t="s">
        <v>483</v>
      </c>
      <c r="J117" s="755"/>
      <c r="K117" s="755"/>
    </row>
    <row r="118" spans="9:11" ht="21.75" thickBot="1" x14ac:dyDescent="0.25">
      <c r="I118" s="755" t="s">
        <v>459</v>
      </c>
      <c r="J118" s="755"/>
      <c r="K118" s="755"/>
    </row>
    <row r="119" spans="9:11" ht="21.75" thickBot="1" x14ac:dyDescent="0.25">
      <c r="I119" s="755" t="s">
        <v>460</v>
      </c>
      <c r="J119" s="755"/>
      <c r="K119" s="755"/>
    </row>
    <row r="120" spans="9:11" ht="21.75" thickBot="1" x14ac:dyDescent="0.25">
      <c r="I120" s="755" t="s">
        <v>484</v>
      </c>
      <c r="J120" s="755"/>
      <c r="K120" s="755"/>
    </row>
    <row r="121" spans="9:11" ht="21.75" thickBot="1" x14ac:dyDescent="0.25">
      <c r="I121" s="755" t="s">
        <v>461</v>
      </c>
      <c r="J121" s="755"/>
      <c r="K121" s="755"/>
    </row>
    <row r="122" spans="9:11" ht="21.75" thickBot="1" x14ac:dyDescent="0.25">
      <c r="I122" s="755" t="s">
        <v>462</v>
      </c>
      <c r="J122" s="755"/>
      <c r="K122" s="755"/>
    </row>
    <row r="123" spans="9:11" ht="21.75" thickBot="1" x14ac:dyDescent="0.25">
      <c r="I123" s="755" t="s">
        <v>463</v>
      </c>
      <c r="J123" s="755"/>
      <c r="K123" s="755"/>
    </row>
    <row r="124" spans="9:11" ht="21.75" thickBot="1" x14ac:dyDescent="0.25">
      <c r="I124" s="755" t="s">
        <v>464</v>
      </c>
      <c r="J124" s="755"/>
      <c r="K124" s="755"/>
    </row>
    <row r="125" spans="9:11" ht="13.5" thickBot="1" x14ac:dyDescent="0.25"/>
    <row r="126" spans="9:11" ht="21.75" thickBot="1" x14ac:dyDescent="0.25">
      <c r="I126" s="802" t="s">
        <v>485</v>
      </c>
      <c r="J126" s="802"/>
      <c r="K126" s="802"/>
    </row>
    <row r="127" spans="9:11" ht="13.5" thickBot="1" x14ac:dyDescent="0.25"/>
    <row r="128" spans="9:11" ht="21.75" thickBot="1" x14ac:dyDescent="0.25">
      <c r="I128" s="802" t="s">
        <v>486</v>
      </c>
      <c r="J128" s="802"/>
      <c r="K128" s="802"/>
    </row>
    <row r="129" spans="9:11" ht="21.75" thickBot="1" x14ac:dyDescent="0.25">
      <c r="I129" s="802" t="s">
        <v>487</v>
      </c>
      <c r="J129" s="802"/>
      <c r="K129" s="802"/>
    </row>
    <row r="130" spans="9:11" ht="21.75" thickBot="1" x14ac:dyDescent="0.25">
      <c r="I130" s="802" t="s">
        <v>488</v>
      </c>
      <c r="J130" s="802"/>
      <c r="K130" s="802"/>
    </row>
    <row r="131" spans="9:11" ht="21.75" thickBot="1" x14ac:dyDescent="0.25">
      <c r="I131" s="802" t="s">
        <v>489</v>
      </c>
      <c r="J131" s="802"/>
      <c r="K131" s="802"/>
    </row>
    <row r="132" spans="9:11" ht="21.75" thickBot="1" x14ac:dyDescent="0.25">
      <c r="I132" s="802" t="s">
        <v>490</v>
      </c>
      <c r="J132" s="802"/>
      <c r="K132" s="802"/>
    </row>
    <row r="133" spans="9:11" ht="21.75" thickBot="1" x14ac:dyDescent="0.25">
      <c r="I133" s="802" t="s">
        <v>491</v>
      </c>
      <c r="J133" s="802"/>
      <c r="K133" s="802"/>
    </row>
    <row r="134" spans="9:11" ht="21.75" thickBot="1" x14ac:dyDescent="0.25">
      <c r="I134" s="802" t="s">
        <v>492</v>
      </c>
      <c r="J134" s="802"/>
      <c r="K134" s="802"/>
    </row>
    <row r="135" spans="9:11" ht="21.75" thickBot="1" x14ac:dyDescent="0.25">
      <c r="I135" s="802" t="s">
        <v>493</v>
      </c>
      <c r="J135" s="802"/>
      <c r="K135" s="802"/>
    </row>
    <row r="136" spans="9:11" ht="21.75" thickBot="1" x14ac:dyDescent="0.25">
      <c r="I136" s="802" t="s">
        <v>494</v>
      </c>
      <c r="J136" s="802"/>
      <c r="K136" s="802"/>
    </row>
    <row r="137" spans="9:11" ht="21.75" thickBot="1" x14ac:dyDescent="0.25">
      <c r="I137" s="802" t="s">
        <v>495</v>
      </c>
      <c r="J137" s="802"/>
      <c r="K137" s="802"/>
    </row>
    <row r="138" spans="9:11" ht="21.75" thickBot="1" x14ac:dyDescent="0.25">
      <c r="I138" s="802" t="s">
        <v>496</v>
      </c>
      <c r="J138" s="802"/>
      <c r="K138" s="802"/>
    </row>
    <row r="139" spans="9:11" ht="21.75" thickBot="1" x14ac:dyDescent="0.25">
      <c r="I139" s="802" t="s">
        <v>497</v>
      </c>
      <c r="J139" s="802"/>
      <c r="K139" s="802"/>
    </row>
    <row r="140" spans="9:11" ht="21.75" thickBot="1" x14ac:dyDescent="0.25">
      <c r="I140" s="802" t="s">
        <v>498</v>
      </c>
      <c r="J140" s="802"/>
      <c r="K140" s="802"/>
    </row>
    <row r="141" spans="9:11" ht="21.75" thickBot="1" x14ac:dyDescent="0.25">
      <c r="I141" s="802" t="s">
        <v>499</v>
      </c>
      <c r="J141" s="802"/>
      <c r="K141" s="802"/>
    </row>
    <row r="142" spans="9:11" ht="21.75" thickBot="1" x14ac:dyDescent="0.25">
      <c r="I142" s="802" t="s">
        <v>500</v>
      </c>
      <c r="J142" s="802"/>
      <c r="K142" s="802"/>
    </row>
    <row r="143" spans="9:11" ht="21.75" thickBot="1" x14ac:dyDescent="0.25">
      <c r="I143" s="802" t="s">
        <v>501</v>
      </c>
      <c r="J143" s="802"/>
      <c r="K143" s="802"/>
    </row>
    <row r="144" spans="9:11" ht="21.75" thickBot="1" x14ac:dyDescent="0.25">
      <c r="I144" s="802" t="s">
        <v>502</v>
      </c>
      <c r="J144" s="802"/>
      <c r="K144" s="802"/>
    </row>
    <row r="145" spans="9:11" ht="21.75" thickBot="1" x14ac:dyDescent="0.25">
      <c r="I145" s="802" t="s">
        <v>503</v>
      </c>
      <c r="J145" s="802"/>
      <c r="K145" s="802"/>
    </row>
    <row r="146" spans="9:11" ht="21.75" thickBot="1" x14ac:dyDescent="0.25">
      <c r="I146" s="802" t="s">
        <v>504</v>
      </c>
      <c r="J146" s="802"/>
      <c r="K146" s="802"/>
    </row>
    <row r="147" spans="9:11" ht="21.75" thickBot="1" x14ac:dyDescent="0.25">
      <c r="I147" s="802" t="s">
        <v>505</v>
      </c>
      <c r="J147" s="802"/>
      <c r="K147" s="802"/>
    </row>
  </sheetData>
  <mergeCells count="193">
    <mergeCell ref="AN3:AV3"/>
    <mergeCell ref="I134:K134"/>
    <mergeCell ref="I135:K135"/>
    <mergeCell ref="I128:K128"/>
    <mergeCell ref="I129:K129"/>
    <mergeCell ref="I130:K130"/>
    <mergeCell ref="I131:K131"/>
    <mergeCell ref="I79:K79"/>
    <mergeCell ref="I80:K80"/>
    <mergeCell ref="I126:K126"/>
    <mergeCell ref="I132:K132"/>
    <mergeCell ref="I133:K133"/>
    <mergeCell ref="I122:K122"/>
    <mergeCell ref="I117:K117"/>
    <mergeCell ref="I118:K118"/>
    <mergeCell ref="I119:K119"/>
    <mergeCell ref="I120:K120"/>
    <mergeCell ref="I113:K113"/>
    <mergeCell ref="I114:K114"/>
    <mergeCell ref="I85:K85"/>
    <mergeCell ref="I86:K86"/>
    <mergeCell ref="I87:K87"/>
    <mergeCell ref="I88:K88"/>
    <mergeCell ref="I99:K99"/>
    <mergeCell ref="I145:K145"/>
    <mergeCell ref="I146:K146"/>
    <mergeCell ref="I136:K136"/>
    <mergeCell ref="I137:K137"/>
    <mergeCell ref="I138:K138"/>
    <mergeCell ref="I139:K139"/>
    <mergeCell ref="I147:K147"/>
    <mergeCell ref="I140:K140"/>
    <mergeCell ref="I141:K141"/>
    <mergeCell ref="I142:K142"/>
    <mergeCell ref="I143:K143"/>
    <mergeCell ref="I144:K144"/>
    <mergeCell ref="I121:K121"/>
    <mergeCell ref="I75:K75"/>
    <mergeCell ref="I76:K76"/>
    <mergeCell ref="I77:K77"/>
    <mergeCell ref="I78:K78"/>
    <mergeCell ref="I81:K81"/>
    <mergeCell ref="I82:K82"/>
    <mergeCell ref="I83:K83"/>
    <mergeCell ref="I84:K84"/>
    <mergeCell ref="I112:K112"/>
    <mergeCell ref="I108:K108"/>
    <mergeCell ref="I109:K109"/>
    <mergeCell ref="I110:K110"/>
    <mergeCell ref="I111:K111"/>
    <mergeCell ref="I100:K100"/>
    <mergeCell ref="I89:K89"/>
    <mergeCell ref="I90:K90"/>
    <mergeCell ref="I91:K91"/>
    <mergeCell ref="I92:K92"/>
    <mergeCell ref="I93:K93"/>
    <mergeCell ref="I94:K94"/>
    <mergeCell ref="I97:K97"/>
    <mergeCell ref="I98:K98"/>
    <mergeCell ref="I105:K105"/>
    <mergeCell ref="C6:D6"/>
    <mergeCell ref="I6:K6"/>
    <mergeCell ref="C4:D4"/>
    <mergeCell ref="F4:G4"/>
    <mergeCell ref="I7:K7"/>
    <mergeCell ref="I8:K8"/>
    <mergeCell ref="F6:G6"/>
    <mergeCell ref="I23:K23"/>
    <mergeCell ref="I16:K16"/>
    <mergeCell ref="I17:K17"/>
    <mergeCell ref="I18:K18"/>
    <mergeCell ref="I19:K19"/>
    <mergeCell ref="I15:K15"/>
    <mergeCell ref="U4:W4"/>
    <mergeCell ref="I9:K9"/>
    <mergeCell ref="I10:K10"/>
    <mergeCell ref="I11:K11"/>
    <mergeCell ref="U11:W11"/>
    <mergeCell ref="U7:W7"/>
    <mergeCell ref="U8:W8"/>
    <mergeCell ref="U9:W9"/>
    <mergeCell ref="U10:W10"/>
    <mergeCell ref="I4:K4"/>
    <mergeCell ref="U6:W6"/>
    <mergeCell ref="U17:W17"/>
    <mergeCell ref="U18:W18"/>
    <mergeCell ref="U19:W19"/>
    <mergeCell ref="U13:W13"/>
    <mergeCell ref="U14:W14"/>
    <mergeCell ref="U15:W15"/>
    <mergeCell ref="F21:G21"/>
    <mergeCell ref="C22:D22"/>
    <mergeCell ref="F22:G22"/>
    <mergeCell ref="U20:W20"/>
    <mergeCell ref="U21:W21"/>
    <mergeCell ref="U22:W22"/>
    <mergeCell ref="I20:K20"/>
    <mergeCell ref="I21:K21"/>
    <mergeCell ref="I22:K22"/>
    <mergeCell ref="C18:D18"/>
    <mergeCell ref="F18:G18"/>
    <mergeCell ref="C19:D19"/>
    <mergeCell ref="F19:G19"/>
    <mergeCell ref="C20:D20"/>
    <mergeCell ref="F20:G20"/>
    <mergeCell ref="C17:D17"/>
    <mergeCell ref="F17:G17"/>
    <mergeCell ref="F13:G13"/>
    <mergeCell ref="U16:W16"/>
    <mergeCell ref="F7:G7"/>
    <mergeCell ref="F11:G11"/>
    <mergeCell ref="F10:G10"/>
    <mergeCell ref="F12:G12"/>
    <mergeCell ref="F8:G8"/>
    <mergeCell ref="F9:G9"/>
    <mergeCell ref="I12:K12"/>
    <mergeCell ref="F14:G14"/>
    <mergeCell ref="F15:G15"/>
    <mergeCell ref="F16:G16"/>
    <mergeCell ref="I13:K13"/>
    <mergeCell ref="I14:K14"/>
    <mergeCell ref="U12:W12"/>
    <mergeCell ref="I123:K123"/>
    <mergeCell ref="I124:K124"/>
    <mergeCell ref="I115:K115"/>
    <mergeCell ref="I116:K116"/>
    <mergeCell ref="C7:D7"/>
    <mergeCell ref="C8:D8"/>
    <mergeCell ref="C9:D9"/>
    <mergeCell ref="C11:D11"/>
    <mergeCell ref="C10:D10"/>
    <mergeCell ref="C21:D21"/>
    <mergeCell ref="C15:D15"/>
    <mergeCell ref="C16:D16"/>
    <mergeCell ref="C12:D12"/>
    <mergeCell ref="C14:D14"/>
    <mergeCell ref="C13:D13"/>
    <mergeCell ref="I24:K24"/>
    <mergeCell ref="I25:K25"/>
    <mergeCell ref="I26:K26"/>
    <mergeCell ref="I27:K27"/>
    <mergeCell ref="I56:K56"/>
    <mergeCell ref="I69:K69"/>
    <mergeCell ref="I48:K48"/>
    <mergeCell ref="I49:K49"/>
    <mergeCell ref="I50:K50"/>
    <mergeCell ref="I106:K106"/>
    <mergeCell ref="I58:K58"/>
    <mergeCell ref="I59:K59"/>
    <mergeCell ref="I107:K107"/>
    <mergeCell ref="V29:AA30"/>
    <mergeCell ref="I101:K101"/>
    <mergeCell ref="I102:K102"/>
    <mergeCell ref="I103:K103"/>
    <mergeCell ref="I29:K29"/>
    <mergeCell ref="I68:K68"/>
    <mergeCell ref="I57:K57"/>
    <mergeCell ref="I70:K70"/>
    <mergeCell ref="I60:K60"/>
    <mergeCell ref="I54:K54"/>
    <mergeCell ref="I51:K51"/>
    <mergeCell ref="I52:K52"/>
    <mergeCell ref="I53:K53"/>
    <mergeCell ref="I35:K35"/>
    <mergeCell ref="I36:K36"/>
    <mergeCell ref="I37:K37"/>
    <mergeCell ref="I38:K38"/>
    <mergeCell ref="I43:K43"/>
    <mergeCell ref="I44:K44"/>
    <mergeCell ref="I45:K45"/>
    <mergeCell ref="I46:K46"/>
    <mergeCell ref="I31:K31"/>
    <mergeCell ref="I32:K32"/>
    <mergeCell ref="I61:K61"/>
    <mergeCell ref="I104:K104"/>
    <mergeCell ref="I64:K64"/>
    <mergeCell ref="I65:K65"/>
    <mergeCell ref="I66:K66"/>
    <mergeCell ref="I67:K67"/>
    <mergeCell ref="I62:K62"/>
    <mergeCell ref="I63:K63"/>
    <mergeCell ref="I95:K95"/>
    <mergeCell ref="I96:K96"/>
    <mergeCell ref="I33:K33"/>
    <mergeCell ref="I34:K34"/>
    <mergeCell ref="I39:K39"/>
    <mergeCell ref="I40:K40"/>
    <mergeCell ref="I41:K41"/>
    <mergeCell ref="I42:K42"/>
    <mergeCell ref="I47:K47"/>
    <mergeCell ref="I73:K73"/>
    <mergeCell ref="I55:K55"/>
    <mergeCell ref="I71:K71"/>
  </mergeCells>
  <phoneticPr fontId="7" type="noConversion"/>
  <printOptions horizontalCentered="1"/>
  <pageMargins left="0.59055118110236227" right="0" top="0.59055118110236227" bottom="0" header="0" footer="0"/>
  <pageSetup paperSize="9" scale="1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Nota</vt:lpstr>
      <vt:lpstr>Mode d'emploi.FF.3.B</vt:lpstr>
      <vt:lpstr>FF.3.B.Modele</vt:lpstr>
      <vt:lpstr>FF.3.B.Classement simplifié</vt:lpstr>
    </vt:vector>
  </TitlesOfParts>
  <Company>Cuisine Centrale de Rochefort sur Mer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Fiche de Fabrication E2   Mars 2008</dc:title>
  <dc:creator>Joel LEBOUCHER</dc:creator>
  <cp:keywords>UPRT le partage des savoir faire</cp:keywords>
  <cp:lastModifiedBy>Joël Leboucher</cp:lastModifiedBy>
  <cp:lastPrinted>2009-01-31T18:06:09Z</cp:lastPrinted>
  <dcterms:created xsi:type="dcterms:W3CDTF">2008-04-01T17:35:44Z</dcterms:created>
  <dcterms:modified xsi:type="dcterms:W3CDTF">2020-12-21T17:16:45Z</dcterms:modified>
</cp:coreProperties>
</file>