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PORTION\"/>
    </mc:Choice>
  </mc:AlternateContent>
  <xr:revisionPtr revIDLastSave="0" documentId="13_ncr:1_{8847903A-5BE9-41BC-8EA9-C93E5BD0709A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Nota" sheetId="76" r:id="rId1"/>
    <sheet name="Modèle_FF.3A.1_Portions" sheetId="89" r:id="rId2"/>
    <sheet name="Modele.FF.3A.2" sheetId="91" r:id="rId3"/>
    <sheet name="Fiche recette.CDG16" sheetId="79" r:id="rId4"/>
    <sheet name="Classement cuisine" sheetId="33" r:id="rId5"/>
    <sheet name="Classement Patisserie" sheetId="35" r:id="rId6"/>
  </sheets>
  <definedNames>
    <definedName name="_xlnm.Print_Area" localSheetId="3">'Fiche recette.CDG16'!$A$1:$R$50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9" i="91" l="1"/>
  <c r="B15" i="91"/>
  <c r="D15" i="91"/>
  <c r="B16" i="91"/>
  <c r="D16" i="91"/>
  <c r="B17" i="91"/>
  <c r="D17" i="91"/>
  <c r="B18" i="91"/>
  <c r="D18" i="91"/>
  <c r="B19" i="91"/>
  <c r="D19" i="91"/>
  <c r="B20" i="91"/>
  <c r="D20" i="91"/>
  <c r="B21" i="91"/>
  <c r="D21" i="91"/>
  <c r="B22" i="91"/>
  <c r="D22" i="91"/>
  <c r="B23" i="91"/>
  <c r="D23" i="91"/>
  <c r="B24" i="91"/>
  <c r="D24" i="91"/>
  <c r="B25" i="91"/>
  <c r="D25" i="91"/>
  <c r="B26" i="91"/>
  <c r="D26" i="91"/>
  <c r="B27" i="91"/>
  <c r="D27" i="91"/>
  <c r="B28" i="91"/>
  <c r="D28" i="91"/>
  <c r="B29" i="91"/>
  <c r="D29" i="91"/>
  <c r="B30" i="91"/>
  <c r="D30" i="91"/>
  <c r="B31" i="91"/>
  <c r="D31" i="91"/>
  <c r="B32" i="91"/>
  <c r="D32" i="91"/>
  <c r="B33" i="91"/>
  <c r="D33" i="91"/>
  <c r="B34" i="91"/>
  <c r="D34" i="91"/>
  <c r="B35" i="91"/>
  <c r="D35" i="91"/>
  <c r="B36" i="91"/>
  <c r="D36" i="91"/>
  <c r="B37" i="91"/>
  <c r="D37" i="91"/>
  <c r="B38" i="91"/>
  <c r="D38" i="91"/>
  <c r="B39" i="91"/>
  <c r="D39" i="91"/>
  <c r="B40" i="91"/>
  <c r="D40" i="91"/>
  <c r="B41" i="91"/>
  <c r="D41" i="91"/>
  <c r="B42" i="91"/>
  <c r="D42" i="91"/>
  <c r="B43" i="91"/>
  <c r="D43" i="91"/>
  <c r="B44" i="91"/>
  <c r="D44" i="91"/>
  <c r="B45" i="91"/>
  <c r="D45" i="91"/>
  <c r="B46" i="91"/>
  <c r="D46" i="91"/>
  <c r="B47" i="91"/>
  <c r="D47" i="91"/>
  <c r="B48" i="91"/>
  <c r="D48" i="91"/>
  <c r="B49" i="91"/>
  <c r="D49" i="91"/>
  <c r="B50" i="91"/>
  <c r="D50" i="91"/>
  <c r="B51" i="91"/>
  <c r="D51" i="91"/>
  <c r="B52" i="91"/>
  <c r="D52" i="91"/>
  <c r="B53" i="91"/>
  <c r="D53" i="91"/>
  <c r="B54" i="91"/>
  <c r="D54" i="91"/>
  <c r="B55" i="91"/>
  <c r="D55" i="91"/>
  <c r="B56" i="91"/>
  <c r="D56" i="91"/>
  <c r="B57" i="91"/>
  <c r="D57" i="91"/>
  <c r="B12" i="91"/>
  <c r="D12" i="91"/>
  <c r="B13" i="91"/>
  <c r="D13" i="91"/>
  <c r="B66" i="91"/>
  <c r="N65" i="91"/>
  <c r="L65" i="91"/>
  <c r="J65" i="91"/>
  <c r="H65" i="91"/>
  <c r="AO62" i="91"/>
  <c r="AJ62" i="91"/>
  <c r="AE62" i="91"/>
  <c r="Z62" i="91"/>
  <c r="U62" i="91"/>
  <c r="R62" i="91"/>
  <c r="U61" i="91"/>
  <c r="AQ60" i="91"/>
  <c r="AO60" i="91"/>
  <c r="AM60" i="91"/>
  <c r="AH60" i="91"/>
  <c r="AC60" i="91"/>
  <c r="X60" i="91"/>
  <c r="D60" i="91"/>
  <c r="B60" i="91"/>
  <c r="AQ59" i="91"/>
  <c r="AO59" i="91"/>
  <c r="AM59" i="91"/>
  <c r="AH59" i="91"/>
  <c r="AC59" i="91"/>
  <c r="X59" i="91"/>
  <c r="D59" i="91"/>
  <c r="B59" i="91"/>
  <c r="AQ58" i="91"/>
  <c r="AO58" i="91"/>
  <c r="AM58" i="91"/>
  <c r="AH58" i="91"/>
  <c r="AC58" i="91"/>
  <c r="X58" i="91"/>
  <c r="D58" i="91"/>
  <c r="B58" i="91"/>
  <c r="AQ57" i="91"/>
  <c r="AO57" i="91"/>
  <c r="AM57" i="91"/>
  <c r="AH57" i="91"/>
  <c r="AC57" i="91"/>
  <c r="X57" i="91"/>
  <c r="AQ56" i="91"/>
  <c r="AO56" i="91"/>
  <c r="AM56" i="91"/>
  <c r="AH56" i="91"/>
  <c r="AC56" i="91"/>
  <c r="X56" i="91"/>
  <c r="AQ55" i="91"/>
  <c r="AO55" i="91"/>
  <c r="AM55" i="91"/>
  <c r="AH55" i="91"/>
  <c r="AC55" i="91"/>
  <c r="X55" i="91"/>
  <c r="AQ54" i="91"/>
  <c r="AO54" i="91"/>
  <c r="AM54" i="91"/>
  <c r="AH54" i="91"/>
  <c r="AC54" i="91"/>
  <c r="X54" i="91"/>
  <c r="AQ53" i="91"/>
  <c r="AO53" i="91"/>
  <c r="AM53" i="91"/>
  <c r="AH53" i="91"/>
  <c r="AC53" i="91"/>
  <c r="X53" i="91"/>
  <c r="AQ52" i="91"/>
  <c r="AO52" i="91"/>
  <c r="AM52" i="91"/>
  <c r="AH52" i="91"/>
  <c r="AC52" i="91"/>
  <c r="X52" i="91"/>
  <c r="AQ51" i="91"/>
  <c r="AO51" i="91"/>
  <c r="AM51" i="91"/>
  <c r="AH51" i="91"/>
  <c r="AC51" i="91"/>
  <c r="X51" i="91"/>
  <c r="AQ50" i="91"/>
  <c r="AO50" i="91"/>
  <c r="AM50" i="91"/>
  <c r="AH50" i="91"/>
  <c r="AC50" i="91"/>
  <c r="X50" i="91"/>
  <c r="AQ49" i="91"/>
  <c r="AO49" i="91"/>
  <c r="AM49" i="91"/>
  <c r="AH49" i="91"/>
  <c r="AC49" i="91"/>
  <c r="X49" i="91"/>
  <c r="AQ48" i="91"/>
  <c r="AO48" i="91"/>
  <c r="AM48" i="91"/>
  <c r="AH48" i="91"/>
  <c r="AC48" i="91"/>
  <c r="X48" i="91"/>
  <c r="AQ47" i="91"/>
  <c r="AO47" i="91"/>
  <c r="AM47" i="91"/>
  <c r="AH47" i="91"/>
  <c r="AC47" i="91"/>
  <c r="X47" i="91"/>
  <c r="AQ46" i="91"/>
  <c r="AO46" i="91"/>
  <c r="AM46" i="91"/>
  <c r="AH46" i="91"/>
  <c r="AC46" i="91"/>
  <c r="X46" i="91"/>
  <c r="AQ45" i="91"/>
  <c r="AO45" i="91"/>
  <c r="AM45" i="91"/>
  <c r="AH45" i="91"/>
  <c r="AC45" i="91"/>
  <c r="X45" i="91"/>
  <c r="AQ44" i="91"/>
  <c r="AO44" i="91"/>
  <c r="AM44" i="91"/>
  <c r="AH44" i="91"/>
  <c r="AC44" i="91"/>
  <c r="X44" i="91"/>
  <c r="AQ43" i="91"/>
  <c r="AO43" i="91"/>
  <c r="AM43" i="91"/>
  <c r="AH43" i="91"/>
  <c r="AC43" i="91"/>
  <c r="X43" i="91"/>
  <c r="AQ42" i="91"/>
  <c r="AO42" i="91"/>
  <c r="AM42" i="91"/>
  <c r="AH42" i="91"/>
  <c r="AC42" i="91"/>
  <c r="X42" i="91"/>
  <c r="AQ41" i="91"/>
  <c r="AO41" i="91"/>
  <c r="AM41" i="91"/>
  <c r="AH41" i="91"/>
  <c r="AC41" i="91"/>
  <c r="X41" i="91"/>
  <c r="AQ40" i="91"/>
  <c r="AO40" i="91"/>
  <c r="AM40" i="91"/>
  <c r="AH40" i="91"/>
  <c r="AC40" i="91"/>
  <c r="X40" i="91"/>
  <c r="AQ39" i="91"/>
  <c r="AO39" i="91"/>
  <c r="AM39" i="91"/>
  <c r="AH39" i="91"/>
  <c r="AC39" i="91"/>
  <c r="X39" i="91"/>
  <c r="AQ38" i="91"/>
  <c r="AO38" i="91"/>
  <c r="AM38" i="91"/>
  <c r="AH38" i="91"/>
  <c r="AC38" i="91"/>
  <c r="X38" i="91"/>
  <c r="AQ37" i="91"/>
  <c r="AO37" i="91"/>
  <c r="AM37" i="91"/>
  <c r="AH37" i="91"/>
  <c r="AC37" i="91"/>
  <c r="X37" i="91"/>
  <c r="AQ36" i="91"/>
  <c r="AO36" i="91"/>
  <c r="AM36" i="91"/>
  <c r="AH36" i="91"/>
  <c r="AC36" i="91"/>
  <c r="X36" i="91"/>
  <c r="AQ35" i="91"/>
  <c r="AO35" i="91"/>
  <c r="AM35" i="91"/>
  <c r="AH35" i="91"/>
  <c r="AC35" i="91"/>
  <c r="X35" i="91"/>
  <c r="AQ34" i="91"/>
  <c r="AO34" i="91"/>
  <c r="AM34" i="91"/>
  <c r="AH34" i="91"/>
  <c r="AC34" i="91"/>
  <c r="X34" i="91"/>
  <c r="AQ33" i="91"/>
  <c r="AO33" i="91"/>
  <c r="AM33" i="91"/>
  <c r="AH33" i="91"/>
  <c r="AC33" i="91"/>
  <c r="X33" i="91"/>
  <c r="AQ32" i="91"/>
  <c r="AO32" i="91"/>
  <c r="AM32" i="91"/>
  <c r="AH32" i="91"/>
  <c r="AC32" i="91"/>
  <c r="X32" i="91"/>
  <c r="AQ31" i="91"/>
  <c r="AO31" i="91"/>
  <c r="AM31" i="91"/>
  <c r="AH31" i="91"/>
  <c r="AC31" i="91"/>
  <c r="X31" i="91"/>
  <c r="AQ30" i="91"/>
  <c r="AO30" i="91"/>
  <c r="AM30" i="91"/>
  <c r="AH30" i="91"/>
  <c r="AC30" i="91"/>
  <c r="X30" i="91"/>
  <c r="AQ29" i="91"/>
  <c r="AO29" i="91"/>
  <c r="AM29" i="91"/>
  <c r="AH29" i="91"/>
  <c r="AC29" i="91"/>
  <c r="X29" i="91"/>
  <c r="AQ28" i="91"/>
  <c r="AO28" i="91"/>
  <c r="AM28" i="91"/>
  <c r="AH28" i="91"/>
  <c r="AC28" i="91"/>
  <c r="X28" i="91"/>
  <c r="AQ27" i="91"/>
  <c r="AO27" i="91"/>
  <c r="AM27" i="91"/>
  <c r="AH27" i="91"/>
  <c r="AC27" i="91"/>
  <c r="X27" i="91"/>
  <c r="AQ26" i="91"/>
  <c r="AO26" i="91"/>
  <c r="AM26" i="91"/>
  <c r="AH26" i="91"/>
  <c r="AC26" i="91"/>
  <c r="X26" i="91"/>
  <c r="AQ25" i="91"/>
  <c r="AO25" i="91"/>
  <c r="AM25" i="91"/>
  <c r="AH25" i="91"/>
  <c r="AC25" i="91"/>
  <c r="X25" i="91"/>
  <c r="AQ24" i="91"/>
  <c r="AO24" i="91"/>
  <c r="AM24" i="91"/>
  <c r="AH24" i="91"/>
  <c r="AC24" i="91"/>
  <c r="X24" i="91"/>
  <c r="AQ23" i="91"/>
  <c r="AO23" i="91"/>
  <c r="AM23" i="91"/>
  <c r="AH23" i="91"/>
  <c r="AC23" i="91"/>
  <c r="X23" i="91"/>
  <c r="AQ22" i="91"/>
  <c r="AO22" i="91"/>
  <c r="AM22" i="91"/>
  <c r="AH22" i="91"/>
  <c r="AC22" i="91"/>
  <c r="X22" i="91"/>
  <c r="AQ21" i="91"/>
  <c r="AO21" i="91"/>
  <c r="AM21" i="91"/>
  <c r="AH21" i="91"/>
  <c r="AC21" i="91"/>
  <c r="X21" i="91"/>
  <c r="AQ20" i="91"/>
  <c r="AO20" i="91"/>
  <c r="AM20" i="91"/>
  <c r="N20" i="91" s="1"/>
  <c r="O20" i="91" s="1"/>
  <c r="AH20" i="91"/>
  <c r="AQ19" i="91"/>
  <c r="AO19" i="91"/>
  <c r="AM19" i="91"/>
  <c r="AH19" i="91"/>
  <c r="AC19" i="91"/>
  <c r="X19" i="91"/>
  <c r="AQ18" i="91"/>
  <c r="AO18" i="91"/>
  <c r="AM18" i="91"/>
  <c r="AH18" i="91"/>
  <c r="AC18" i="91"/>
  <c r="X18" i="91"/>
  <c r="AQ17" i="91"/>
  <c r="AO17" i="91"/>
  <c r="AM17" i="91"/>
  <c r="AH17" i="91"/>
  <c r="AC17" i="91"/>
  <c r="X17" i="91"/>
  <c r="N17" i="91"/>
  <c r="O17" i="91" s="1"/>
  <c r="AQ16" i="91"/>
  <c r="AO16" i="91"/>
  <c r="AM16" i="91"/>
  <c r="AH16" i="91"/>
  <c r="AC16" i="91"/>
  <c r="X16" i="91"/>
  <c r="AQ15" i="91"/>
  <c r="AO15" i="91"/>
  <c r="AM15" i="91"/>
  <c r="AH15" i="91"/>
  <c r="AC15" i="91"/>
  <c r="X15" i="91"/>
  <c r="AQ14" i="91"/>
  <c r="AO14" i="91"/>
  <c r="AM14" i="91"/>
  <c r="AH14" i="91"/>
  <c r="AC14" i="91"/>
  <c r="X14" i="91"/>
  <c r="D14" i="91"/>
  <c r="B14" i="91"/>
  <c r="AQ13" i="91"/>
  <c r="AO13" i="91"/>
  <c r="AQ12" i="91"/>
  <c r="AO12" i="91"/>
  <c r="AM12" i="91"/>
  <c r="AH12" i="91"/>
  <c r="AC12" i="91"/>
  <c r="X12" i="91"/>
  <c r="AQ11" i="91"/>
  <c r="AO11" i="91"/>
  <c r="AM11" i="91"/>
  <c r="AH11" i="91"/>
  <c r="AC11" i="91"/>
  <c r="X11" i="91"/>
  <c r="N11" i="91"/>
  <c r="D11" i="91"/>
  <c r="B11" i="91"/>
  <c r="N10" i="91"/>
  <c r="L10" i="91"/>
  <c r="L51" i="91" s="1"/>
  <c r="M51" i="91" s="1"/>
  <c r="J10" i="91"/>
  <c r="H10" i="91"/>
  <c r="H20" i="91" s="1"/>
  <c r="B7" i="91"/>
  <c r="W14" i="89"/>
  <c r="V5" i="89"/>
  <c r="AF115" i="89"/>
  <c r="AB109" i="89"/>
  <c r="AN97" i="89"/>
  <c r="N74" i="89"/>
  <c r="S71" i="89"/>
  <c r="B71" i="89"/>
  <c r="AQ68" i="89"/>
  <c r="Y68" i="89"/>
  <c r="AR66" i="89"/>
  <c r="AQ66" i="89"/>
  <c r="AP66" i="89"/>
  <c r="AN66" i="89"/>
  <c r="AM66" i="89"/>
  <c r="AK66" i="89"/>
  <c r="AJ66" i="89"/>
  <c r="AH66" i="89"/>
  <c r="AG66" i="89"/>
  <c r="AE66" i="89"/>
  <c r="S66" i="89"/>
  <c r="P66" i="89"/>
  <c r="O66" i="89"/>
  <c r="M66" i="89"/>
  <c r="L66" i="89"/>
  <c r="J66" i="89"/>
  <c r="I66" i="89"/>
  <c r="G66" i="89"/>
  <c r="F66" i="89"/>
  <c r="C66" i="89"/>
  <c r="AR65" i="89"/>
  <c r="AQ65" i="89"/>
  <c r="AP65" i="89"/>
  <c r="AN65" i="89"/>
  <c r="AM65" i="89"/>
  <c r="AK65" i="89"/>
  <c r="AJ65" i="89"/>
  <c r="AH65" i="89"/>
  <c r="AG65" i="89"/>
  <c r="AE65" i="89"/>
  <c r="S65" i="89"/>
  <c r="P65" i="89"/>
  <c r="O65" i="89"/>
  <c r="M65" i="89"/>
  <c r="L65" i="89"/>
  <c r="J65" i="89"/>
  <c r="I65" i="89"/>
  <c r="G65" i="89"/>
  <c r="R65" i="89" s="1"/>
  <c r="F65" i="89"/>
  <c r="C65" i="89"/>
  <c r="AR64" i="89"/>
  <c r="AQ64" i="89"/>
  <c r="AP64" i="89"/>
  <c r="AN64" i="89"/>
  <c r="AM64" i="89"/>
  <c r="AK64" i="89"/>
  <c r="AJ64" i="89"/>
  <c r="AH64" i="89"/>
  <c r="AG64" i="89"/>
  <c r="AE64" i="89"/>
  <c r="S64" i="89"/>
  <c r="P64" i="89"/>
  <c r="O64" i="89"/>
  <c r="M64" i="89"/>
  <c r="L64" i="89"/>
  <c r="J64" i="89"/>
  <c r="I64" i="89"/>
  <c r="G64" i="89"/>
  <c r="F64" i="89"/>
  <c r="C64" i="89"/>
  <c r="AR63" i="89"/>
  <c r="AQ63" i="89"/>
  <c r="AP63" i="89"/>
  <c r="AN63" i="89"/>
  <c r="AM63" i="89"/>
  <c r="AK63" i="89"/>
  <c r="AJ63" i="89"/>
  <c r="AH63" i="89"/>
  <c r="AG63" i="89"/>
  <c r="AE63" i="89"/>
  <c r="S63" i="89"/>
  <c r="P63" i="89"/>
  <c r="O63" i="89"/>
  <c r="M63" i="89"/>
  <c r="L63" i="89"/>
  <c r="J63" i="89"/>
  <c r="I63" i="89"/>
  <c r="G63" i="89"/>
  <c r="F63" i="89"/>
  <c r="C63" i="89"/>
  <c r="AR62" i="89"/>
  <c r="AQ62" i="89"/>
  <c r="AP62" i="89"/>
  <c r="AN62" i="89"/>
  <c r="AM62" i="89"/>
  <c r="AK62" i="89"/>
  <c r="AJ62" i="89"/>
  <c r="AH62" i="89"/>
  <c r="AG62" i="89"/>
  <c r="AE62" i="89"/>
  <c r="W62" i="89"/>
  <c r="X62" i="89" s="1"/>
  <c r="S62" i="89"/>
  <c r="P62" i="89"/>
  <c r="O62" i="89"/>
  <c r="M62" i="89"/>
  <c r="L62" i="89"/>
  <c r="J62" i="89"/>
  <c r="I62" i="89"/>
  <c r="G62" i="89"/>
  <c r="F62" i="89"/>
  <c r="C62" i="89"/>
  <c r="AR61" i="89"/>
  <c r="AQ61" i="89"/>
  <c r="AP61" i="89"/>
  <c r="AN61" i="89"/>
  <c r="AM61" i="89"/>
  <c r="AK61" i="89"/>
  <c r="AJ61" i="89"/>
  <c r="AH61" i="89"/>
  <c r="AG61" i="89"/>
  <c r="AE61" i="89"/>
  <c r="W61" i="89"/>
  <c r="X61" i="89" s="1"/>
  <c r="S61" i="89"/>
  <c r="P61" i="89"/>
  <c r="O61" i="89"/>
  <c r="M61" i="89"/>
  <c r="L61" i="89"/>
  <c r="J61" i="89"/>
  <c r="I61" i="89"/>
  <c r="G61" i="89"/>
  <c r="F61" i="89"/>
  <c r="C61" i="89"/>
  <c r="AR60" i="89"/>
  <c r="AQ60" i="89"/>
  <c r="AP60" i="89"/>
  <c r="AN60" i="89"/>
  <c r="AM60" i="89"/>
  <c r="AK60" i="89"/>
  <c r="AJ60" i="89"/>
  <c r="AH60" i="89"/>
  <c r="AG60" i="89"/>
  <c r="AE60" i="89"/>
  <c r="W60" i="89"/>
  <c r="X60" i="89" s="1"/>
  <c r="S60" i="89"/>
  <c r="P60" i="89"/>
  <c r="O60" i="89"/>
  <c r="M60" i="89"/>
  <c r="L60" i="89"/>
  <c r="J60" i="89"/>
  <c r="I60" i="89"/>
  <c r="G60" i="89"/>
  <c r="F60" i="89"/>
  <c r="C60" i="89"/>
  <c r="AR59" i="89"/>
  <c r="AQ59" i="89"/>
  <c r="AP59" i="89"/>
  <c r="AN59" i="89"/>
  <c r="AM59" i="89"/>
  <c r="AK59" i="89"/>
  <c r="AJ59" i="89"/>
  <c r="AH59" i="89"/>
  <c r="AG59" i="89"/>
  <c r="AE59" i="89"/>
  <c r="W59" i="89"/>
  <c r="X59" i="89" s="1"/>
  <c r="S59" i="89"/>
  <c r="P59" i="89"/>
  <c r="O59" i="89"/>
  <c r="M59" i="89"/>
  <c r="L59" i="89"/>
  <c r="J59" i="89"/>
  <c r="I59" i="89"/>
  <c r="G59" i="89"/>
  <c r="F59" i="89"/>
  <c r="C59" i="89"/>
  <c r="AR58" i="89"/>
  <c r="AQ58" i="89"/>
  <c r="AP58" i="89"/>
  <c r="AN58" i="89"/>
  <c r="AM58" i="89"/>
  <c r="AK58" i="89"/>
  <c r="AJ58" i="89"/>
  <c r="AH58" i="89"/>
  <c r="AG58" i="89"/>
  <c r="AE58" i="89"/>
  <c r="W58" i="89"/>
  <c r="X58" i="89" s="1"/>
  <c r="S58" i="89"/>
  <c r="P58" i="89"/>
  <c r="O58" i="89"/>
  <c r="M58" i="89"/>
  <c r="L58" i="89"/>
  <c r="J58" i="89"/>
  <c r="I58" i="89"/>
  <c r="G58" i="89"/>
  <c r="F58" i="89"/>
  <c r="C58" i="89"/>
  <c r="AR57" i="89"/>
  <c r="AQ57" i="89"/>
  <c r="AP57" i="89"/>
  <c r="AN57" i="89"/>
  <c r="AM57" i="89"/>
  <c r="AK57" i="89"/>
  <c r="AJ57" i="89"/>
  <c r="AH57" i="89"/>
  <c r="AG57" i="89"/>
  <c r="AE57" i="89"/>
  <c r="W57" i="89"/>
  <c r="X57" i="89" s="1"/>
  <c r="S57" i="89"/>
  <c r="P57" i="89"/>
  <c r="O57" i="89"/>
  <c r="M57" i="89"/>
  <c r="L57" i="89"/>
  <c r="J57" i="89"/>
  <c r="I57" i="89"/>
  <c r="G57" i="89"/>
  <c r="F57" i="89"/>
  <c r="C57" i="89"/>
  <c r="AR56" i="89"/>
  <c r="AQ56" i="89"/>
  <c r="AP56" i="89"/>
  <c r="AN56" i="89"/>
  <c r="AM56" i="89"/>
  <c r="AK56" i="89"/>
  <c r="AJ56" i="89"/>
  <c r="AH56" i="89"/>
  <c r="AG56" i="89"/>
  <c r="AE56" i="89"/>
  <c r="W56" i="89"/>
  <c r="X56" i="89" s="1"/>
  <c r="S56" i="89"/>
  <c r="P56" i="89"/>
  <c r="O56" i="89"/>
  <c r="M56" i="89"/>
  <c r="L56" i="89"/>
  <c r="J56" i="89"/>
  <c r="I56" i="89"/>
  <c r="G56" i="89"/>
  <c r="F56" i="89"/>
  <c r="C56" i="89"/>
  <c r="AR55" i="89"/>
  <c r="AQ55" i="89"/>
  <c r="AP55" i="89"/>
  <c r="AN55" i="89"/>
  <c r="AM55" i="89"/>
  <c r="AK55" i="89"/>
  <c r="AJ55" i="89"/>
  <c r="AH55" i="89"/>
  <c r="AG55" i="89"/>
  <c r="AE55" i="89"/>
  <c r="W55" i="89"/>
  <c r="X55" i="89" s="1"/>
  <c r="S55" i="89"/>
  <c r="P55" i="89"/>
  <c r="O55" i="89"/>
  <c r="M55" i="89"/>
  <c r="L55" i="89"/>
  <c r="J55" i="89"/>
  <c r="I55" i="89"/>
  <c r="G55" i="89"/>
  <c r="F55" i="89"/>
  <c r="C55" i="89"/>
  <c r="AR54" i="89"/>
  <c r="AQ54" i="89"/>
  <c r="AP54" i="89"/>
  <c r="AN54" i="89"/>
  <c r="AM54" i="89"/>
  <c r="AK54" i="89"/>
  <c r="AJ54" i="89"/>
  <c r="AH54" i="89"/>
  <c r="AG54" i="89"/>
  <c r="AE54" i="89"/>
  <c r="W54" i="89"/>
  <c r="X54" i="89" s="1"/>
  <c r="S54" i="89"/>
  <c r="P54" i="89"/>
  <c r="O54" i="89"/>
  <c r="M54" i="89"/>
  <c r="L54" i="89"/>
  <c r="J54" i="89"/>
  <c r="I54" i="89"/>
  <c r="G54" i="89"/>
  <c r="F54" i="89"/>
  <c r="C54" i="89"/>
  <c r="AR53" i="89"/>
  <c r="AQ53" i="89"/>
  <c r="AP53" i="89"/>
  <c r="AN53" i="89"/>
  <c r="AM53" i="89"/>
  <c r="AK53" i="89"/>
  <c r="AJ53" i="89"/>
  <c r="AH53" i="89"/>
  <c r="AG53" i="89"/>
  <c r="AE53" i="89"/>
  <c r="W53" i="89"/>
  <c r="X53" i="89" s="1"/>
  <c r="S53" i="89"/>
  <c r="P53" i="89"/>
  <c r="O53" i="89"/>
  <c r="M53" i="89"/>
  <c r="L53" i="89"/>
  <c r="J53" i="89"/>
  <c r="I53" i="89"/>
  <c r="G53" i="89"/>
  <c r="F53" i="89"/>
  <c r="C53" i="89"/>
  <c r="AR52" i="89"/>
  <c r="AQ52" i="89"/>
  <c r="AP52" i="89"/>
  <c r="AN52" i="89"/>
  <c r="AM52" i="89"/>
  <c r="AK52" i="89"/>
  <c r="AJ52" i="89"/>
  <c r="AH52" i="89"/>
  <c r="AG52" i="89"/>
  <c r="AE52" i="89"/>
  <c r="W52" i="89"/>
  <c r="X52" i="89" s="1"/>
  <c r="S52" i="89"/>
  <c r="P52" i="89"/>
  <c r="O52" i="89"/>
  <c r="M52" i="89"/>
  <c r="L52" i="89"/>
  <c r="J52" i="89"/>
  <c r="I52" i="89"/>
  <c r="G52" i="89"/>
  <c r="F52" i="89"/>
  <c r="C52" i="89"/>
  <c r="AR51" i="89"/>
  <c r="AQ51" i="89"/>
  <c r="AP51" i="89"/>
  <c r="AN51" i="89"/>
  <c r="AM51" i="89"/>
  <c r="AK51" i="89"/>
  <c r="AJ51" i="89"/>
  <c r="AH51" i="89"/>
  <c r="AG51" i="89"/>
  <c r="AE51" i="89"/>
  <c r="W51" i="89"/>
  <c r="X51" i="89" s="1"/>
  <c r="S51" i="89"/>
  <c r="P51" i="89"/>
  <c r="O51" i="89"/>
  <c r="M51" i="89"/>
  <c r="L51" i="89"/>
  <c r="J51" i="89"/>
  <c r="I51" i="89"/>
  <c r="G51" i="89"/>
  <c r="F51" i="89"/>
  <c r="C51" i="89"/>
  <c r="AR50" i="89"/>
  <c r="AQ50" i="89"/>
  <c r="AP50" i="89"/>
  <c r="AN50" i="89"/>
  <c r="AM50" i="89"/>
  <c r="AK50" i="89"/>
  <c r="AJ50" i="89"/>
  <c r="AH50" i="89"/>
  <c r="AG50" i="89"/>
  <c r="AE50" i="89"/>
  <c r="W50" i="89"/>
  <c r="X50" i="89" s="1"/>
  <c r="S50" i="89"/>
  <c r="P50" i="89"/>
  <c r="O50" i="89"/>
  <c r="M50" i="89"/>
  <c r="L50" i="89"/>
  <c r="J50" i="89"/>
  <c r="R50" i="89" s="1"/>
  <c r="I50" i="89"/>
  <c r="G50" i="89"/>
  <c r="F50" i="89"/>
  <c r="C50" i="89"/>
  <c r="AR49" i="89"/>
  <c r="AQ49" i="89"/>
  <c r="AP49" i="89"/>
  <c r="AN49" i="89"/>
  <c r="AM49" i="89"/>
  <c r="AK49" i="89"/>
  <c r="AJ49" i="89"/>
  <c r="AH49" i="89"/>
  <c r="AG49" i="89"/>
  <c r="AE49" i="89"/>
  <c r="W49" i="89"/>
  <c r="X49" i="89" s="1"/>
  <c r="S49" i="89"/>
  <c r="P49" i="89"/>
  <c r="O49" i="89"/>
  <c r="M49" i="89"/>
  <c r="L49" i="89"/>
  <c r="J49" i="89"/>
  <c r="I49" i="89"/>
  <c r="G49" i="89"/>
  <c r="F49" i="89"/>
  <c r="C49" i="89"/>
  <c r="AR48" i="89"/>
  <c r="AQ48" i="89"/>
  <c r="AP48" i="89"/>
  <c r="AN48" i="89"/>
  <c r="AM48" i="89"/>
  <c r="AK48" i="89"/>
  <c r="AJ48" i="89"/>
  <c r="AH48" i="89"/>
  <c r="AG48" i="89"/>
  <c r="AE48" i="89"/>
  <c r="W48" i="89"/>
  <c r="X48" i="89" s="1"/>
  <c r="S48" i="89"/>
  <c r="P48" i="89"/>
  <c r="O48" i="89"/>
  <c r="M48" i="89"/>
  <c r="L48" i="89"/>
  <c r="J48" i="89"/>
  <c r="I48" i="89"/>
  <c r="G48" i="89"/>
  <c r="F48" i="89"/>
  <c r="C48" i="89"/>
  <c r="AR47" i="89"/>
  <c r="AQ47" i="89"/>
  <c r="AP47" i="89"/>
  <c r="AN47" i="89"/>
  <c r="AM47" i="89"/>
  <c r="AK47" i="89"/>
  <c r="AJ47" i="89"/>
  <c r="AH47" i="89"/>
  <c r="AG47" i="89"/>
  <c r="AE47" i="89"/>
  <c r="W47" i="89"/>
  <c r="X47" i="89" s="1"/>
  <c r="S47" i="89"/>
  <c r="P47" i="89"/>
  <c r="O47" i="89"/>
  <c r="M47" i="89"/>
  <c r="L47" i="89"/>
  <c r="J47" i="89"/>
  <c r="I47" i="89"/>
  <c r="G47" i="89"/>
  <c r="F47" i="89"/>
  <c r="C47" i="89"/>
  <c r="AR46" i="89"/>
  <c r="AN46" i="89"/>
  <c r="AM46" i="89"/>
  <c r="AK46" i="89"/>
  <c r="AJ46" i="89"/>
  <c r="AH46" i="89"/>
  <c r="AG46" i="89"/>
  <c r="AE46" i="89"/>
  <c r="W46" i="89"/>
  <c r="X46" i="89" s="1"/>
  <c r="AQ46" i="89" s="1"/>
  <c r="P46" i="89"/>
  <c r="O46" i="89"/>
  <c r="M46" i="89"/>
  <c r="L46" i="89"/>
  <c r="J46" i="89"/>
  <c r="I46" i="89"/>
  <c r="G46" i="89"/>
  <c r="F46" i="89"/>
  <c r="C46" i="89"/>
  <c r="AR45" i="89"/>
  <c r="AQ45" i="89"/>
  <c r="AP45" i="89"/>
  <c r="AN45" i="89"/>
  <c r="AM45" i="89"/>
  <c r="AK45" i="89"/>
  <c r="AJ45" i="89"/>
  <c r="AH45" i="89"/>
  <c r="AG45" i="89"/>
  <c r="AE45" i="89"/>
  <c r="W45" i="89"/>
  <c r="X45" i="89" s="1"/>
  <c r="S45" i="89"/>
  <c r="P45" i="89"/>
  <c r="O45" i="89"/>
  <c r="M45" i="89"/>
  <c r="L45" i="89"/>
  <c r="J45" i="89"/>
  <c r="I45" i="89"/>
  <c r="G45" i="89"/>
  <c r="F45" i="89"/>
  <c r="C45" i="89"/>
  <c r="AR44" i="89"/>
  <c r="AP44" i="89"/>
  <c r="AN44" i="89"/>
  <c r="AK44" i="89"/>
  <c r="AJ44" i="89"/>
  <c r="AH44" i="89"/>
  <c r="AG44" i="89"/>
  <c r="AE44" i="89"/>
  <c r="W44" i="89"/>
  <c r="X44" i="89" s="1"/>
  <c r="S44" i="89"/>
  <c r="P44" i="89"/>
  <c r="O44" i="89"/>
  <c r="M44" i="89"/>
  <c r="L44" i="89"/>
  <c r="K44" i="89"/>
  <c r="J44" i="89"/>
  <c r="I44" i="89"/>
  <c r="G44" i="89"/>
  <c r="F44" i="89"/>
  <c r="AR43" i="89"/>
  <c r="AP43" i="89"/>
  <c r="AN43" i="89"/>
  <c r="AK43" i="89"/>
  <c r="AJ43" i="89"/>
  <c r="AH43" i="89"/>
  <c r="AG43" i="89"/>
  <c r="AE43" i="89"/>
  <c r="W43" i="89"/>
  <c r="X43" i="89" s="1"/>
  <c r="S43" i="89"/>
  <c r="P43" i="89"/>
  <c r="O43" i="89"/>
  <c r="M43" i="89"/>
  <c r="L43" i="89"/>
  <c r="J43" i="89"/>
  <c r="I43" i="89"/>
  <c r="G43" i="89"/>
  <c r="F43" i="89"/>
  <c r="AR42" i="89"/>
  <c r="AP42" i="89"/>
  <c r="AN42" i="89"/>
  <c r="AK42" i="89"/>
  <c r="AJ42" i="89"/>
  <c r="AH42" i="89"/>
  <c r="AG42" i="89"/>
  <c r="AE42" i="89"/>
  <c r="W42" i="89"/>
  <c r="X42" i="89" s="1"/>
  <c r="P42" i="89"/>
  <c r="O42" i="89"/>
  <c r="M42" i="89"/>
  <c r="L42" i="89"/>
  <c r="J42" i="89"/>
  <c r="I42" i="89"/>
  <c r="G42" i="89"/>
  <c r="F42" i="89"/>
  <c r="AR41" i="89"/>
  <c r="AP41" i="89"/>
  <c r="AN41" i="89"/>
  <c r="AK41" i="89"/>
  <c r="AJ41" i="89"/>
  <c r="AH41" i="89"/>
  <c r="AG41" i="89"/>
  <c r="AE41" i="89"/>
  <c r="W41" i="89"/>
  <c r="X41" i="89" s="1"/>
  <c r="P41" i="89"/>
  <c r="O41" i="89"/>
  <c r="M41" i="89"/>
  <c r="L41" i="89"/>
  <c r="J41" i="89"/>
  <c r="I41" i="89"/>
  <c r="G41" i="89"/>
  <c r="F41" i="89"/>
  <c r="AR40" i="89"/>
  <c r="AP40" i="89"/>
  <c r="AN40" i="89"/>
  <c r="AK40" i="89"/>
  <c r="AJ40" i="89"/>
  <c r="AH40" i="89"/>
  <c r="AG40" i="89"/>
  <c r="AE40" i="89"/>
  <c r="W40" i="89"/>
  <c r="X40" i="89" s="1"/>
  <c r="P40" i="89"/>
  <c r="O40" i="89"/>
  <c r="M40" i="89"/>
  <c r="L40" i="89"/>
  <c r="J40" i="89"/>
  <c r="I40" i="89"/>
  <c r="G40" i="89"/>
  <c r="F40" i="89"/>
  <c r="AR39" i="89"/>
  <c r="AP39" i="89"/>
  <c r="AN39" i="89"/>
  <c r="AK39" i="89"/>
  <c r="AJ39" i="89"/>
  <c r="AH39" i="89"/>
  <c r="AG39" i="89"/>
  <c r="AE39" i="89"/>
  <c r="W39" i="89"/>
  <c r="X39" i="89" s="1"/>
  <c r="P39" i="89"/>
  <c r="O39" i="89"/>
  <c r="M39" i="89"/>
  <c r="L39" i="89"/>
  <c r="J39" i="89"/>
  <c r="I39" i="89"/>
  <c r="G39" i="89"/>
  <c r="F39" i="89"/>
  <c r="AR38" i="89"/>
  <c r="AP38" i="89"/>
  <c r="AN38" i="89"/>
  <c r="AK38" i="89"/>
  <c r="AJ38" i="89"/>
  <c r="AH38" i="89"/>
  <c r="AG38" i="89"/>
  <c r="AE38" i="89"/>
  <c r="W38" i="89"/>
  <c r="X38" i="89" s="1"/>
  <c r="P38" i="89"/>
  <c r="O38" i="89"/>
  <c r="M38" i="89"/>
  <c r="L38" i="89"/>
  <c r="J38" i="89"/>
  <c r="I38" i="89"/>
  <c r="G38" i="89"/>
  <c r="F38" i="89"/>
  <c r="AR37" i="89"/>
  <c r="AP37" i="89"/>
  <c r="AN37" i="89"/>
  <c r="AK37" i="89"/>
  <c r="AJ37" i="89"/>
  <c r="AH37" i="89"/>
  <c r="AG37" i="89"/>
  <c r="AE37" i="89"/>
  <c r="W37" i="89"/>
  <c r="X37" i="89" s="1"/>
  <c r="AQ37" i="89" s="1"/>
  <c r="P37" i="89"/>
  <c r="O37" i="89"/>
  <c r="M37" i="89"/>
  <c r="L37" i="89"/>
  <c r="J37" i="89"/>
  <c r="I37" i="89"/>
  <c r="G37" i="89"/>
  <c r="F37" i="89"/>
  <c r="C37" i="89"/>
  <c r="AR36" i="89"/>
  <c r="AP36" i="89"/>
  <c r="AN36" i="89"/>
  <c r="AK36" i="89"/>
  <c r="AJ36" i="89"/>
  <c r="AH36" i="89"/>
  <c r="AG36" i="89"/>
  <c r="AE36" i="89"/>
  <c r="W36" i="89"/>
  <c r="X36" i="89" s="1"/>
  <c r="AQ36" i="89" s="1"/>
  <c r="P36" i="89"/>
  <c r="O36" i="89"/>
  <c r="M36" i="89"/>
  <c r="L36" i="89"/>
  <c r="J36" i="89"/>
  <c r="I36" i="89"/>
  <c r="G36" i="89"/>
  <c r="F36" i="89"/>
  <c r="AR35" i="89"/>
  <c r="AP35" i="89"/>
  <c r="AN35" i="89"/>
  <c r="AK35" i="89"/>
  <c r="AJ35" i="89"/>
  <c r="AH35" i="89"/>
  <c r="AG35" i="89"/>
  <c r="AE35" i="89"/>
  <c r="W35" i="89"/>
  <c r="X35" i="89" s="1"/>
  <c r="AQ35" i="89" s="1"/>
  <c r="P35" i="89"/>
  <c r="O35" i="89"/>
  <c r="M35" i="89"/>
  <c r="L35" i="89"/>
  <c r="J35" i="89"/>
  <c r="I35" i="89"/>
  <c r="G35" i="89"/>
  <c r="F35" i="89"/>
  <c r="C35" i="89"/>
  <c r="AR34" i="89"/>
  <c r="AP34" i="89"/>
  <c r="AN34" i="89"/>
  <c r="AK34" i="89"/>
  <c r="AJ34" i="89"/>
  <c r="AH34" i="89"/>
  <c r="AG34" i="89"/>
  <c r="AE34" i="89"/>
  <c r="W34" i="89"/>
  <c r="X34" i="89" s="1"/>
  <c r="AQ34" i="89" s="1"/>
  <c r="S34" i="89"/>
  <c r="P34" i="89"/>
  <c r="O34" i="89"/>
  <c r="M34" i="89"/>
  <c r="L34" i="89"/>
  <c r="J34" i="89"/>
  <c r="I34" i="89"/>
  <c r="G34" i="89"/>
  <c r="F34" i="89"/>
  <c r="C34" i="89"/>
  <c r="AR33" i="89"/>
  <c r="AQ33" i="89"/>
  <c r="AP33" i="89"/>
  <c r="AN33" i="89"/>
  <c r="AM33" i="89"/>
  <c r="AK33" i="89"/>
  <c r="AJ33" i="89"/>
  <c r="AH33" i="89"/>
  <c r="AG33" i="89"/>
  <c r="AE33" i="89"/>
  <c r="W33" i="89"/>
  <c r="X33" i="89" s="1"/>
  <c r="S33" i="89"/>
  <c r="P33" i="89"/>
  <c r="O33" i="89"/>
  <c r="M33" i="89"/>
  <c r="L33" i="89"/>
  <c r="J33" i="89"/>
  <c r="I33" i="89"/>
  <c r="G33" i="89"/>
  <c r="F33" i="89"/>
  <c r="C33" i="89"/>
  <c r="AR32" i="89"/>
  <c r="AP32" i="89"/>
  <c r="AN32" i="89"/>
  <c r="AM32" i="89"/>
  <c r="AK32" i="89"/>
  <c r="AH32" i="89"/>
  <c r="AG32" i="89"/>
  <c r="AE32" i="89"/>
  <c r="W32" i="89"/>
  <c r="X32" i="89" s="1"/>
  <c r="AQ32" i="89" s="1"/>
  <c r="P32" i="89"/>
  <c r="O32" i="89"/>
  <c r="M32" i="89"/>
  <c r="L32" i="89"/>
  <c r="I32" i="89"/>
  <c r="G32" i="89"/>
  <c r="F32" i="89"/>
  <c r="C32" i="89"/>
  <c r="AR31" i="89"/>
  <c r="AP31" i="89"/>
  <c r="AN31" i="89"/>
  <c r="AM31" i="89"/>
  <c r="AK31" i="89"/>
  <c r="AH31" i="89"/>
  <c r="AG31" i="89"/>
  <c r="AE31" i="89"/>
  <c r="W31" i="89"/>
  <c r="X31" i="89" s="1"/>
  <c r="AQ31" i="89" s="1"/>
  <c r="P31" i="89"/>
  <c r="O31" i="89"/>
  <c r="M31" i="89"/>
  <c r="L31" i="89"/>
  <c r="J31" i="89"/>
  <c r="I31" i="89"/>
  <c r="G31" i="89"/>
  <c r="F31" i="89"/>
  <c r="C31" i="89"/>
  <c r="AR30" i="89"/>
  <c r="AP30" i="89"/>
  <c r="AN30" i="89"/>
  <c r="AM30" i="89"/>
  <c r="AK30" i="89"/>
  <c r="AH30" i="89"/>
  <c r="AG30" i="89"/>
  <c r="AE30" i="89"/>
  <c r="W30" i="89"/>
  <c r="X30" i="89" s="1"/>
  <c r="C30" i="89" s="1"/>
  <c r="P30" i="89"/>
  <c r="O30" i="89"/>
  <c r="M30" i="89"/>
  <c r="L30" i="89"/>
  <c r="J30" i="89"/>
  <c r="I30" i="89"/>
  <c r="G30" i="89"/>
  <c r="F30" i="89"/>
  <c r="AR29" i="89"/>
  <c r="AP29" i="89"/>
  <c r="AN29" i="89"/>
  <c r="AM29" i="89"/>
  <c r="AK29" i="89"/>
  <c r="AH29" i="89"/>
  <c r="AG29" i="89"/>
  <c r="AE29" i="89"/>
  <c r="W29" i="89"/>
  <c r="X29" i="89" s="1"/>
  <c r="C29" i="89" s="1"/>
  <c r="P29" i="89"/>
  <c r="O29" i="89"/>
  <c r="M29" i="89"/>
  <c r="L29" i="89"/>
  <c r="J29" i="89"/>
  <c r="I29" i="89"/>
  <c r="G29" i="89"/>
  <c r="F29" i="89"/>
  <c r="AR28" i="89"/>
  <c r="AQ28" i="89"/>
  <c r="AP28" i="89"/>
  <c r="AN28" i="89"/>
  <c r="AM28" i="89"/>
  <c r="AK28" i="89"/>
  <c r="AJ28" i="89"/>
  <c r="AH28" i="89"/>
  <c r="AG28" i="89"/>
  <c r="AE28" i="89"/>
  <c r="W28" i="89"/>
  <c r="X28" i="89" s="1"/>
  <c r="S28" i="89"/>
  <c r="P28" i="89"/>
  <c r="O28" i="89"/>
  <c r="M28" i="89"/>
  <c r="L28" i="89"/>
  <c r="J28" i="89"/>
  <c r="I28" i="89"/>
  <c r="G28" i="89"/>
  <c r="F28" i="89"/>
  <c r="C28" i="89"/>
  <c r="AR27" i="89"/>
  <c r="AP27" i="89"/>
  <c r="AN27" i="89"/>
  <c r="AM27" i="89"/>
  <c r="AK27" i="89"/>
  <c r="AH27" i="89"/>
  <c r="AG27" i="89"/>
  <c r="AE27" i="89"/>
  <c r="W27" i="89"/>
  <c r="X27" i="89" s="1"/>
  <c r="C27" i="89" s="1"/>
  <c r="S27" i="89"/>
  <c r="P27" i="89"/>
  <c r="O27" i="89"/>
  <c r="M27" i="89"/>
  <c r="L27" i="89"/>
  <c r="J27" i="89"/>
  <c r="I27" i="89"/>
  <c r="G27" i="89"/>
  <c r="F27" i="89"/>
  <c r="AR26" i="89"/>
  <c r="AQ26" i="89"/>
  <c r="AP26" i="89"/>
  <c r="AN26" i="89"/>
  <c r="AM26" i="89"/>
  <c r="AK26" i="89"/>
  <c r="AJ26" i="89"/>
  <c r="AH26" i="89"/>
  <c r="AG26" i="89"/>
  <c r="AE26" i="89"/>
  <c r="W26" i="89"/>
  <c r="X26" i="89" s="1"/>
  <c r="S26" i="89"/>
  <c r="P26" i="89"/>
  <c r="O26" i="89"/>
  <c r="M26" i="89"/>
  <c r="L26" i="89"/>
  <c r="J26" i="89"/>
  <c r="I26" i="89"/>
  <c r="G26" i="89"/>
  <c r="F26" i="89"/>
  <c r="C26" i="89"/>
  <c r="AR25" i="89"/>
  <c r="AP25" i="89"/>
  <c r="AN25" i="89"/>
  <c r="AM25" i="89"/>
  <c r="AK25" i="89"/>
  <c r="AJ25" i="89"/>
  <c r="AH25" i="89"/>
  <c r="AE25" i="89"/>
  <c r="W25" i="89"/>
  <c r="X25" i="89" s="1"/>
  <c r="AQ25" i="89" s="1"/>
  <c r="P25" i="89"/>
  <c r="O25" i="89"/>
  <c r="M25" i="89"/>
  <c r="L25" i="89"/>
  <c r="J25" i="89"/>
  <c r="I25" i="89"/>
  <c r="G25" i="89"/>
  <c r="F25" i="89"/>
  <c r="C25" i="89"/>
  <c r="AR24" i="89"/>
  <c r="AP24" i="89"/>
  <c r="AN24" i="89"/>
  <c r="AM24" i="89"/>
  <c r="AK24" i="89"/>
  <c r="AJ24" i="89"/>
  <c r="AH24" i="89"/>
  <c r="AE24" i="89"/>
  <c r="W24" i="89"/>
  <c r="X24" i="89" s="1"/>
  <c r="AQ24" i="89" s="1"/>
  <c r="P24" i="89"/>
  <c r="O24" i="89"/>
  <c r="M24" i="89"/>
  <c r="L24" i="89"/>
  <c r="J24" i="89"/>
  <c r="I24" i="89"/>
  <c r="G24" i="89"/>
  <c r="F24" i="89"/>
  <c r="C24" i="89"/>
  <c r="AR23" i="89"/>
  <c r="AP23" i="89"/>
  <c r="AN23" i="89"/>
  <c r="AM23" i="89"/>
  <c r="AK23" i="89"/>
  <c r="AJ23" i="89"/>
  <c r="AH23" i="89"/>
  <c r="AE23" i="89"/>
  <c r="W23" i="89"/>
  <c r="X23" i="89" s="1"/>
  <c r="AQ23" i="89" s="1"/>
  <c r="S23" i="89"/>
  <c r="P23" i="89"/>
  <c r="O23" i="89"/>
  <c r="M23" i="89"/>
  <c r="L23" i="89"/>
  <c r="J23" i="89"/>
  <c r="I23" i="89"/>
  <c r="G23" i="89"/>
  <c r="F23" i="89"/>
  <c r="C23" i="89"/>
  <c r="AR22" i="89"/>
  <c r="AP22" i="89"/>
  <c r="AN22" i="89"/>
  <c r="AM22" i="89"/>
  <c r="AK22" i="89"/>
  <c r="AJ22" i="89"/>
  <c r="AH22" i="89"/>
  <c r="AE22" i="89"/>
  <c r="W22" i="89"/>
  <c r="X22" i="89" s="1"/>
  <c r="AQ22" i="89" s="1"/>
  <c r="P22" i="89"/>
  <c r="O22" i="89"/>
  <c r="M22" i="89"/>
  <c r="L22" i="89"/>
  <c r="J22" i="89"/>
  <c r="I22" i="89"/>
  <c r="G22" i="89"/>
  <c r="F22" i="89"/>
  <c r="C22" i="89"/>
  <c r="AR21" i="89"/>
  <c r="AP21" i="89"/>
  <c r="AN21" i="89"/>
  <c r="AM21" i="89"/>
  <c r="AK21" i="89"/>
  <c r="AJ21" i="89"/>
  <c r="AH21" i="89"/>
  <c r="AE21" i="89"/>
  <c r="W21" i="89"/>
  <c r="X21" i="89" s="1"/>
  <c r="AQ21" i="89" s="1"/>
  <c r="P21" i="89"/>
  <c r="O21" i="89"/>
  <c r="M21" i="89"/>
  <c r="L21" i="89"/>
  <c r="J21" i="89"/>
  <c r="I21" i="89"/>
  <c r="G21" i="89"/>
  <c r="F21" i="89"/>
  <c r="C21" i="89"/>
  <c r="AR20" i="89"/>
  <c r="AN20" i="89"/>
  <c r="AM20" i="89"/>
  <c r="AK20" i="89"/>
  <c r="AJ20" i="89"/>
  <c r="AH20" i="89"/>
  <c r="AE20" i="89"/>
  <c r="W20" i="89"/>
  <c r="X20" i="89" s="1"/>
  <c r="AQ20" i="89" s="1"/>
  <c r="P20" i="89"/>
  <c r="O20" i="89"/>
  <c r="M20" i="89"/>
  <c r="L20" i="89"/>
  <c r="J20" i="89"/>
  <c r="I20" i="89"/>
  <c r="G20" i="89"/>
  <c r="F20" i="89"/>
  <c r="AR19" i="89"/>
  <c r="AP19" i="89"/>
  <c r="AN19" i="89"/>
  <c r="AK19" i="89"/>
  <c r="AJ19" i="89"/>
  <c r="AH19" i="89"/>
  <c r="AE19" i="89"/>
  <c r="W19" i="89"/>
  <c r="X19" i="89" s="1"/>
  <c r="AQ19" i="89" s="1"/>
  <c r="P19" i="89"/>
  <c r="O19" i="89"/>
  <c r="M19" i="89"/>
  <c r="L19" i="89"/>
  <c r="J19" i="89"/>
  <c r="I19" i="89"/>
  <c r="F19" i="89"/>
  <c r="C19" i="89"/>
  <c r="AR18" i="89"/>
  <c r="AP18" i="89"/>
  <c r="AN18" i="89"/>
  <c r="AM18" i="89"/>
  <c r="AK18" i="89"/>
  <c r="AH18" i="89"/>
  <c r="AE18" i="89"/>
  <c r="W18" i="89"/>
  <c r="X18" i="89" s="1"/>
  <c r="AQ18" i="89" s="1"/>
  <c r="S18" i="89"/>
  <c r="P18" i="89"/>
  <c r="O18" i="89"/>
  <c r="M18" i="89"/>
  <c r="L18" i="89"/>
  <c r="J18" i="89"/>
  <c r="I18" i="89"/>
  <c r="G18" i="89"/>
  <c r="F18" i="89"/>
  <c r="AR17" i="89"/>
  <c r="AP17" i="89"/>
  <c r="AN17" i="89"/>
  <c r="AM17" i="89"/>
  <c r="AK17" i="89"/>
  <c r="AJ17" i="89"/>
  <c r="AH17" i="89"/>
  <c r="AE17" i="89"/>
  <c r="W17" i="89"/>
  <c r="X17" i="89" s="1"/>
  <c r="AQ17" i="89" s="1"/>
  <c r="P17" i="89"/>
  <c r="O17" i="89"/>
  <c r="M17" i="89"/>
  <c r="L17" i="89"/>
  <c r="J17" i="89"/>
  <c r="I17" i="89"/>
  <c r="G17" i="89"/>
  <c r="F17" i="89"/>
  <c r="C17" i="89"/>
  <c r="N16" i="89"/>
  <c r="N63" i="89" s="1"/>
  <c r="K16" i="89"/>
  <c r="K29" i="89" s="1"/>
  <c r="H16" i="89"/>
  <c r="E16" i="89"/>
  <c r="E26" i="89" s="1"/>
  <c r="AN12" i="89"/>
  <c r="N13" i="89" s="1"/>
  <c r="N68" i="89" s="1"/>
  <c r="AK12" i="89"/>
  <c r="K13" i="89" s="1"/>
  <c r="K68" i="89" s="1"/>
  <c r="AH12" i="89"/>
  <c r="H13" i="89" s="1"/>
  <c r="H68" i="89" s="1"/>
  <c r="AE12" i="89"/>
  <c r="E13" i="89" s="1"/>
  <c r="E68" i="89" s="1"/>
  <c r="J12" i="89"/>
  <c r="G12" i="89"/>
  <c r="E12" i="89"/>
  <c r="AM11" i="89"/>
  <c r="AJ11" i="89"/>
  <c r="P11" i="89"/>
  <c r="M11" i="89"/>
  <c r="J11" i="89"/>
  <c r="G11" i="89"/>
  <c r="AC10" i="89"/>
  <c r="AB10" i="89"/>
  <c r="V8" i="89"/>
  <c r="U8" i="89"/>
  <c r="O6" i="89"/>
  <c r="N6" i="89"/>
  <c r="L6" i="89"/>
  <c r="K6" i="89"/>
  <c r="I6" i="89"/>
  <c r="H6" i="89"/>
  <c r="F6" i="89"/>
  <c r="E6" i="89"/>
  <c r="N5" i="89"/>
  <c r="K5" i="89"/>
  <c r="H5" i="89"/>
  <c r="E5" i="89"/>
  <c r="V4" i="89"/>
  <c r="AM61" i="91" l="1"/>
  <c r="N26" i="91"/>
  <c r="O26" i="91" s="1"/>
  <c r="J30" i="91"/>
  <c r="K30" i="91" s="1"/>
  <c r="J34" i="91"/>
  <c r="K34" i="91" s="1"/>
  <c r="J38" i="91"/>
  <c r="K38" i="91" s="1"/>
  <c r="H23" i="91"/>
  <c r="H25" i="91"/>
  <c r="I25" i="91" s="1"/>
  <c r="H16" i="91"/>
  <c r="N24" i="91"/>
  <c r="O24" i="91" s="1"/>
  <c r="H57" i="91"/>
  <c r="H59" i="91"/>
  <c r="I59" i="91" s="1"/>
  <c r="N22" i="91"/>
  <c r="O22" i="91" s="1"/>
  <c r="J54" i="91"/>
  <c r="K54" i="91" s="1"/>
  <c r="N15" i="91"/>
  <c r="O15" i="91" s="1"/>
  <c r="H21" i="91"/>
  <c r="I21" i="91" s="1"/>
  <c r="N28" i="91"/>
  <c r="O28" i="91" s="1"/>
  <c r="N32" i="91"/>
  <c r="O32" i="91" s="1"/>
  <c r="N36" i="91"/>
  <c r="O36" i="91" s="1"/>
  <c r="N40" i="91"/>
  <c r="O40" i="91" s="1"/>
  <c r="N44" i="91"/>
  <c r="O44" i="91" s="1"/>
  <c r="J45" i="91"/>
  <c r="K45" i="91" s="1"/>
  <c r="I20" i="91"/>
  <c r="I16" i="91"/>
  <c r="I23" i="91"/>
  <c r="L29" i="91"/>
  <c r="M29" i="91" s="1"/>
  <c r="N60" i="91"/>
  <c r="O60" i="91" s="1"/>
  <c r="N13" i="91"/>
  <c r="O13" i="91" s="1"/>
  <c r="H18" i="91"/>
  <c r="N29" i="91"/>
  <c r="O29" i="91" s="1"/>
  <c r="L31" i="91"/>
  <c r="M31" i="91" s="1"/>
  <c r="L35" i="91"/>
  <c r="M35" i="91" s="1"/>
  <c r="L39" i="91"/>
  <c r="M39" i="91" s="1"/>
  <c r="L43" i="91"/>
  <c r="M43" i="91" s="1"/>
  <c r="L45" i="91"/>
  <c r="M45" i="91" s="1"/>
  <c r="H46" i="91"/>
  <c r="I46" i="91" s="1"/>
  <c r="N54" i="91"/>
  <c r="O54" i="91" s="1"/>
  <c r="H14" i="91"/>
  <c r="I14" i="91" s="1"/>
  <c r="H29" i="91"/>
  <c r="I29" i="91" s="1"/>
  <c r="J42" i="91"/>
  <c r="K42" i="91" s="1"/>
  <c r="L30" i="91"/>
  <c r="M30" i="91" s="1"/>
  <c r="H12" i="91"/>
  <c r="I12" i="91" s="1"/>
  <c r="N19" i="91"/>
  <c r="O19" i="91" s="1"/>
  <c r="AC10" i="91"/>
  <c r="AD55" i="91" s="1"/>
  <c r="J56" i="91"/>
  <c r="K56" i="91" s="1"/>
  <c r="X10" i="91"/>
  <c r="Y54" i="91" s="1"/>
  <c r="H60" i="91"/>
  <c r="H58" i="91"/>
  <c r="H56" i="91"/>
  <c r="H54" i="91"/>
  <c r="H52" i="91"/>
  <c r="H50" i="91"/>
  <c r="H48" i="91"/>
  <c r="H45" i="91"/>
  <c r="H42" i="91"/>
  <c r="H40" i="91"/>
  <c r="H38" i="91"/>
  <c r="H36" i="91"/>
  <c r="H34" i="91"/>
  <c r="H32" i="91"/>
  <c r="H11" i="91"/>
  <c r="L11" i="91"/>
  <c r="X61" i="91"/>
  <c r="AH61" i="91"/>
  <c r="J12" i="91"/>
  <c r="K12" i="91" s="1"/>
  <c r="N12" i="91"/>
  <c r="O12" i="91" s="1"/>
  <c r="H13" i="91"/>
  <c r="L13" i="91"/>
  <c r="M13" i="91" s="1"/>
  <c r="J14" i="91"/>
  <c r="K14" i="91" s="1"/>
  <c r="N14" i="91"/>
  <c r="O14" i="91" s="1"/>
  <c r="H15" i="91"/>
  <c r="L15" i="91"/>
  <c r="M15" i="91" s="1"/>
  <c r="J16" i="91"/>
  <c r="K16" i="91" s="1"/>
  <c r="N16" i="91"/>
  <c r="O16" i="91" s="1"/>
  <c r="H17" i="91"/>
  <c r="L17" i="91"/>
  <c r="M17" i="91" s="1"/>
  <c r="J18" i="91"/>
  <c r="K18" i="91" s="1"/>
  <c r="N18" i="91"/>
  <c r="O18" i="91" s="1"/>
  <c r="H19" i="91"/>
  <c r="L19" i="91"/>
  <c r="M19" i="91" s="1"/>
  <c r="J20" i="91"/>
  <c r="K20" i="91" s="1"/>
  <c r="J21" i="91"/>
  <c r="K21" i="91" s="1"/>
  <c r="N21" i="91"/>
  <c r="O21" i="91" s="1"/>
  <c r="H22" i="91"/>
  <c r="L22" i="91"/>
  <c r="M22" i="91" s="1"/>
  <c r="J23" i="91"/>
  <c r="K23" i="91" s="1"/>
  <c r="N23" i="91"/>
  <c r="O23" i="91" s="1"/>
  <c r="H24" i="91"/>
  <c r="L24" i="91"/>
  <c r="M24" i="91" s="1"/>
  <c r="J25" i="91"/>
  <c r="K25" i="91" s="1"/>
  <c r="N25" i="91"/>
  <c r="O25" i="91" s="1"/>
  <c r="H26" i="91"/>
  <c r="L26" i="91"/>
  <c r="M26" i="91" s="1"/>
  <c r="J27" i="91"/>
  <c r="K27" i="91" s="1"/>
  <c r="N27" i="91"/>
  <c r="O27" i="91" s="1"/>
  <c r="H28" i="91"/>
  <c r="L28" i="91"/>
  <c r="M28" i="91" s="1"/>
  <c r="H33" i="91"/>
  <c r="AD36" i="91"/>
  <c r="H37" i="91"/>
  <c r="H41" i="91"/>
  <c r="H44" i="91"/>
  <c r="H51" i="91"/>
  <c r="L57" i="91"/>
  <c r="M57" i="91" s="1"/>
  <c r="L59" i="91"/>
  <c r="M59" i="91" s="1"/>
  <c r="J59" i="91"/>
  <c r="K59" i="91" s="1"/>
  <c r="J57" i="91"/>
  <c r="K57" i="91" s="1"/>
  <c r="J55" i="91"/>
  <c r="K55" i="91" s="1"/>
  <c r="J53" i="91"/>
  <c r="K53" i="91" s="1"/>
  <c r="J51" i="91"/>
  <c r="K51" i="91" s="1"/>
  <c r="J49" i="91"/>
  <c r="K49" i="91" s="1"/>
  <c r="J60" i="91"/>
  <c r="K60" i="91" s="1"/>
  <c r="J52" i="91"/>
  <c r="K52" i="91" s="1"/>
  <c r="J47" i="91"/>
  <c r="K47" i="91" s="1"/>
  <c r="J43" i="91"/>
  <c r="K43" i="91" s="1"/>
  <c r="J41" i="91"/>
  <c r="K41" i="91" s="1"/>
  <c r="J39" i="91"/>
  <c r="K39" i="91" s="1"/>
  <c r="J37" i="91"/>
  <c r="K37" i="91" s="1"/>
  <c r="J35" i="91"/>
  <c r="K35" i="91" s="1"/>
  <c r="J33" i="91"/>
  <c r="K33" i="91" s="1"/>
  <c r="J31" i="91"/>
  <c r="K31" i="91" s="1"/>
  <c r="AD57" i="91"/>
  <c r="AD49" i="91"/>
  <c r="AD58" i="91"/>
  <c r="AD50" i="91"/>
  <c r="AD43" i="91"/>
  <c r="AD35" i="91"/>
  <c r="AD12" i="91"/>
  <c r="AD21" i="91"/>
  <c r="J46" i="91"/>
  <c r="K46" i="91" s="1"/>
  <c r="J48" i="91"/>
  <c r="K48" i="91" s="1"/>
  <c r="J50" i="91"/>
  <c r="K50" i="91" s="1"/>
  <c r="I57" i="91"/>
  <c r="L60" i="91"/>
  <c r="M60" i="91" s="1"/>
  <c r="L58" i="91"/>
  <c r="M58" i="91" s="1"/>
  <c r="L56" i="91"/>
  <c r="M56" i="91" s="1"/>
  <c r="L54" i="91"/>
  <c r="M54" i="91" s="1"/>
  <c r="L52" i="91"/>
  <c r="M52" i="91" s="1"/>
  <c r="L50" i="91"/>
  <c r="M50" i="91" s="1"/>
  <c r="L48" i="91"/>
  <c r="M48" i="91" s="1"/>
  <c r="L55" i="91"/>
  <c r="M55" i="91" s="1"/>
  <c r="L47" i="91"/>
  <c r="M47" i="91" s="1"/>
  <c r="L46" i="91"/>
  <c r="M46" i="91" s="1"/>
  <c r="L42" i="91"/>
  <c r="M42" i="91" s="1"/>
  <c r="L40" i="91"/>
  <c r="M40" i="91" s="1"/>
  <c r="L38" i="91"/>
  <c r="M38" i="91" s="1"/>
  <c r="L36" i="91"/>
  <c r="M36" i="91" s="1"/>
  <c r="L34" i="91"/>
  <c r="M34" i="91" s="1"/>
  <c r="L32" i="91"/>
  <c r="M32" i="91" s="1"/>
  <c r="AH10" i="91"/>
  <c r="J11" i="91"/>
  <c r="AC61" i="91"/>
  <c r="L12" i="91"/>
  <c r="M12" i="91" s="1"/>
  <c r="J13" i="91"/>
  <c r="K13" i="91" s="1"/>
  <c r="L14" i="91"/>
  <c r="M14" i="91" s="1"/>
  <c r="J15" i="91"/>
  <c r="K15" i="91" s="1"/>
  <c r="L16" i="91"/>
  <c r="M16" i="91" s="1"/>
  <c r="J17" i="91"/>
  <c r="K17" i="91" s="1"/>
  <c r="L18" i="91"/>
  <c r="M18" i="91" s="1"/>
  <c r="J19" i="91"/>
  <c r="K19" i="91" s="1"/>
  <c r="L20" i="91"/>
  <c r="M20" i="91" s="1"/>
  <c r="L21" i="91"/>
  <c r="M21" i="91" s="1"/>
  <c r="J22" i="91"/>
  <c r="K22" i="91" s="1"/>
  <c r="L23" i="91"/>
  <c r="M23" i="91" s="1"/>
  <c r="J24" i="91"/>
  <c r="K24" i="91" s="1"/>
  <c r="L25" i="91"/>
  <c r="M25" i="91" s="1"/>
  <c r="J26" i="91"/>
  <c r="K26" i="91" s="1"/>
  <c r="H27" i="91"/>
  <c r="L27" i="91"/>
  <c r="M27" i="91" s="1"/>
  <c r="J28" i="91"/>
  <c r="K28" i="91" s="1"/>
  <c r="J29" i="91"/>
  <c r="K29" i="91" s="1"/>
  <c r="H30" i="91"/>
  <c r="N30" i="91"/>
  <c r="O30" i="91" s="1"/>
  <c r="AD30" i="91"/>
  <c r="H31" i="91"/>
  <c r="J32" i="91"/>
  <c r="K32" i="91" s="1"/>
  <c r="L33" i="91"/>
  <c r="M33" i="91" s="1"/>
  <c r="N34" i="91"/>
  <c r="O34" i="91" s="1"/>
  <c r="H35" i="91"/>
  <c r="J36" i="91"/>
  <c r="K36" i="91" s="1"/>
  <c r="L37" i="91"/>
  <c r="M37" i="91" s="1"/>
  <c r="N38" i="91"/>
  <c r="O38" i="91" s="1"/>
  <c r="H39" i="91"/>
  <c r="J40" i="91"/>
  <c r="K40" i="91" s="1"/>
  <c r="L41" i="91"/>
  <c r="M41" i="91" s="1"/>
  <c r="N42" i="91"/>
  <c r="O42" i="91" s="1"/>
  <c r="H43" i="91"/>
  <c r="J44" i="91"/>
  <c r="K44" i="91" s="1"/>
  <c r="L49" i="91"/>
  <c r="M49" i="91" s="1"/>
  <c r="N52" i="91"/>
  <c r="O52" i="91" s="1"/>
  <c r="L53" i="91"/>
  <c r="M53" i="91" s="1"/>
  <c r="H55" i="91"/>
  <c r="J58" i="91"/>
  <c r="K58" i="91" s="1"/>
  <c r="N59" i="91"/>
  <c r="O59" i="91" s="1"/>
  <c r="N57" i="91"/>
  <c r="O57" i="91" s="1"/>
  <c r="N55" i="91"/>
  <c r="O55" i="91" s="1"/>
  <c r="N53" i="91"/>
  <c r="O53" i="91" s="1"/>
  <c r="N51" i="91"/>
  <c r="O51" i="91" s="1"/>
  <c r="N49" i="91"/>
  <c r="O49" i="91" s="1"/>
  <c r="N47" i="91"/>
  <c r="O47" i="91" s="1"/>
  <c r="N58" i="91"/>
  <c r="O58" i="91" s="1"/>
  <c r="N50" i="91"/>
  <c r="O50" i="91" s="1"/>
  <c r="N46" i="91"/>
  <c r="O46" i="91" s="1"/>
  <c r="N56" i="91"/>
  <c r="O56" i="91" s="1"/>
  <c r="N48" i="91"/>
  <c r="O48" i="91" s="1"/>
  <c r="N45" i="91"/>
  <c r="O45" i="91" s="1"/>
  <c r="N43" i="91"/>
  <c r="O43" i="91" s="1"/>
  <c r="N41" i="91"/>
  <c r="O41" i="91" s="1"/>
  <c r="N39" i="91"/>
  <c r="O39" i="91" s="1"/>
  <c r="N37" i="91"/>
  <c r="O37" i="91" s="1"/>
  <c r="N35" i="91"/>
  <c r="O35" i="91" s="1"/>
  <c r="N33" i="91"/>
  <c r="O33" i="91" s="1"/>
  <c r="N31" i="91"/>
  <c r="O31" i="91" s="1"/>
  <c r="AM10" i="91"/>
  <c r="O11" i="91"/>
  <c r="AD19" i="91"/>
  <c r="AD26" i="91"/>
  <c r="L44" i="91"/>
  <c r="M44" i="91" s="1"/>
  <c r="H47" i="91"/>
  <c r="H49" i="91"/>
  <c r="E49" i="91" s="1"/>
  <c r="H53" i="91"/>
  <c r="R54" i="89"/>
  <c r="R58" i="89"/>
  <c r="K31" i="89"/>
  <c r="K38" i="89"/>
  <c r="R45" i="89"/>
  <c r="R44" i="89"/>
  <c r="R33" i="89"/>
  <c r="K28" i="89"/>
  <c r="K30" i="89"/>
  <c r="K39" i="89"/>
  <c r="K42" i="89"/>
  <c r="K43" i="89"/>
  <c r="R62" i="89"/>
  <c r="K18" i="89"/>
  <c r="K34" i="89"/>
  <c r="K40" i="89"/>
  <c r="K41" i="89"/>
  <c r="R47" i="89"/>
  <c r="R51" i="89"/>
  <c r="R55" i="89"/>
  <c r="R63" i="89"/>
  <c r="R64" i="89"/>
  <c r="K27" i="89"/>
  <c r="K37" i="89"/>
  <c r="R21" i="89"/>
  <c r="AE16" i="89"/>
  <c r="AF31" i="89" s="1"/>
  <c r="R59" i="89"/>
  <c r="R22" i="89"/>
  <c r="R31" i="89"/>
  <c r="AH16" i="89"/>
  <c r="AG19" i="89"/>
  <c r="AG18" i="89"/>
  <c r="AG24" i="89"/>
  <c r="AG21" i="89"/>
  <c r="R37" i="89"/>
  <c r="R41" i="89"/>
  <c r="M67" i="89"/>
  <c r="R18" i="89"/>
  <c r="R24" i="89"/>
  <c r="R26" i="89"/>
  <c r="R27" i="89"/>
  <c r="R28" i="89"/>
  <c r="R34" i="89"/>
  <c r="R35" i="89"/>
  <c r="R48" i="89"/>
  <c r="R52" i="89"/>
  <c r="R56" i="89"/>
  <c r="R60" i="89"/>
  <c r="R30" i="89"/>
  <c r="R39" i="89"/>
  <c r="R43" i="89"/>
  <c r="E7" i="89"/>
  <c r="E9" i="89" s="1"/>
  <c r="H19" i="89"/>
  <c r="R20" i="89"/>
  <c r="R23" i="89"/>
  <c r="R29" i="89"/>
  <c r="AN16" i="89"/>
  <c r="AO61" i="89" s="1"/>
  <c r="R36" i="89"/>
  <c r="R38" i="89"/>
  <c r="R40" i="89"/>
  <c r="R42" i="89"/>
  <c r="R46" i="89"/>
  <c r="R49" i="89"/>
  <c r="R53" i="89"/>
  <c r="R57" i="89"/>
  <c r="R61" i="89"/>
  <c r="H7" i="89"/>
  <c r="H9" i="89" s="1"/>
  <c r="AJ15" i="89"/>
  <c r="AI17" i="89"/>
  <c r="AI19" i="89"/>
  <c r="AO17" i="89"/>
  <c r="H17" i="89"/>
  <c r="H22" i="89"/>
  <c r="H25" i="89"/>
  <c r="H35" i="89"/>
  <c r="P67" i="89"/>
  <c r="H18" i="89"/>
  <c r="H20" i="89"/>
  <c r="AQ27" i="89"/>
  <c r="AQ30" i="89"/>
  <c r="AP46" i="89"/>
  <c r="AO62" i="89"/>
  <c r="AO58" i="89"/>
  <c r="AO54" i="89"/>
  <c r="AO50" i="89"/>
  <c r="AO46" i="89"/>
  <c r="AO42" i="89"/>
  <c r="AO38" i="89"/>
  <c r="N7" i="89"/>
  <c r="N9" i="89" s="1"/>
  <c r="AO32" i="89"/>
  <c r="AO27" i="89"/>
  <c r="AO36" i="89"/>
  <c r="AF65" i="89"/>
  <c r="AF63" i="89"/>
  <c r="AF66" i="89"/>
  <c r="AF64" i="89"/>
  <c r="AF62" i="89"/>
  <c r="AF61" i="89"/>
  <c r="AF60" i="89"/>
  <c r="AF59" i="89"/>
  <c r="AF58" i="89"/>
  <c r="AF57" i="89"/>
  <c r="AF56" i="89"/>
  <c r="AF55" i="89"/>
  <c r="AF54" i="89"/>
  <c r="AF53" i="89"/>
  <c r="AF52" i="89"/>
  <c r="AF51" i="89"/>
  <c r="AF50" i="89"/>
  <c r="AF49" i="89"/>
  <c r="AF48" i="89"/>
  <c r="AF47" i="89"/>
  <c r="AE67" i="89"/>
  <c r="AF46" i="89"/>
  <c r="AF35" i="89"/>
  <c r="AF33" i="89"/>
  <c r="AF32" i="89"/>
  <c r="AF25" i="89"/>
  <c r="AF24" i="89"/>
  <c r="AF23" i="89"/>
  <c r="AF22" i="89"/>
  <c r="AF21" i="89"/>
  <c r="AF20" i="89"/>
  <c r="AF19" i="89"/>
  <c r="AF18" i="89"/>
  <c r="AF17" i="89"/>
  <c r="AG15" i="89"/>
  <c r="AF36" i="89"/>
  <c r="AF30" i="89"/>
  <c r="AF29" i="89"/>
  <c r="AF28" i="89"/>
  <c r="AF27" i="89"/>
  <c r="AF26" i="89"/>
  <c r="AF45" i="89"/>
  <c r="AF44" i="89"/>
  <c r="AF43" i="89"/>
  <c r="AF42" i="89"/>
  <c r="AF41" i="89"/>
  <c r="AF40" i="89"/>
  <c r="AF39" i="89"/>
  <c r="AF38" i="89"/>
  <c r="AF37" i="89"/>
  <c r="C18" i="89"/>
  <c r="AO18" i="89"/>
  <c r="C20" i="89"/>
  <c r="AG20" i="89"/>
  <c r="H21" i="89"/>
  <c r="AO22" i="89"/>
  <c r="AG23" i="89"/>
  <c r="H24" i="89"/>
  <c r="R25" i="89"/>
  <c r="AO25" i="89"/>
  <c r="AQ29" i="89"/>
  <c r="H65" i="89"/>
  <c r="H63" i="89"/>
  <c r="H62" i="89"/>
  <c r="H61" i="89"/>
  <c r="H60" i="89"/>
  <c r="H59" i="89"/>
  <c r="H58" i="89"/>
  <c r="H57" i="89"/>
  <c r="H56" i="89"/>
  <c r="H55" i="89"/>
  <c r="H54" i="89"/>
  <c r="H53" i="89"/>
  <c r="H52" i="89"/>
  <c r="H51" i="89"/>
  <c r="H50" i="89"/>
  <c r="H64" i="89"/>
  <c r="H49" i="89"/>
  <c r="H47" i="89"/>
  <c r="J32" i="89"/>
  <c r="R32" i="89" s="1"/>
  <c r="H48" i="89"/>
  <c r="H45" i="89"/>
  <c r="H44" i="89"/>
  <c r="H43" i="89"/>
  <c r="H42" i="89"/>
  <c r="H41" i="89"/>
  <c r="H40" i="89"/>
  <c r="H39" i="89"/>
  <c r="H38" i="89"/>
  <c r="H37" i="89"/>
  <c r="H36" i="89"/>
  <c r="H46" i="89"/>
  <c r="H66" i="89"/>
  <c r="H34" i="89"/>
  <c r="H32" i="89"/>
  <c r="H31" i="89"/>
  <c r="H30" i="89"/>
  <c r="H29" i="89"/>
  <c r="H28" i="89"/>
  <c r="H27" i="89"/>
  <c r="K17" i="89"/>
  <c r="AK16" i="89"/>
  <c r="AM19" i="89" s="1"/>
  <c r="AG22" i="89"/>
  <c r="H23" i="89"/>
  <c r="AG25" i="89"/>
  <c r="H26" i="89"/>
  <c r="H33" i="89"/>
  <c r="AF34" i="89"/>
  <c r="C36" i="89"/>
  <c r="N50" i="89"/>
  <c r="N52" i="89"/>
  <c r="N54" i="89"/>
  <c r="N56" i="89"/>
  <c r="N58" i="89"/>
  <c r="N60" i="89"/>
  <c r="N62" i="89"/>
  <c r="K66" i="89"/>
  <c r="K64" i="89"/>
  <c r="K65" i="89"/>
  <c r="K63" i="89"/>
  <c r="K62" i="89"/>
  <c r="K61" i="89"/>
  <c r="K60" i="89"/>
  <c r="K59" i="89"/>
  <c r="K58" i="89"/>
  <c r="K57" i="89"/>
  <c r="K56" i="89"/>
  <c r="K55" i="89"/>
  <c r="K54" i="89"/>
  <c r="K53" i="89"/>
  <c r="K52" i="89"/>
  <c r="K51" i="89"/>
  <c r="K50" i="89"/>
  <c r="K49" i="89"/>
  <c r="K48" i="89"/>
  <c r="K47" i="89"/>
  <c r="K46" i="89"/>
  <c r="AH67" i="89"/>
  <c r="AI65" i="89"/>
  <c r="AI63" i="89"/>
  <c r="AI66" i="89"/>
  <c r="AI48" i="89"/>
  <c r="AI45" i="89"/>
  <c r="AI44" i="89"/>
  <c r="AI43" i="89"/>
  <c r="AI42" i="89"/>
  <c r="AI41" i="89"/>
  <c r="AI40" i="89"/>
  <c r="AI39" i="89"/>
  <c r="AI38" i="89"/>
  <c r="AI37" i="89"/>
  <c r="AI36" i="89"/>
  <c r="AI35" i="89"/>
  <c r="AI34" i="89"/>
  <c r="AI33" i="89"/>
  <c r="AI32" i="89"/>
  <c r="AI31" i="89"/>
  <c r="AI64" i="89"/>
  <c r="AI62" i="89"/>
  <c r="AI61" i="89"/>
  <c r="AI60" i="89"/>
  <c r="AI59" i="89"/>
  <c r="AI58" i="89"/>
  <c r="AI57" i="89"/>
  <c r="AI56" i="89"/>
  <c r="AI55" i="89"/>
  <c r="AI54" i="89"/>
  <c r="AI53" i="89"/>
  <c r="AI52" i="89"/>
  <c r="AI51" i="89"/>
  <c r="AI50" i="89"/>
  <c r="AI49" i="89"/>
  <c r="AI47" i="89"/>
  <c r="E17" i="89"/>
  <c r="E18" i="89"/>
  <c r="E19" i="89"/>
  <c r="E20" i="89"/>
  <c r="E21" i="89"/>
  <c r="E22" i="89"/>
  <c r="E23" i="89"/>
  <c r="E24" i="89"/>
  <c r="E25" i="89"/>
  <c r="AI26" i="89"/>
  <c r="AI27" i="89"/>
  <c r="AI28" i="89"/>
  <c r="AI29" i="89"/>
  <c r="AI30" i="89"/>
  <c r="K45" i="89"/>
  <c r="AI46" i="89"/>
  <c r="N20" i="89"/>
  <c r="AI20" i="89"/>
  <c r="N21" i="89"/>
  <c r="AI21" i="89"/>
  <c r="N22" i="89"/>
  <c r="AI22" i="89"/>
  <c r="N23" i="89"/>
  <c r="AI23" i="89"/>
  <c r="N24" i="89"/>
  <c r="AI24" i="89"/>
  <c r="N25" i="89"/>
  <c r="AI25" i="89"/>
  <c r="N26" i="89"/>
  <c r="AJ27" i="89"/>
  <c r="AJ29" i="89"/>
  <c r="AJ30" i="89"/>
  <c r="AJ32" i="89"/>
  <c r="K36" i="89"/>
  <c r="AQ38" i="89"/>
  <c r="C38" i="89"/>
  <c r="AQ39" i="89"/>
  <c r="C39" i="89"/>
  <c r="AQ40" i="89"/>
  <c r="C40" i="89"/>
  <c r="AQ41" i="89"/>
  <c r="C41" i="89"/>
  <c r="AQ42" i="89"/>
  <c r="C42" i="89"/>
  <c r="AQ43" i="89"/>
  <c r="C43" i="89"/>
  <c r="AQ44" i="89"/>
  <c r="C44" i="89"/>
  <c r="N47" i="89"/>
  <c r="N49" i="89"/>
  <c r="N51" i="89"/>
  <c r="N53" i="89"/>
  <c r="N55" i="89"/>
  <c r="N57" i="89"/>
  <c r="N59" i="89"/>
  <c r="N61" i="89"/>
  <c r="N66" i="89"/>
  <c r="N64" i="89"/>
  <c r="N45" i="89"/>
  <c r="N44" i="89"/>
  <c r="N43" i="89"/>
  <c r="N42" i="89"/>
  <c r="N41" i="89"/>
  <c r="N40" i="89"/>
  <c r="N39" i="89"/>
  <c r="N38" i="89"/>
  <c r="N37" i="89"/>
  <c r="N36" i="89"/>
  <c r="N35" i="89"/>
  <c r="N34" i="89"/>
  <c r="N33" i="89"/>
  <c r="N32" i="89"/>
  <c r="N31" i="89"/>
  <c r="N48" i="89"/>
  <c r="N46" i="89"/>
  <c r="N65" i="89"/>
  <c r="J67" i="89"/>
  <c r="N17" i="89"/>
  <c r="R17" i="89"/>
  <c r="N18" i="89"/>
  <c r="N19" i="89"/>
  <c r="E65" i="89"/>
  <c r="E63" i="89"/>
  <c r="Q63" i="89" s="1"/>
  <c r="E62" i="89"/>
  <c r="E61" i="89"/>
  <c r="E60" i="89"/>
  <c r="E59" i="89"/>
  <c r="E58" i="89"/>
  <c r="E57" i="89"/>
  <c r="E56" i="89"/>
  <c r="E55" i="89"/>
  <c r="E54" i="89"/>
  <c r="E53" i="89"/>
  <c r="E52" i="89"/>
  <c r="E51" i="89"/>
  <c r="E50" i="89"/>
  <c r="E49" i="89"/>
  <c r="E48" i="89"/>
  <c r="E47" i="89"/>
  <c r="E46" i="89"/>
  <c r="E66" i="89"/>
  <c r="E64" i="89"/>
  <c r="E45" i="89"/>
  <c r="Q45" i="89" s="1"/>
  <c r="E44" i="89"/>
  <c r="E43" i="89"/>
  <c r="E42" i="89"/>
  <c r="E41" i="89"/>
  <c r="Q41" i="89" s="1"/>
  <c r="S41" i="89" s="1"/>
  <c r="E40" i="89"/>
  <c r="E39" i="89"/>
  <c r="Q39" i="89" s="1"/>
  <c r="S39" i="89" s="1"/>
  <c r="E38" i="89"/>
  <c r="E37" i="89"/>
  <c r="E36" i="89"/>
  <c r="E35" i="89"/>
  <c r="E34" i="89"/>
  <c r="E33" i="89"/>
  <c r="E32" i="89"/>
  <c r="E31" i="89"/>
  <c r="Q31" i="89" s="1"/>
  <c r="S31" i="89" s="1"/>
  <c r="E30" i="89"/>
  <c r="E29" i="89"/>
  <c r="E28" i="89"/>
  <c r="E27" i="89"/>
  <c r="G19" i="89"/>
  <c r="R19" i="89" s="1"/>
  <c r="K19" i="89"/>
  <c r="K20" i="89"/>
  <c r="K21" i="89"/>
  <c r="K22" i="89"/>
  <c r="K23" i="89"/>
  <c r="K24" i="89"/>
  <c r="K25" i="89"/>
  <c r="K26" i="89"/>
  <c r="N27" i="89"/>
  <c r="N28" i="89"/>
  <c r="N29" i="89"/>
  <c r="N30" i="89"/>
  <c r="AJ31" i="89"/>
  <c r="K32" i="89"/>
  <c r="K33" i="89"/>
  <c r="K35" i="89"/>
  <c r="R66" i="89"/>
  <c r="AD24" i="91" l="1"/>
  <c r="AD17" i="91"/>
  <c r="AD42" i="91"/>
  <c r="AD27" i="91"/>
  <c r="AD29" i="91"/>
  <c r="AD37" i="91"/>
  <c r="AD52" i="91"/>
  <c r="AD60" i="91"/>
  <c r="AD59" i="91"/>
  <c r="AD13" i="91"/>
  <c r="AD22" i="91"/>
  <c r="AD15" i="91"/>
  <c r="AD61" i="91" s="1"/>
  <c r="AD38" i="91"/>
  <c r="E30" i="91"/>
  <c r="AD25" i="91"/>
  <c r="AD16" i="91"/>
  <c r="AD31" i="91"/>
  <c r="AD39" i="91"/>
  <c r="AD46" i="91"/>
  <c r="AD54" i="91"/>
  <c r="AD45" i="91"/>
  <c r="AD53" i="91"/>
  <c r="AD32" i="91"/>
  <c r="AD40" i="91"/>
  <c r="AD18" i="91"/>
  <c r="AD44" i="91"/>
  <c r="AD51" i="91"/>
  <c r="E53" i="91"/>
  <c r="AD28" i="91"/>
  <c r="AD20" i="91"/>
  <c r="AD11" i="91"/>
  <c r="AD34" i="91"/>
  <c r="AD23" i="91"/>
  <c r="AD14" i="91"/>
  <c r="AD33" i="91"/>
  <c r="AD41" i="91"/>
  <c r="AD48" i="91"/>
  <c r="AD56" i="91"/>
  <c r="AD47" i="91"/>
  <c r="E27" i="91"/>
  <c r="E43" i="91"/>
  <c r="F43" i="91" s="1"/>
  <c r="E41" i="91"/>
  <c r="E38" i="91"/>
  <c r="E48" i="91"/>
  <c r="E56" i="91"/>
  <c r="E12" i="91"/>
  <c r="E20" i="91"/>
  <c r="F20" i="91" s="1"/>
  <c r="E47" i="91"/>
  <c r="F47" i="91" s="1"/>
  <c r="E39" i="91"/>
  <c r="E37" i="91"/>
  <c r="E19" i="91"/>
  <c r="F19" i="91" s="1"/>
  <c r="E32" i="91"/>
  <c r="F32" i="91" s="1"/>
  <c r="E40" i="91"/>
  <c r="E50" i="91"/>
  <c r="I18" i="91"/>
  <c r="E18" i="91"/>
  <c r="F18" i="91" s="1"/>
  <c r="E23" i="91"/>
  <c r="F23" i="91" s="1"/>
  <c r="E57" i="91"/>
  <c r="E35" i="91"/>
  <c r="E59" i="91"/>
  <c r="F59" i="91" s="1"/>
  <c r="E51" i="91"/>
  <c r="F51" i="91" s="1"/>
  <c r="E28" i="91"/>
  <c r="E26" i="91"/>
  <c r="E24" i="91"/>
  <c r="F24" i="91" s="1"/>
  <c r="E17" i="91"/>
  <c r="E15" i="91"/>
  <c r="E13" i="91"/>
  <c r="F13" i="91" s="1"/>
  <c r="E34" i="91"/>
  <c r="F34" i="91" s="1"/>
  <c r="E42" i="91"/>
  <c r="E52" i="91"/>
  <c r="E46" i="91"/>
  <c r="F46" i="91" s="1"/>
  <c r="E16" i="91"/>
  <c r="F16" i="91" s="1"/>
  <c r="E25" i="91"/>
  <c r="E55" i="91"/>
  <c r="E31" i="91"/>
  <c r="F31" i="91" s="1"/>
  <c r="E44" i="91"/>
  <c r="F44" i="91" s="1"/>
  <c r="E33" i="91"/>
  <c r="E22" i="91"/>
  <c r="E36" i="91"/>
  <c r="E45" i="91"/>
  <c r="F45" i="91" s="1"/>
  <c r="E54" i="91"/>
  <c r="E29" i="91"/>
  <c r="E21" i="91"/>
  <c r="F21" i="91" s="1"/>
  <c r="Y26" i="91"/>
  <c r="Y31" i="91"/>
  <c r="Y59" i="91"/>
  <c r="Y17" i="91"/>
  <c r="Y23" i="91"/>
  <c r="Y49" i="91"/>
  <c r="Y41" i="91"/>
  <c r="Y30" i="91"/>
  <c r="Y56" i="91"/>
  <c r="Y14" i="91"/>
  <c r="Y38" i="91"/>
  <c r="Y13" i="91"/>
  <c r="Y19" i="91"/>
  <c r="Y28" i="91"/>
  <c r="Y44" i="91"/>
  <c r="Y16" i="91"/>
  <c r="Y25" i="91"/>
  <c r="Y35" i="91"/>
  <c r="Y32" i="91"/>
  <c r="Y40" i="91"/>
  <c r="Y51" i="91"/>
  <c r="Y48" i="91"/>
  <c r="Y58" i="91"/>
  <c r="Y11" i="91"/>
  <c r="Y22" i="91"/>
  <c r="Y33" i="91"/>
  <c r="Y20" i="91"/>
  <c r="Y18" i="91"/>
  <c r="Y27" i="91"/>
  <c r="Y39" i="91"/>
  <c r="Y34" i="91"/>
  <c r="Y42" i="91"/>
  <c r="Y55" i="91"/>
  <c r="Y50" i="91"/>
  <c r="Y60" i="91"/>
  <c r="Y15" i="91"/>
  <c r="Y24" i="91"/>
  <c r="Y37" i="91"/>
  <c r="Y12" i="91"/>
  <c r="Y21" i="91"/>
  <c r="Y29" i="91"/>
  <c r="Y43" i="91"/>
  <c r="Y36" i="91"/>
  <c r="Y47" i="91"/>
  <c r="Y57" i="91"/>
  <c r="Y52" i="91"/>
  <c r="Y45" i="91"/>
  <c r="Y53" i="91"/>
  <c r="Y46" i="91"/>
  <c r="O61" i="91"/>
  <c r="I43" i="91"/>
  <c r="J61" i="91"/>
  <c r="J63" i="91" s="1"/>
  <c r="K11" i="91"/>
  <c r="K61" i="91" s="1"/>
  <c r="I51" i="91"/>
  <c r="F26" i="91"/>
  <c r="I26" i="91"/>
  <c r="I13" i="91"/>
  <c r="I58" i="91"/>
  <c r="E58" i="91"/>
  <c r="F58" i="91" s="1"/>
  <c r="I47" i="91"/>
  <c r="AN59" i="91"/>
  <c r="AN57" i="91"/>
  <c r="AN55" i="91"/>
  <c r="AN53" i="91"/>
  <c r="AN51" i="91"/>
  <c r="AN49" i="91"/>
  <c r="AN47" i="91"/>
  <c r="AN45" i="91"/>
  <c r="AN61" i="91"/>
  <c r="AN60" i="91"/>
  <c r="AN58" i="91"/>
  <c r="AN56" i="91"/>
  <c r="AN54" i="91"/>
  <c r="AN52" i="91"/>
  <c r="AN50" i="91"/>
  <c r="AN48" i="91"/>
  <c r="AN46" i="91"/>
  <c r="AN44" i="91"/>
  <c r="AN43" i="91"/>
  <c r="AN41" i="91"/>
  <c r="AN39" i="91"/>
  <c r="AN37" i="91"/>
  <c r="AN35" i="91"/>
  <c r="AN33" i="91"/>
  <c r="AN31" i="91"/>
  <c r="AN29" i="91"/>
  <c r="AN40" i="91"/>
  <c r="AN36" i="91"/>
  <c r="AN32" i="91"/>
  <c r="AN26" i="91"/>
  <c r="AN24" i="91"/>
  <c r="AN22" i="91"/>
  <c r="AN20" i="91"/>
  <c r="AN19" i="91"/>
  <c r="AN17" i="91"/>
  <c r="AN15" i="91"/>
  <c r="AN13" i="91"/>
  <c r="AN11" i="91"/>
  <c r="AN28" i="91"/>
  <c r="AN42" i="91"/>
  <c r="AN38" i="91"/>
  <c r="AN34" i="91"/>
  <c r="AN30" i="91"/>
  <c r="AN27" i="91"/>
  <c r="AN25" i="91"/>
  <c r="AN23" i="91"/>
  <c r="AN21" i="91"/>
  <c r="AN18" i="91"/>
  <c r="AN16" i="91"/>
  <c r="AN14" i="91"/>
  <c r="AN12" i="91"/>
  <c r="F39" i="91"/>
  <c r="I39" i="91"/>
  <c r="AI60" i="91"/>
  <c r="AI58" i="91"/>
  <c r="AI56" i="91"/>
  <c r="AI54" i="91"/>
  <c r="AI52" i="91"/>
  <c r="AI50" i="91"/>
  <c r="AI48" i="91"/>
  <c r="AI46" i="91"/>
  <c r="AI59" i="91"/>
  <c r="AI57" i="91"/>
  <c r="AI55" i="91"/>
  <c r="AI53" i="91"/>
  <c r="AI51" i="91"/>
  <c r="AI49" i="91"/>
  <c r="AI47" i="91"/>
  <c r="AI45" i="91"/>
  <c r="AI42" i="91"/>
  <c r="AI40" i="91"/>
  <c r="AI38" i="91"/>
  <c r="AI36" i="91"/>
  <c r="AI34" i="91"/>
  <c r="AI32" i="91"/>
  <c r="AI30" i="91"/>
  <c r="AI28" i="91"/>
  <c r="AI27" i="91"/>
  <c r="AI25" i="91"/>
  <c r="AI23" i="91"/>
  <c r="AI21" i="91"/>
  <c r="AI18" i="91"/>
  <c r="AI16" i="91"/>
  <c r="AI14" i="91"/>
  <c r="AI12" i="91"/>
  <c r="AI43" i="91"/>
  <c r="AI39" i="91"/>
  <c r="AI35" i="91"/>
  <c r="AI31" i="91"/>
  <c r="AI29" i="91"/>
  <c r="AI13" i="91"/>
  <c r="AI26" i="91"/>
  <c r="AI24" i="91"/>
  <c r="AI22" i="91"/>
  <c r="AI20" i="91"/>
  <c r="AI19" i="91"/>
  <c r="AI17" i="91"/>
  <c r="AI15" i="91"/>
  <c r="AI11" i="91"/>
  <c r="AI44" i="91"/>
  <c r="AI41" i="91"/>
  <c r="AI37" i="91"/>
  <c r="AI33" i="91"/>
  <c r="F57" i="91"/>
  <c r="I44" i="91"/>
  <c r="F33" i="91"/>
  <c r="I33" i="91"/>
  <c r="I24" i="91"/>
  <c r="I19" i="91"/>
  <c r="I34" i="91"/>
  <c r="I42" i="91"/>
  <c r="F42" i="91"/>
  <c r="I52" i="91"/>
  <c r="F52" i="91"/>
  <c r="I60" i="91"/>
  <c r="E60" i="91"/>
  <c r="F60" i="91" s="1"/>
  <c r="F41" i="91"/>
  <c r="I41" i="91"/>
  <c r="F22" i="91"/>
  <c r="I22" i="91"/>
  <c r="F17" i="91"/>
  <c r="I17" i="91"/>
  <c r="E14" i="91"/>
  <c r="F14" i="91" s="1"/>
  <c r="L61" i="91"/>
  <c r="L63" i="91" s="1"/>
  <c r="M11" i="91"/>
  <c r="M61" i="91" s="1"/>
  <c r="I36" i="91"/>
  <c r="F36" i="91"/>
  <c r="I45" i="91"/>
  <c r="I54" i="91"/>
  <c r="F54" i="91"/>
  <c r="F49" i="91"/>
  <c r="I49" i="91"/>
  <c r="F28" i="91"/>
  <c r="I28" i="91"/>
  <c r="I32" i="91"/>
  <c r="I40" i="91"/>
  <c r="F40" i="91"/>
  <c r="I50" i="91"/>
  <c r="F50" i="91"/>
  <c r="F35" i="91"/>
  <c r="I35" i="91"/>
  <c r="I30" i="91"/>
  <c r="F30" i="91"/>
  <c r="I27" i="91"/>
  <c r="F27" i="91"/>
  <c r="F53" i="91"/>
  <c r="I53" i="91"/>
  <c r="F55" i="91"/>
  <c r="I55" i="91"/>
  <c r="I31" i="91"/>
  <c r="N61" i="91"/>
  <c r="N63" i="91" s="1"/>
  <c r="F37" i="91"/>
  <c r="I37" i="91"/>
  <c r="F25" i="91"/>
  <c r="F15" i="91"/>
  <c r="I15" i="91"/>
  <c r="F12" i="91"/>
  <c r="H61" i="91"/>
  <c r="H63" i="91" s="1"/>
  <c r="E11" i="91"/>
  <c r="F11" i="91" s="1"/>
  <c r="I11" i="91"/>
  <c r="I38" i="91"/>
  <c r="F38" i="91"/>
  <c r="I48" i="91"/>
  <c r="F48" i="91"/>
  <c r="I56" i="91"/>
  <c r="F56" i="91"/>
  <c r="F29" i="91"/>
  <c r="AO20" i="89"/>
  <c r="AO35" i="89"/>
  <c r="AO28" i="89"/>
  <c r="AO33" i="89"/>
  <c r="AO31" i="89"/>
  <c r="AO39" i="89"/>
  <c r="AO43" i="89"/>
  <c r="AO65" i="89"/>
  <c r="AO51" i="89"/>
  <c r="AO55" i="89"/>
  <c r="AO59" i="89"/>
  <c r="AO64" i="89"/>
  <c r="AO23" i="89"/>
  <c r="AO63" i="89"/>
  <c r="AO29" i="89"/>
  <c r="AO34" i="89"/>
  <c r="AO48" i="89"/>
  <c r="AO40" i="89"/>
  <c r="AO44" i="89"/>
  <c r="AO47" i="89"/>
  <c r="AO52" i="89"/>
  <c r="AO56" i="89"/>
  <c r="AO60" i="89"/>
  <c r="Q64" i="89"/>
  <c r="AO26" i="89"/>
  <c r="AO30" i="89"/>
  <c r="AP15" i="89"/>
  <c r="AO37" i="89"/>
  <c r="AO41" i="89"/>
  <c r="AO45" i="89"/>
  <c r="AO49" i="89"/>
  <c r="AO53" i="89"/>
  <c r="AO57" i="89"/>
  <c r="AG17" i="89"/>
  <c r="Q43" i="89"/>
  <c r="Q37" i="89"/>
  <c r="S37" i="89" s="1"/>
  <c r="Q47" i="89"/>
  <c r="Q55" i="89"/>
  <c r="Q57" i="89"/>
  <c r="Q52" i="89"/>
  <c r="Q60" i="89"/>
  <c r="Q49" i="89"/>
  <c r="AN67" i="89"/>
  <c r="AP20" i="89"/>
  <c r="AO66" i="89"/>
  <c r="AI18" i="89"/>
  <c r="AI67" i="89" s="1"/>
  <c r="AJ18" i="89"/>
  <c r="Q29" i="89"/>
  <c r="S29" i="89" s="1"/>
  <c r="Q33" i="89"/>
  <c r="Q51" i="89"/>
  <c r="Q59" i="89"/>
  <c r="Q34" i="89"/>
  <c r="Q38" i="89"/>
  <c r="S38" i="89" s="1"/>
  <c r="Q42" i="89"/>
  <c r="S42" i="89" s="1"/>
  <c r="Q48" i="89"/>
  <c r="AO19" i="89"/>
  <c r="AO24" i="89"/>
  <c r="AO21" i="89"/>
  <c r="Q27" i="89"/>
  <c r="Q26" i="89"/>
  <c r="Q24" i="89"/>
  <c r="S24" i="89" s="1"/>
  <c r="Q20" i="89"/>
  <c r="S20" i="89" s="1"/>
  <c r="Q56" i="89"/>
  <c r="Q23" i="89"/>
  <c r="Q19" i="89"/>
  <c r="S19" i="89" s="1"/>
  <c r="AL66" i="89"/>
  <c r="AL64" i="89"/>
  <c r="AL62" i="89"/>
  <c r="AL61" i="89"/>
  <c r="AL60" i="89"/>
  <c r="AL59" i="89"/>
  <c r="AL58" i="89"/>
  <c r="AL57" i="89"/>
  <c r="AL56" i="89"/>
  <c r="AL55" i="89"/>
  <c r="AL54" i="89"/>
  <c r="AL53" i="89"/>
  <c r="AL52" i="89"/>
  <c r="AL51" i="89"/>
  <c r="AL50" i="89"/>
  <c r="AL49" i="89"/>
  <c r="AL48" i="89"/>
  <c r="AL47" i="89"/>
  <c r="AL46" i="89"/>
  <c r="AL65" i="89"/>
  <c r="AL63" i="89"/>
  <c r="AM44" i="89"/>
  <c r="AM43" i="89"/>
  <c r="AM42" i="89"/>
  <c r="AM41" i="89"/>
  <c r="AM40" i="89"/>
  <c r="AM39" i="89"/>
  <c r="AM38" i="89"/>
  <c r="AM37" i="89"/>
  <c r="AM36" i="89"/>
  <c r="AM35" i="89"/>
  <c r="AM34" i="89"/>
  <c r="AK67" i="89"/>
  <c r="AL45" i="89"/>
  <c r="AL44" i="89"/>
  <c r="AL43" i="89"/>
  <c r="AL42" i="89"/>
  <c r="AL41" i="89"/>
  <c r="AL40" i="89"/>
  <c r="AL39" i="89"/>
  <c r="AL38" i="89"/>
  <c r="AL37" i="89"/>
  <c r="AL36" i="89"/>
  <c r="AL35" i="89"/>
  <c r="AL34" i="89"/>
  <c r="AL33" i="89"/>
  <c r="AL32" i="89"/>
  <c r="AL31" i="89"/>
  <c r="AL30" i="89"/>
  <c r="AL29" i="89"/>
  <c r="AL28" i="89"/>
  <c r="AL27" i="89"/>
  <c r="AL26" i="89"/>
  <c r="K7" i="89"/>
  <c r="K9" i="89" s="1"/>
  <c r="AL25" i="89"/>
  <c r="AL24" i="89"/>
  <c r="AL23" i="89"/>
  <c r="AL22" i="89"/>
  <c r="AL21" i="89"/>
  <c r="AL20" i="89"/>
  <c r="AL19" i="89"/>
  <c r="AL18" i="89"/>
  <c r="AL17" i="89"/>
  <c r="AM15" i="89"/>
  <c r="AF67" i="89"/>
  <c r="Q30" i="89"/>
  <c r="S30" i="89" s="1"/>
  <c r="Q65" i="89"/>
  <c r="Q61" i="89"/>
  <c r="N67" i="89"/>
  <c r="Q22" i="89"/>
  <c r="S22" i="89" s="1"/>
  <c r="Q18" i="89"/>
  <c r="K67" i="89"/>
  <c r="G67" i="89"/>
  <c r="Q35" i="89"/>
  <c r="S35" i="89" s="1"/>
  <c r="Q66" i="89"/>
  <c r="Q53" i="89"/>
  <c r="Q28" i="89"/>
  <c r="Q32" i="89"/>
  <c r="S32" i="89" s="1"/>
  <c r="Q36" i="89"/>
  <c r="S36" i="89" s="1"/>
  <c r="Q40" i="89"/>
  <c r="S40" i="89" s="1"/>
  <c r="Q44" i="89"/>
  <c r="Q46" i="89"/>
  <c r="S46" i="89" s="1"/>
  <c r="Q50" i="89"/>
  <c r="Q54" i="89"/>
  <c r="Q58" i="89"/>
  <c r="Q62" i="89"/>
  <c r="Q25" i="89"/>
  <c r="S25" i="89" s="1"/>
  <c r="Q21" i="89"/>
  <c r="S21" i="89" s="1"/>
  <c r="E67" i="89"/>
  <c r="Q17" i="89"/>
  <c r="H67" i="89"/>
  <c r="Y61" i="91" l="1"/>
  <c r="I61" i="91"/>
  <c r="M63" i="91"/>
  <c r="M64" i="91" s="1"/>
  <c r="M62" i="91"/>
  <c r="F61" i="91"/>
  <c r="AI61" i="91"/>
  <c r="K63" i="91"/>
  <c r="K64" i="91" s="1"/>
  <c r="K62" i="91"/>
  <c r="O62" i="91"/>
  <c r="O63" i="91"/>
  <c r="O64" i="91" s="1"/>
  <c r="AO67" i="89"/>
  <c r="AL67" i="89"/>
  <c r="Q67" i="89"/>
  <c r="S17" i="89"/>
  <c r="F62" i="91" l="1"/>
  <c r="F63" i="91"/>
  <c r="F64" i="91" s="1"/>
  <c r="I63" i="91"/>
  <c r="I64" i="91" s="1"/>
  <c r="I62" i="91"/>
  <c r="S67" i="89"/>
  <c r="S14" i="89"/>
  <c r="S16" i="89" s="1"/>
  <c r="AC53" i="79" l="1"/>
  <c r="AB53" i="79"/>
  <c r="AA53" i="79"/>
  <c r="Z53" i="79"/>
  <c r="Y53" i="79"/>
  <c r="AE53" i="79" s="1"/>
  <c r="AP52" i="79"/>
  <c r="AH52" i="79"/>
  <c r="AE52" i="79"/>
  <c r="AL51" i="79"/>
  <c r="AT50" i="79"/>
  <c r="AU51" i="79" s="1"/>
  <c r="AC49" i="79"/>
  <c r="AB49" i="79"/>
  <c r="AA49" i="79"/>
  <c r="Z49" i="79"/>
  <c r="Y49" i="79"/>
  <c r="AO48" i="79"/>
  <c r="AG48" i="79"/>
  <c r="F48" i="79"/>
  <c r="E48" i="79"/>
  <c r="B48" i="79"/>
  <c r="AO47" i="79"/>
  <c r="AG47" i="79"/>
  <c r="F47" i="79"/>
  <c r="E47" i="79"/>
  <c r="B47" i="79"/>
  <c r="AO46" i="79"/>
  <c r="AG46" i="79"/>
  <c r="F46" i="79"/>
  <c r="E46" i="79"/>
  <c r="B46" i="79"/>
  <c r="AO45" i="79"/>
  <c r="AG45" i="79"/>
  <c r="F45" i="79"/>
  <c r="E45" i="79"/>
  <c r="B45" i="79"/>
  <c r="AO44" i="79"/>
  <c r="AG44" i="79"/>
  <c r="F44" i="79"/>
  <c r="E44" i="79"/>
  <c r="B44" i="79"/>
  <c r="AO43" i="79"/>
  <c r="AG43" i="79"/>
  <c r="F43" i="79"/>
  <c r="E43" i="79"/>
  <c r="B43" i="79"/>
  <c r="AO42" i="79"/>
  <c r="AG42" i="79"/>
  <c r="F42" i="79"/>
  <c r="E42" i="79"/>
  <c r="B42" i="79"/>
  <c r="AO41" i="79"/>
  <c r="AG41" i="79"/>
  <c r="F41" i="79"/>
  <c r="E41" i="79"/>
  <c r="B41" i="79"/>
  <c r="AO40" i="79"/>
  <c r="AG40" i="79"/>
  <c r="F40" i="79"/>
  <c r="E40" i="79"/>
  <c r="B40" i="79"/>
  <c r="AO39" i="79"/>
  <c r="AG39" i="79"/>
  <c r="F39" i="79"/>
  <c r="E39" i="79"/>
  <c r="B39" i="79"/>
  <c r="AO38" i="79"/>
  <c r="AG38" i="79"/>
  <c r="F38" i="79"/>
  <c r="E38" i="79"/>
  <c r="B38" i="79"/>
  <c r="AO37" i="79"/>
  <c r="AG37" i="79"/>
  <c r="F37" i="79"/>
  <c r="E37" i="79"/>
  <c r="B37" i="79"/>
  <c r="AP36" i="79"/>
  <c r="AO36" i="79"/>
  <c r="AG36" i="79"/>
  <c r="F36" i="79"/>
  <c r="E36" i="79"/>
  <c r="B36" i="79"/>
  <c r="AO35" i="79"/>
  <c r="AG35" i="79"/>
  <c r="F35" i="79"/>
  <c r="E35" i="79"/>
  <c r="B35" i="79"/>
  <c r="AO34" i="79"/>
  <c r="AG34" i="79"/>
  <c r="F34" i="79"/>
  <c r="E34" i="79"/>
  <c r="B34" i="79"/>
  <c r="AO33" i="79"/>
  <c r="AG33" i="79"/>
  <c r="F33" i="79"/>
  <c r="E33" i="79"/>
  <c r="B33" i="79"/>
  <c r="AO32" i="79"/>
  <c r="AG32" i="79"/>
  <c r="F32" i="79"/>
  <c r="E32" i="79"/>
  <c r="B32" i="79"/>
  <c r="AO31" i="79"/>
  <c r="AG31" i="79"/>
  <c r="F31" i="79"/>
  <c r="E31" i="79"/>
  <c r="B31" i="79"/>
  <c r="AO30" i="79"/>
  <c r="AG30" i="79"/>
  <c r="F30" i="79"/>
  <c r="E30" i="79"/>
  <c r="B30" i="79"/>
  <c r="AT29" i="79"/>
  <c r="AO29" i="79"/>
  <c r="AH29" i="79"/>
  <c r="AG29" i="79"/>
  <c r="F29" i="79"/>
  <c r="E29" i="79"/>
  <c r="B29" i="79"/>
  <c r="AO28" i="79"/>
  <c r="AG28" i="79"/>
  <c r="F28" i="79"/>
  <c r="E28" i="79"/>
  <c r="B28" i="79"/>
  <c r="AO27" i="79"/>
  <c r="AG27" i="79"/>
  <c r="F27" i="79"/>
  <c r="E27" i="79"/>
  <c r="B27" i="79"/>
  <c r="AO26" i="79"/>
  <c r="AG26" i="79"/>
  <c r="F26" i="79"/>
  <c r="E26" i="79"/>
  <c r="B26" i="79"/>
  <c r="AO25" i="79"/>
  <c r="AG25" i="79"/>
  <c r="F25" i="79"/>
  <c r="E25" i="79"/>
  <c r="B25" i="79"/>
  <c r="AT24" i="79"/>
  <c r="AS24" i="79"/>
  <c r="AR24" i="79"/>
  <c r="AQ24" i="79"/>
  <c r="AP24" i="79"/>
  <c r="AL24" i="79"/>
  <c r="AK24" i="79"/>
  <c r="AJ24" i="79"/>
  <c r="AI24" i="79"/>
  <c r="AH24" i="79"/>
  <c r="O24" i="79"/>
  <c r="M24" i="79"/>
  <c r="K24" i="79"/>
  <c r="I24" i="79"/>
  <c r="G24" i="79"/>
  <c r="AT23" i="79"/>
  <c r="AT35" i="79" s="1"/>
  <c r="AS23" i="79"/>
  <c r="AR23" i="79"/>
  <c r="AR39" i="79" s="1"/>
  <c r="L39" i="79" s="1"/>
  <c r="AQ23" i="79"/>
  <c r="AQ45" i="79" s="1"/>
  <c r="J45" i="79" s="1"/>
  <c r="AP23" i="79"/>
  <c r="AP46" i="79" s="1"/>
  <c r="AL23" i="79"/>
  <c r="AL25" i="79" s="1"/>
  <c r="O25" i="79" s="1"/>
  <c r="AK23" i="79"/>
  <c r="AH23" i="79"/>
  <c r="AH43" i="79" s="1"/>
  <c r="AL47" i="79" l="1"/>
  <c r="P35" i="79"/>
  <c r="AH25" i="79"/>
  <c r="G25" i="79" s="1"/>
  <c r="AL27" i="79"/>
  <c r="O27" i="79" s="1"/>
  <c r="AP35" i="79"/>
  <c r="AJ23" i="79"/>
  <c r="P29" i="79"/>
  <c r="AP38" i="79"/>
  <c r="G43" i="79"/>
  <c r="H46" i="79"/>
  <c r="AJ47" i="79"/>
  <c r="K47" i="79" s="1"/>
  <c r="AJ45" i="79"/>
  <c r="K45" i="79" s="1"/>
  <c r="AJ43" i="79"/>
  <c r="K43" i="79" s="1"/>
  <c r="AJ41" i="79"/>
  <c r="K41" i="79" s="1"/>
  <c r="AJ39" i="79"/>
  <c r="K39" i="79" s="1"/>
  <c r="AJ37" i="79"/>
  <c r="K37" i="79" s="1"/>
  <c r="AJ42" i="79"/>
  <c r="K42" i="79" s="1"/>
  <c r="AJ35" i="79"/>
  <c r="K35" i="79" s="1"/>
  <c r="AJ33" i="79"/>
  <c r="K33" i="79" s="1"/>
  <c r="AJ31" i="79"/>
  <c r="K31" i="79" s="1"/>
  <c r="AJ29" i="79"/>
  <c r="K29" i="79" s="1"/>
  <c r="AJ27" i="79"/>
  <c r="K27" i="79" s="1"/>
  <c r="AJ44" i="79"/>
  <c r="K44" i="79" s="1"/>
  <c r="AJ46" i="79"/>
  <c r="K46" i="79" s="1"/>
  <c r="AJ38" i="79"/>
  <c r="K38" i="79" s="1"/>
  <c r="AJ34" i="79"/>
  <c r="K34" i="79" s="1"/>
  <c r="AJ32" i="79"/>
  <c r="K32" i="79" s="1"/>
  <c r="AJ30" i="79"/>
  <c r="K30" i="79" s="1"/>
  <c r="AK47" i="79"/>
  <c r="M47" i="79" s="1"/>
  <c r="AK45" i="79"/>
  <c r="M45" i="79" s="1"/>
  <c r="AK43" i="79"/>
  <c r="M43" i="79" s="1"/>
  <c r="AK41" i="79"/>
  <c r="M41" i="79" s="1"/>
  <c r="AK39" i="79"/>
  <c r="M39" i="79" s="1"/>
  <c r="AK37" i="79"/>
  <c r="M37" i="79" s="1"/>
  <c r="AK44" i="79"/>
  <c r="M44" i="79" s="1"/>
  <c r="AK46" i="79"/>
  <c r="M46" i="79" s="1"/>
  <c r="AK38" i="79"/>
  <c r="M38" i="79" s="1"/>
  <c r="AK34" i="79"/>
  <c r="M34" i="79" s="1"/>
  <c r="AK32" i="79"/>
  <c r="M32" i="79" s="1"/>
  <c r="AK30" i="79"/>
  <c r="M30" i="79" s="1"/>
  <c r="AK48" i="79"/>
  <c r="M48" i="79" s="1"/>
  <c r="AK40" i="79"/>
  <c r="M40" i="79" s="1"/>
  <c r="AK36" i="79"/>
  <c r="M36" i="79" s="1"/>
  <c r="AQ25" i="79"/>
  <c r="J25" i="79" s="1"/>
  <c r="AK26" i="79"/>
  <c r="M26" i="79" s="1"/>
  <c r="AQ27" i="79"/>
  <c r="J27" i="79" s="1"/>
  <c r="AK28" i="79"/>
  <c r="M28" i="79" s="1"/>
  <c r="AR28" i="79"/>
  <c r="L28" i="79" s="1"/>
  <c r="AK31" i="79"/>
  <c r="M31" i="79" s="1"/>
  <c r="H36" i="79"/>
  <c r="H38" i="79"/>
  <c r="AJ40" i="79"/>
  <c r="K40" i="79" s="1"/>
  <c r="AK42" i="79"/>
  <c r="M42" i="79" s="1"/>
  <c r="AS47" i="79"/>
  <c r="N47" i="79" s="1"/>
  <c r="AS45" i="79"/>
  <c r="N45" i="79" s="1"/>
  <c r="AS43" i="79"/>
  <c r="N43" i="79" s="1"/>
  <c r="AS41" i="79"/>
  <c r="N41" i="79" s="1"/>
  <c r="AS39" i="79"/>
  <c r="N39" i="79" s="1"/>
  <c r="AS37" i="79"/>
  <c r="N37" i="79" s="1"/>
  <c r="AS42" i="79"/>
  <c r="N42" i="79" s="1"/>
  <c r="AS35" i="79"/>
  <c r="N35" i="79" s="1"/>
  <c r="AS33" i="79"/>
  <c r="N33" i="79" s="1"/>
  <c r="AS31" i="79"/>
  <c r="N31" i="79" s="1"/>
  <c r="AS29" i="79"/>
  <c r="N29" i="79" s="1"/>
  <c r="AS27" i="79"/>
  <c r="N27" i="79" s="1"/>
  <c r="AS25" i="79"/>
  <c r="N25" i="79" s="1"/>
  <c r="AS44" i="79"/>
  <c r="N44" i="79" s="1"/>
  <c r="AS36" i="79"/>
  <c r="N36" i="79" s="1"/>
  <c r="AS46" i="79"/>
  <c r="N46" i="79" s="1"/>
  <c r="AS38" i="79"/>
  <c r="N38" i="79" s="1"/>
  <c r="AS34" i="79"/>
  <c r="N34" i="79" s="1"/>
  <c r="AS32" i="79"/>
  <c r="N32" i="79" s="1"/>
  <c r="AS30" i="79"/>
  <c r="N30" i="79" s="1"/>
  <c r="AS26" i="79"/>
  <c r="N26" i="79" s="1"/>
  <c r="AH27" i="79"/>
  <c r="AR27" i="79"/>
  <c r="L27" i="79" s="1"/>
  <c r="AS28" i="79"/>
  <c r="N28" i="79" s="1"/>
  <c r="AK29" i="79"/>
  <c r="M29" i="79" s="1"/>
  <c r="AP33" i="79"/>
  <c r="AQ37" i="79"/>
  <c r="J37" i="79" s="1"/>
  <c r="AJ48" i="79"/>
  <c r="K48" i="79" s="1"/>
  <c r="AR48" i="79"/>
  <c r="L48" i="79" s="1"/>
  <c r="AR46" i="79"/>
  <c r="L46" i="79" s="1"/>
  <c r="AR44" i="79"/>
  <c r="L44" i="79" s="1"/>
  <c r="AR42" i="79"/>
  <c r="L42" i="79" s="1"/>
  <c r="AR40" i="79"/>
  <c r="L40" i="79" s="1"/>
  <c r="AR38" i="79"/>
  <c r="L38" i="79" s="1"/>
  <c r="AR36" i="79"/>
  <c r="L36" i="79" s="1"/>
  <c r="AR41" i="79"/>
  <c r="L41" i="79" s="1"/>
  <c r="AR43" i="79"/>
  <c r="L43" i="79" s="1"/>
  <c r="AR35" i="79"/>
  <c r="L35" i="79" s="1"/>
  <c r="AR33" i="79"/>
  <c r="L33" i="79" s="1"/>
  <c r="AR31" i="79"/>
  <c r="L31" i="79" s="1"/>
  <c r="AR29" i="79"/>
  <c r="L29" i="79" s="1"/>
  <c r="AR45" i="79"/>
  <c r="L45" i="79" s="1"/>
  <c r="AR37" i="79"/>
  <c r="L37" i="79" s="1"/>
  <c r="AR26" i="79"/>
  <c r="L26" i="79" s="1"/>
  <c r="AR30" i="79"/>
  <c r="L30" i="79" s="1"/>
  <c r="H35" i="79"/>
  <c r="O47" i="79"/>
  <c r="AH48" i="79"/>
  <c r="AH46" i="79"/>
  <c r="AH44" i="79"/>
  <c r="AH42" i="79"/>
  <c r="AH40" i="79"/>
  <c r="AH38" i="79"/>
  <c r="AH45" i="79"/>
  <c r="AH37" i="79"/>
  <c r="AH36" i="79"/>
  <c r="AH34" i="79"/>
  <c r="AH32" i="79"/>
  <c r="AH30" i="79"/>
  <c r="AH28" i="79"/>
  <c r="AH26" i="79"/>
  <c r="AH47" i="79"/>
  <c r="AH39" i="79"/>
  <c r="AH41" i="79"/>
  <c r="AH35" i="79"/>
  <c r="AH33" i="79"/>
  <c r="AH31" i="79"/>
  <c r="AL48" i="79"/>
  <c r="O48" i="79" s="1"/>
  <c r="AL46" i="79"/>
  <c r="O46" i="79" s="1"/>
  <c r="AL44" i="79"/>
  <c r="O44" i="79" s="1"/>
  <c r="AL42" i="79"/>
  <c r="O42" i="79" s="1"/>
  <c r="AL40" i="79"/>
  <c r="O40" i="79" s="1"/>
  <c r="AL38" i="79"/>
  <c r="O38" i="79" s="1"/>
  <c r="AL41" i="79"/>
  <c r="O41" i="79" s="1"/>
  <c r="AL34" i="79"/>
  <c r="O34" i="79" s="1"/>
  <c r="AL32" i="79"/>
  <c r="O32" i="79" s="1"/>
  <c r="AL30" i="79"/>
  <c r="O30" i="79" s="1"/>
  <c r="AL28" i="79"/>
  <c r="O28" i="79" s="1"/>
  <c r="AL26" i="79"/>
  <c r="O26" i="79" s="1"/>
  <c r="AL43" i="79"/>
  <c r="O43" i="79" s="1"/>
  <c r="AL36" i="79"/>
  <c r="O36" i="79" s="1"/>
  <c r="AL45" i="79"/>
  <c r="O45" i="79" s="1"/>
  <c r="AL37" i="79"/>
  <c r="O37" i="79" s="1"/>
  <c r="AL35" i="79"/>
  <c r="O35" i="79" s="1"/>
  <c r="AL33" i="79"/>
  <c r="O33" i="79" s="1"/>
  <c r="AL31" i="79"/>
  <c r="O31" i="79" s="1"/>
  <c r="AL29" i="79"/>
  <c r="O29" i="79" s="1"/>
  <c r="AR25" i="79"/>
  <c r="L25" i="79" s="1"/>
  <c r="AI23" i="79"/>
  <c r="AP47" i="79"/>
  <c r="AP45" i="79"/>
  <c r="AP43" i="79"/>
  <c r="AP41" i="79"/>
  <c r="AP39" i="79"/>
  <c r="AP37" i="79"/>
  <c r="AP48" i="79"/>
  <c r="AP40" i="79"/>
  <c r="AP42" i="79"/>
  <c r="AP34" i="79"/>
  <c r="AP32" i="79"/>
  <c r="AP30" i="79"/>
  <c r="AP44" i="79"/>
  <c r="AT47" i="79"/>
  <c r="P47" i="79" s="1"/>
  <c r="AT45" i="79"/>
  <c r="P45" i="79" s="1"/>
  <c r="AT43" i="79"/>
  <c r="P43" i="79" s="1"/>
  <c r="AT41" i="79"/>
  <c r="P41" i="79" s="1"/>
  <c r="AT39" i="79"/>
  <c r="P39" i="79" s="1"/>
  <c r="AT37" i="79"/>
  <c r="P37" i="79" s="1"/>
  <c r="AT44" i="79"/>
  <c r="P44" i="79" s="1"/>
  <c r="AT36" i="79"/>
  <c r="P36" i="79" s="1"/>
  <c r="AT46" i="79"/>
  <c r="P46" i="79" s="1"/>
  <c r="AT38" i="79"/>
  <c r="P38" i="79" s="1"/>
  <c r="AT34" i="79"/>
  <c r="P34" i="79" s="1"/>
  <c r="AT32" i="79"/>
  <c r="P32" i="79" s="1"/>
  <c r="AT30" i="79"/>
  <c r="P30" i="79" s="1"/>
  <c r="AT48" i="79"/>
  <c r="P48" i="79" s="1"/>
  <c r="AT40" i="79"/>
  <c r="P40" i="79" s="1"/>
  <c r="AJ25" i="79"/>
  <c r="K25" i="79" s="1"/>
  <c r="AT25" i="79"/>
  <c r="P25" i="79" s="1"/>
  <c r="AT26" i="79"/>
  <c r="P26" i="79" s="1"/>
  <c r="AT27" i="79"/>
  <c r="P27" i="79" s="1"/>
  <c r="AT28" i="79"/>
  <c r="P28" i="79" s="1"/>
  <c r="G29" i="79"/>
  <c r="AP31" i="79"/>
  <c r="AT33" i="79"/>
  <c r="P33" i="79" s="1"/>
  <c r="AR34" i="79"/>
  <c r="L34" i="79" s="1"/>
  <c r="AK35" i="79"/>
  <c r="M35" i="79" s="1"/>
  <c r="AJ36" i="79"/>
  <c r="K36" i="79" s="1"/>
  <c r="AS40" i="79"/>
  <c r="N40" i="79" s="1"/>
  <c r="AT42" i="79"/>
  <c r="P42" i="79" s="1"/>
  <c r="AR47" i="79"/>
  <c r="L47" i="79" s="1"/>
  <c r="AQ48" i="79"/>
  <c r="J48" i="79" s="1"/>
  <c r="AQ46" i="79"/>
  <c r="J46" i="79" s="1"/>
  <c r="AQ44" i="79"/>
  <c r="J44" i="79" s="1"/>
  <c r="AQ42" i="79"/>
  <c r="J42" i="79" s="1"/>
  <c r="AQ40" i="79"/>
  <c r="J40" i="79" s="1"/>
  <c r="AQ38" i="79"/>
  <c r="J38" i="79" s="1"/>
  <c r="AQ47" i="79"/>
  <c r="J47" i="79" s="1"/>
  <c r="AQ39" i="79"/>
  <c r="J39" i="79" s="1"/>
  <c r="AQ34" i="79"/>
  <c r="J34" i="79" s="1"/>
  <c r="AQ32" i="79"/>
  <c r="J32" i="79" s="1"/>
  <c r="AQ30" i="79"/>
  <c r="J30" i="79" s="1"/>
  <c r="AQ28" i="79"/>
  <c r="J28" i="79" s="1"/>
  <c r="AQ26" i="79"/>
  <c r="J26" i="79" s="1"/>
  <c r="AQ41" i="79"/>
  <c r="J41" i="79" s="1"/>
  <c r="AQ43" i="79"/>
  <c r="J43" i="79" s="1"/>
  <c r="AQ36" i="79"/>
  <c r="J36" i="79" s="1"/>
  <c r="AQ35" i="79"/>
  <c r="J35" i="79" s="1"/>
  <c r="AQ33" i="79"/>
  <c r="J33" i="79" s="1"/>
  <c r="AQ31" i="79"/>
  <c r="J31" i="79" s="1"/>
  <c r="AQ29" i="79"/>
  <c r="J29" i="79" s="1"/>
  <c r="AK25" i="79"/>
  <c r="M25" i="79" s="1"/>
  <c r="AP25" i="79"/>
  <c r="AJ26" i="79"/>
  <c r="K26" i="79" s="1"/>
  <c r="AP26" i="79"/>
  <c r="AK27" i="79"/>
  <c r="M27" i="79" s="1"/>
  <c r="AP27" i="79"/>
  <c r="AJ28" i="79"/>
  <c r="K28" i="79" s="1"/>
  <c r="AP28" i="79"/>
  <c r="AP29" i="79"/>
  <c r="AT31" i="79"/>
  <c r="P31" i="79" s="1"/>
  <c r="AR32" i="79"/>
  <c r="L32" i="79" s="1"/>
  <c r="AK33" i="79"/>
  <c r="M33" i="79" s="1"/>
  <c r="AL39" i="79"/>
  <c r="O39" i="79" s="1"/>
  <c r="AS48" i="79"/>
  <c r="N48" i="79" s="1"/>
  <c r="AD49" i="79"/>
  <c r="O49" i="79" l="1"/>
  <c r="AE35" i="79"/>
  <c r="AE43" i="79"/>
  <c r="H43" i="79"/>
  <c r="R43" i="79" s="1"/>
  <c r="H28" i="79"/>
  <c r="R28" i="79" s="1"/>
  <c r="AE28" i="79"/>
  <c r="AE34" i="79"/>
  <c r="H34" i="79"/>
  <c r="R34" i="79" s="1"/>
  <c r="AE37" i="79"/>
  <c r="H37" i="79"/>
  <c r="R37" i="79" s="1"/>
  <c r="AE45" i="79"/>
  <c r="H45" i="79"/>
  <c r="R45" i="79" s="1"/>
  <c r="G31" i="79"/>
  <c r="G39" i="79"/>
  <c r="G30" i="79"/>
  <c r="G37" i="79"/>
  <c r="G42" i="79"/>
  <c r="R38" i="79"/>
  <c r="AE27" i="79"/>
  <c r="H27" i="79"/>
  <c r="R27" i="79" s="1"/>
  <c r="AE25" i="79"/>
  <c r="H25" i="79"/>
  <c r="R25" i="79" s="1"/>
  <c r="AE30" i="79"/>
  <c r="H30" i="79"/>
  <c r="R30" i="79" s="1"/>
  <c r="AE40" i="79"/>
  <c r="H40" i="79"/>
  <c r="R40" i="79" s="1"/>
  <c r="AE41" i="79"/>
  <c r="H41" i="79"/>
  <c r="R41" i="79" s="1"/>
  <c r="AI48" i="79"/>
  <c r="I48" i="79" s="1"/>
  <c r="AI46" i="79"/>
  <c r="I46" i="79" s="1"/>
  <c r="AI44" i="79"/>
  <c r="I44" i="79" s="1"/>
  <c r="AI42" i="79"/>
  <c r="I42" i="79" s="1"/>
  <c r="AI40" i="79"/>
  <c r="I40" i="79" s="1"/>
  <c r="AI38" i="79"/>
  <c r="I38" i="79" s="1"/>
  <c r="AI36" i="79"/>
  <c r="I36" i="79" s="1"/>
  <c r="AI47" i="79"/>
  <c r="I47" i="79" s="1"/>
  <c r="AI39" i="79"/>
  <c r="I39" i="79" s="1"/>
  <c r="AI41" i="79"/>
  <c r="I41" i="79" s="1"/>
  <c r="AI35" i="79"/>
  <c r="I35" i="79" s="1"/>
  <c r="AI33" i="79"/>
  <c r="I33" i="79" s="1"/>
  <c r="AI31" i="79"/>
  <c r="I31" i="79" s="1"/>
  <c r="AI29" i="79"/>
  <c r="AI43" i="79"/>
  <c r="AI37" i="79"/>
  <c r="I37" i="79" s="1"/>
  <c r="AI34" i="79"/>
  <c r="I34" i="79" s="1"/>
  <c r="AI28" i="79"/>
  <c r="I28" i="79" s="1"/>
  <c r="AI27" i="79"/>
  <c r="I27" i="79" s="1"/>
  <c r="AI26" i="79"/>
  <c r="I26" i="79" s="1"/>
  <c r="AI25" i="79"/>
  <c r="AI30" i="79"/>
  <c r="I30" i="79" s="1"/>
  <c r="AI45" i="79"/>
  <c r="I45" i="79" s="1"/>
  <c r="AI32" i="79"/>
  <c r="I32" i="79" s="1"/>
  <c r="G35" i="79"/>
  <c r="G26" i="79"/>
  <c r="G34" i="79"/>
  <c r="AM38" i="79"/>
  <c r="AD38" i="79" s="1"/>
  <c r="G38" i="79"/>
  <c r="Q38" i="79" s="1"/>
  <c r="AM46" i="79"/>
  <c r="AD46" i="79" s="1"/>
  <c r="G46" i="79"/>
  <c r="R36" i="79"/>
  <c r="R46" i="79"/>
  <c r="AE29" i="79"/>
  <c r="H29" i="79"/>
  <c r="R29" i="79" s="1"/>
  <c r="M49" i="79"/>
  <c r="AE31" i="79"/>
  <c r="H31" i="79"/>
  <c r="R31" i="79" s="1"/>
  <c r="AE32" i="79"/>
  <c r="H32" i="79"/>
  <c r="R32" i="79" s="1"/>
  <c r="AE48" i="79"/>
  <c r="H48" i="79"/>
  <c r="R48" i="79" s="1"/>
  <c r="G41" i="79"/>
  <c r="Q41" i="79" s="1"/>
  <c r="AM41" i="79"/>
  <c r="AD41" i="79" s="1"/>
  <c r="G28" i="79"/>
  <c r="Q28" i="79" s="1"/>
  <c r="AM28" i="79"/>
  <c r="AD28" i="79" s="1"/>
  <c r="G36" i="79"/>
  <c r="Q36" i="79" s="1"/>
  <c r="AM40" i="79"/>
  <c r="AD40" i="79" s="1"/>
  <c r="G40" i="79"/>
  <c r="Q40" i="79" s="1"/>
  <c r="AM48" i="79"/>
  <c r="AD48" i="79" s="1"/>
  <c r="G48" i="79"/>
  <c r="Q48" i="79" s="1"/>
  <c r="AE33" i="79"/>
  <c r="H33" i="79"/>
  <c r="R33" i="79" s="1"/>
  <c r="G27" i="79"/>
  <c r="AM27" i="79"/>
  <c r="AD27" i="79" s="1"/>
  <c r="AE36" i="79"/>
  <c r="AE46" i="79"/>
  <c r="H26" i="79"/>
  <c r="R26" i="79" s="1"/>
  <c r="AE26" i="79"/>
  <c r="K49" i="79"/>
  <c r="H44" i="79"/>
  <c r="R44" i="79" s="1"/>
  <c r="AE44" i="79"/>
  <c r="H42" i="79"/>
  <c r="R42" i="79" s="1"/>
  <c r="AE42" i="79"/>
  <c r="AE39" i="79"/>
  <c r="H39" i="79"/>
  <c r="R39" i="79" s="1"/>
  <c r="AE47" i="79"/>
  <c r="H47" i="79"/>
  <c r="R47" i="79" s="1"/>
  <c r="G33" i="79"/>
  <c r="G47" i="79"/>
  <c r="AM47" i="79"/>
  <c r="AD47" i="79" s="1"/>
  <c r="G32" i="79"/>
  <c r="G45" i="79"/>
  <c r="Q45" i="79" s="1"/>
  <c r="AM45" i="79"/>
  <c r="AD45" i="79" s="1"/>
  <c r="G44" i="79"/>
  <c r="R35" i="79"/>
  <c r="AE38" i="79"/>
  <c r="AM30" i="79" l="1"/>
  <c r="AD30" i="79" s="1"/>
  <c r="Q46" i="79"/>
  <c r="AM34" i="79"/>
  <c r="AD34" i="79" s="1"/>
  <c r="Q31" i="79"/>
  <c r="Q34" i="79"/>
  <c r="Q30" i="79"/>
  <c r="AM31" i="79"/>
  <c r="AD31" i="79" s="1"/>
  <c r="Q44" i="79"/>
  <c r="AM32" i="79"/>
  <c r="AD32" i="79" s="1"/>
  <c r="Q33" i="79"/>
  <c r="Q27" i="79"/>
  <c r="AM36" i="79"/>
  <c r="AD36" i="79" s="1"/>
  <c r="Q35" i="79"/>
  <c r="I29" i="79"/>
  <c r="Q29" i="79" s="1"/>
  <c r="AM29" i="79"/>
  <c r="AD29" i="79" s="1"/>
  <c r="R49" i="79"/>
  <c r="AM37" i="79"/>
  <c r="AD37" i="79" s="1"/>
  <c r="AM39" i="79"/>
  <c r="AD39" i="79" s="1"/>
  <c r="AM26" i="79"/>
  <c r="AD26" i="79" s="1"/>
  <c r="Q42" i="79"/>
  <c r="Q47" i="79"/>
  <c r="Q26" i="79"/>
  <c r="G49" i="79"/>
  <c r="I43" i="79"/>
  <c r="Q43" i="79" s="1"/>
  <c r="AM43" i="79"/>
  <c r="AD43" i="79" s="1"/>
  <c r="AM42" i="79"/>
  <c r="AD42" i="79" s="1"/>
  <c r="AM44" i="79"/>
  <c r="AD44" i="79" s="1"/>
  <c r="Q32" i="79"/>
  <c r="AM33" i="79"/>
  <c r="AD33" i="79" s="1"/>
  <c r="AM35" i="79"/>
  <c r="AD35" i="79" s="1"/>
  <c r="I25" i="79"/>
  <c r="AM25" i="79"/>
  <c r="AD25" i="79" s="1"/>
  <c r="AE49" i="79"/>
  <c r="Q37" i="79"/>
  <c r="Q39" i="79"/>
  <c r="I49" i="79" l="1"/>
  <c r="Q49" i="79" s="1"/>
  <c r="Q25" i="79"/>
</calcChain>
</file>

<file path=xl/sharedStrings.xml><?xml version="1.0" encoding="utf-8"?>
<sst xmlns="http://schemas.openxmlformats.org/spreadsheetml/2006/main" count="1247" uniqueCount="858">
  <si>
    <t>Poids recette</t>
  </si>
  <si>
    <t>❶</t>
  </si>
  <si>
    <t>❷</t>
  </si>
  <si>
    <t>❸</t>
  </si>
  <si>
    <t>❹</t>
  </si>
  <si>
    <t>❺</t>
  </si>
  <si>
    <t>❻</t>
  </si>
  <si>
    <t>❼</t>
  </si>
  <si>
    <t>❽</t>
  </si>
  <si>
    <t>❾</t>
  </si>
  <si>
    <t>❿</t>
  </si>
  <si>
    <t>⓫</t>
  </si>
  <si>
    <t>⓬</t>
  </si>
  <si>
    <t>⓭</t>
  </si>
  <si>
    <t>⓮</t>
  </si>
  <si>
    <t>⓯</t>
  </si>
  <si>
    <t>⓰</t>
  </si>
  <si>
    <t>⓱</t>
  </si>
  <si>
    <t>⓲</t>
  </si>
  <si>
    <t>⓳</t>
  </si>
  <si>
    <t>⓴</t>
  </si>
  <si>
    <t>Ces documents sont les fruits :</t>
  </si>
  <si>
    <t>de mon expérience et des utilitaires de la restauration collective</t>
  </si>
  <si>
    <t>Je les mets à disposition des professionnels et des jeunes cuisiniers en formation .</t>
  </si>
  <si>
    <t>A chacun de faire évoluer ces documents et de les modifier pour son utilisation.......</t>
  </si>
  <si>
    <t>Transmettez votre savoir et votre savoir faire  peu importe qui le récupère; pourvu qu'un plus grand nombre puisse en bénéficier.</t>
  </si>
  <si>
    <t>Joël LEBOUCHER …Octobre 2015</t>
  </si>
  <si>
    <t>Prix U HT ou au Kg</t>
  </si>
  <si>
    <t>N°</t>
  </si>
  <si>
    <t>QUICHE AUX LARDONS</t>
  </si>
  <si>
    <t>AVANT de saisir quoique ce soit dans une cellule vérifiez bien qu'il n'y ait pas de formule en cliquant dessus</t>
  </si>
  <si>
    <t>①</t>
  </si>
  <si>
    <t>②</t>
  </si>
  <si>
    <t>③</t>
  </si>
  <si>
    <t>1 Kg fini</t>
  </si>
  <si>
    <t>Nb d'unités</t>
  </si>
  <si>
    <t>Poids unitaire</t>
  </si>
  <si>
    <t>Unité</t>
  </si>
  <si>
    <t>si vous saisissez 2 œufs dans cette colonne cela faussera le poids total et le % Inc  Excel calculera 2 comme 2 Kg</t>
  </si>
  <si>
    <t>④</t>
  </si>
  <si>
    <t>⑤</t>
  </si>
  <si>
    <t>ARIAL</t>
  </si>
  <si>
    <t>CALIBRI</t>
  </si>
  <si>
    <t>&amp;</t>
  </si>
  <si>
    <t>q</t>
  </si>
  <si>
    <t>Z</t>
  </si>
  <si>
    <t>Matière d'œuvre</t>
  </si>
  <si>
    <t>GARNITURE AROMATIQUE</t>
  </si>
  <si>
    <t>Oignons</t>
  </si>
  <si>
    <t>Carottes</t>
  </si>
  <si>
    <t>GARNITURE DE FINITION</t>
  </si>
  <si>
    <t>Modèle</t>
  </si>
  <si>
    <t xml:space="preserve">Classement Famille </t>
  </si>
  <si>
    <t>Codes ou N°</t>
  </si>
  <si>
    <t>Pour obtenir les couleurs au stabilo</t>
  </si>
  <si>
    <t>ENTRÉES</t>
  </si>
  <si>
    <t>ENT001</t>
  </si>
  <si>
    <t>Couleur diététique</t>
  </si>
  <si>
    <t>Protéines</t>
  </si>
  <si>
    <t>Cuidités</t>
  </si>
  <si>
    <t>Crudités</t>
  </si>
  <si>
    <t>Féculent</t>
  </si>
  <si>
    <t>Mode de cuisson</t>
  </si>
  <si>
    <t>Braisé</t>
  </si>
  <si>
    <t>POISSONS</t>
  </si>
  <si>
    <t>POI001</t>
  </si>
  <si>
    <t>Abats</t>
  </si>
  <si>
    <t>Agrumes  Pomme Pample.)</t>
  </si>
  <si>
    <t>Blé</t>
  </si>
  <si>
    <t>Confit</t>
  </si>
  <si>
    <t>Abattis</t>
  </si>
  <si>
    <t>Artichaut</t>
  </si>
  <si>
    <t>Avocat</t>
  </si>
  <si>
    <t>Boulghour</t>
  </si>
  <si>
    <t>Frit</t>
  </si>
  <si>
    <t>Agneau</t>
  </si>
  <si>
    <t>Asperges</t>
  </si>
  <si>
    <t>Betteraves</t>
  </si>
  <si>
    <t>Féves</t>
  </si>
  <si>
    <t>ÉLÉMENTS DE BASE</t>
  </si>
  <si>
    <t>Fumé</t>
  </si>
  <si>
    <t>VOLAILLES</t>
  </si>
  <si>
    <t>VOL001</t>
  </si>
  <si>
    <t>Bœuf</t>
  </si>
  <si>
    <t>Févettes</t>
  </si>
  <si>
    <t>Grillé</t>
  </si>
  <si>
    <t>Cailles</t>
  </si>
  <si>
    <t>Céléri branche</t>
  </si>
  <si>
    <t>H. Cocos</t>
  </si>
  <si>
    <t>Nature</t>
  </si>
  <si>
    <t>Canard</t>
  </si>
  <si>
    <t>Céléri rave</t>
  </si>
  <si>
    <t>H. Flageolets</t>
  </si>
  <si>
    <t>Papillotes</t>
  </si>
  <si>
    <t>VIANDES</t>
  </si>
  <si>
    <t>VIA001</t>
  </si>
  <si>
    <t>Charcuteries</t>
  </si>
  <si>
    <t>Champignons</t>
  </si>
  <si>
    <t>H. Noirs</t>
  </si>
  <si>
    <t>SAUCE</t>
  </si>
  <si>
    <t>Poché</t>
  </si>
  <si>
    <t>Coquillages</t>
  </si>
  <si>
    <t>Chou blanc</t>
  </si>
  <si>
    <t>H. Rouges</t>
  </si>
  <si>
    <t>Poellé</t>
  </si>
  <si>
    <t>Crustacés</t>
  </si>
  <si>
    <t>Chou rouge</t>
  </si>
  <si>
    <t>H. Soisson</t>
  </si>
  <si>
    <t>ASSAISONNEMENT</t>
  </si>
  <si>
    <t>Râgouts</t>
  </si>
  <si>
    <t>PLATS COMPLETS</t>
  </si>
  <si>
    <t>PLC001</t>
  </si>
  <si>
    <t>Dinde</t>
  </si>
  <si>
    <t>Choux Brocolis</t>
  </si>
  <si>
    <t>H.Blancs</t>
  </si>
  <si>
    <t>Rôti</t>
  </si>
  <si>
    <t>Farces</t>
  </si>
  <si>
    <t>Choux Chinois</t>
  </si>
  <si>
    <t>Lentilles</t>
  </si>
  <si>
    <t>Saumuré</t>
  </si>
  <si>
    <t>Gibier à plumes</t>
  </si>
  <si>
    <t>Choux Bruxelles</t>
  </si>
  <si>
    <t>Choux fleur</t>
  </si>
  <si>
    <t>Maïs</t>
  </si>
  <si>
    <t>Sauté avec Sauce</t>
  </si>
  <si>
    <t>ACCOMPAGNEMENTS</t>
  </si>
  <si>
    <t>ACC001</t>
  </si>
  <si>
    <t>Gibier à poil</t>
  </si>
  <si>
    <t>Choux Romanesco</t>
  </si>
  <si>
    <t>P.Terre</t>
  </si>
  <si>
    <t>LÉGUMES</t>
  </si>
  <si>
    <t>Sauté sans Sauce</t>
  </si>
  <si>
    <t>Jus / Bouillon</t>
  </si>
  <si>
    <t>Choux de Milan</t>
  </si>
  <si>
    <t>Concombres</t>
  </si>
  <si>
    <t>Pâtes</t>
  </si>
  <si>
    <t>Vapeur</t>
  </si>
  <si>
    <t>Lapin</t>
  </si>
  <si>
    <t>Courgettes</t>
  </si>
  <si>
    <t>Pois chiches</t>
  </si>
  <si>
    <t>PATISSERIES</t>
  </si>
  <si>
    <t>PAT001</t>
  </si>
  <si>
    <t>Mouton</t>
  </si>
  <si>
    <t>Endives</t>
  </si>
  <si>
    <t>Polenta</t>
  </si>
  <si>
    <t>Bonne utilisation</t>
  </si>
  <si>
    <t>Œufs</t>
  </si>
  <si>
    <t>Cœur de Palmier</t>
  </si>
  <si>
    <t>Epinards</t>
  </si>
  <si>
    <t>Riz</t>
  </si>
  <si>
    <t>Joel Leboucher Cuisine Centrale de Rochefort sur mer</t>
  </si>
  <si>
    <t>Poisson</t>
  </si>
  <si>
    <t>Fenouil</t>
  </si>
  <si>
    <t>Rutabaga</t>
  </si>
  <si>
    <t>PREPARATIONS CHAUDES</t>
  </si>
  <si>
    <t>CHAUD001</t>
  </si>
  <si>
    <t>Porc</t>
  </si>
  <si>
    <t>Courge</t>
  </si>
  <si>
    <t>Navets</t>
  </si>
  <si>
    <t>Semoule</t>
  </si>
  <si>
    <t>Poule</t>
  </si>
  <si>
    <t>Topinambour</t>
  </si>
  <si>
    <t>Poulet</t>
  </si>
  <si>
    <t>Crosne</t>
  </si>
  <si>
    <t>Poivrons jaunes</t>
  </si>
  <si>
    <t>PLAT PRINCIPAL</t>
  </si>
  <si>
    <t>PLA001</t>
  </si>
  <si>
    <t>Veau</t>
  </si>
  <si>
    <t>Poivrons rouges</t>
  </si>
  <si>
    <t>Poivrons verts</t>
  </si>
  <si>
    <t>Radis noirs</t>
  </si>
  <si>
    <t>CRUDITES</t>
  </si>
  <si>
    <t>CRU001</t>
  </si>
  <si>
    <t>Radis roses</t>
  </si>
  <si>
    <t>Sal.Batavia</t>
  </si>
  <si>
    <t>Patisson</t>
  </si>
  <si>
    <t>Sal.Chicorée</t>
  </si>
  <si>
    <t>CUIDITES</t>
  </si>
  <si>
    <t>CUI001</t>
  </si>
  <si>
    <t>Sal.Cresson</t>
  </si>
  <si>
    <t>Sal.Endive</t>
  </si>
  <si>
    <t>Sal.Feuille de chêne</t>
  </si>
  <si>
    <t>vert + rouge</t>
  </si>
  <si>
    <t>FECULENTS</t>
  </si>
  <si>
    <t>FEC001</t>
  </si>
  <si>
    <t>Potiron</t>
  </si>
  <si>
    <t>Sal.Frisée</t>
  </si>
  <si>
    <t>Pousses de bambou</t>
  </si>
  <si>
    <t>Sal.Iceberg</t>
  </si>
  <si>
    <t>Sal.Krisette</t>
  </si>
  <si>
    <t>COMPOSES VERTS</t>
  </si>
  <si>
    <t>CVR001</t>
  </si>
  <si>
    <t>Sal.Laitue</t>
  </si>
  <si>
    <t>Salade</t>
  </si>
  <si>
    <t>Sal.Lola rosa</t>
  </si>
  <si>
    <t>Salsifis</t>
  </si>
  <si>
    <t>Sal.Mâche</t>
  </si>
  <si>
    <t>LAITAGES - FROMAGES</t>
  </si>
  <si>
    <t>LAI001</t>
  </si>
  <si>
    <t>Soja</t>
  </si>
  <si>
    <t>Sal.Mesclun</t>
  </si>
  <si>
    <t>Tomates cerises</t>
  </si>
  <si>
    <t>Sal.Pissenlit</t>
  </si>
  <si>
    <t>Tomates Marmande</t>
  </si>
  <si>
    <t>Sal.Romaine</t>
  </si>
  <si>
    <t>LAITAGES +FECULENTS</t>
  </si>
  <si>
    <t>LFC001</t>
  </si>
  <si>
    <t>Tomates olivette</t>
  </si>
  <si>
    <t>Sal.Scarole</t>
  </si>
  <si>
    <t>Tomates Romaine</t>
  </si>
  <si>
    <t>Sal.Trévise</t>
  </si>
  <si>
    <t>DESSERTS</t>
  </si>
  <si>
    <t>DES001</t>
  </si>
  <si>
    <t>Salades composées</t>
  </si>
  <si>
    <t>GOUTER</t>
  </si>
  <si>
    <t>GOU001</t>
  </si>
  <si>
    <t>Tomates</t>
  </si>
  <si>
    <t>Classement</t>
  </si>
  <si>
    <t>Accompagnement d'Apéritif</t>
  </si>
  <si>
    <t>APÉ 001</t>
  </si>
  <si>
    <t>Décor salé</t>
  </si>
  <si>
    <t>DEC 001</t>
  </si>
  <si>
    <t>Décor sucré</t>
  </si>
  <si>
    <t>Desserts</t>
  </si>
  <si>
    <t>DES 001</t>
  </si>
  <si>
    <t>Entrées chaude</t>
  </si>
  <si>
    <t>ENC 001</t>
  </si>
  <si>
    <t>Entrée froide</t>
  </si>
  <si>
    <t>ENF 001</t>
  </si>
  <si>
    <t>Entrée Mixte Froide/Chaude</t>
  </si>
  <si>
    <t>ENM 001</t>
  </si>
  <si>
    <t>Garniture de cuisson</t>
  </si>
  <si>
    <t>GAC 001</t>
  </si>
  <si>
    <t>Garniture de finition</t>
  </si>
  <si>
    <t>GAF 001</t>
  </si>
  <si>
    <t>Gibier</t>
  </si>
  <si>
    <t>GIB 001</t>
  </si>
  <si>
    <t>H.O. Composition légumes Multiples</t>
  </si>
  <si>
    <t>HCM 100</t>
  </si>
  <si>
    <t xml:space="preserve">Jus nature </t>
  </si>
  <si>
    <t>JUN 001</t>
  </si>
  <si>
    <t>Laitages</t>
  </si>
  <si>
    <t>LAI 001</t>
  </si>
  <si>
    <t>Légumes</t>
  </si>
  <si>
    <t>LEG 001</t>
  </si>
  <si>
    <t>POI 001</t>
  </si>
  <si>
    <t>Sauce Blanche ou Blonde</t>
  </si>
  <si>
    <t>SAB 001</t>
  </si>
  <si>
    <t xml:space="preserve">Sauce Rouge ou Brune </t>
  </si>
  <si>
    <t>SAR 001</t>
  </si>
  <si>
    <t>Viande</t>
  </si>
  <si>
    <t>VIA 001</t>
  </si>
  <si>
    <t>Volaille</t>
  </si>
  <si>
    <t>VOL 001</t>
  </si>
  <si>
    <t xml:space="preserve">FORMAT A COPIER SUR LA FICHE TECHNIQUE </t>
  </si>
  <si>
    <t>Vous pouvez coller ces lignes sur votre fiche recette pour en améliorer la présentation</t>
  </si>
  <si>
    <t xml:space="preserve">produit de base recette peut se coller dans la cellule : Classement Famille </t>
  </si>
  <si>
    <t>coller dans les cellules</t>
  </si>
  <si>
    <t>coller les cellules sur la fiche recette</t>
  </si>
  <si>
    <t>Vert + Jaune</t>
  </si>
  <si>
    <t>GALETTES EN PATE FEUILLETÉE</t>
  </si>
  <si>
    <t>TARTELETTES</t>
  </si>
  <si>
    <t>TARTES</t>
  </si>
  <si>
    <t>MASSES</t>
  </si>
  <si>
    <t>GATEAUX</t>
  </si>
  <si>
    <t>FLANS</t>
  </si>
  <si>
    <t>CLAFOUTIS</t>
  </si>
  <si>
    <t>SOUFFLÉS GLACÉS</t>
  </si>
  <si>
    <t>FARS</t>
  </si>
  <si>
    <t>PETITS FOURS</t>
  </si>
  <si>
    <t>CAKES</t>
  </si>
  <si>
    <t>MADELEINES</t>
  </si>
  <si>
    <t>CREMES ET GARNITURES</t>
  </si>
  <si>
    <t>ENTREMETS</t>
  </si>
  <si>
    <t>CHOCOLAT</t>
  </si>
  <si>
    <t>TIMBALES</t>
  </si>
  <si>
    <t>MERINGUES</t>
  </si>
  <si>
    <t>MOUSSES</t>
  </si>
  <si>
    <t>BOUCHÉES</t>
  </si>
  <si>
    <t>BARQUETTES</t>
  </si>
  <si>
    <t>GÉNOISES</t>
  </si>
  <si>
    <t>BAVAROISES</t>
  </si>
  <si>
    <t>PETITS GATEAUX CHANTILLY</t>
  </si>
  <si>
    <t>CREME PATISSIÈRE</t>
  </si>
  <si>
    <t>CREME CHIBOUSTE</t>
  </si>
  <si>
    <t>CREME BAVAROISE</t>
  </si>
  <si>
    <t>MACARONS</t>
  </si>
  <si>
    <t>MOKAS</t>
  </si>
  <si>
    <t>NAPPAGES</t>
  </si>
  <si>
    <t>SIROPS</t>
  </si>
  <si>
    <t>CHARLOTTES</t>
  </si>
  <si>
    <t>BUCHES</t>
  </si>
  <si>
    <t>PAVÉS</t>
  </si>
  <si>
    <t>PARFAITS</t>
  </si>
  <si>
    <t>BANDES</t>
  </si>
  <si>
    <t>MIROIRS</t>
  </si>
  <si>
    <t>VACHERINS</t>
  </si>
  <si>
    <t>PUDDINGS</t>
  </si>
  <si>
    <t>FONDS DE BASE</t>
  </si>
  <si>
    <t>BEIGNETS</t>
  </si>
  <si>
    <t>CREMES ANGLAISES</t>
  </si>
  <si>
    <t>CREMES AU BEURRE</t>
  </si>
  <si>
    <t>CREMES  D'AMANDES</t>
  </si>
  <si>
    <t>FEUILLETAGES</t>
  </si>
  <si>
    <t>BOU001</t>
  </si>
  <si>
    <t>BAR001</t>
  </si>
  <si>
    <t>BAV001</t>
  </si>
  <si>
    <t>BUC001</t>
  </si>
  <si>
    <t>BAN001</t>
  </si>
  <si>
    <t>BEI001</t>
  </si>
  <si>
    <t>CAK001</t>
  </si>
  <si>
    <t>CRB001</t>
  </si>
  <si>
    <t>CRA001</t>
  </si>
  <si>
    <t>CRG001</t>
  </si>
  <si>
    <t>CHO001</t>
  </si>
  <si>
    <t>CRC001</t>
  </si>
  <si>
    <t>CRP001</t>
  </si>
  <si>
    <t>code :2 premières lettres de CRème et première lettre de ¨Patissière</t>
  </si>
  <si>
    <t>code : 2 premières lettres de CRème et première lettre de Chibouste</t>
  </si>
  <si>
    <t>code : 2 premières lettres de CRème et première lettre de Garnitures</t>
  </si>
  <si>
    <t>code : 2 premières lettres de CRème et première lettre de Anglaise</t>
  </si>
  <si>
    <t>code : 2 premières lettres de CRème et première lettre de Bavaroise</t>
  </si>
  <si>
    <t>code :2 premières lettres de CRème et première lettre de Beurre</t>
  </si>
  <si>
    <t>CRAM01</t>
  </si>
  <si>
    <t>code :2 premières lettres de CRème et 2 premières  de Amandes</t>
  </si>
  <si>
    <t>CHA001</t>
  </si>
  <si>
    <t>CLA001</t>
  </si>
  <si>
    <t>FLA001</t>
  </si>
  <si>
    <t>FEU001</t>
  </si>
  <si>
    <t>FAR001</t>
  </si>
  <si>
    <t>FON001</t>
  </si>
  <si>
    <t>GAF001</t>
  </si>
  <si>
    <t>code :2 premières lettres de GAlette et première  de Feuilletée</t>
  </si>
  <si>
    <t>GEN001</t>
  </si>
  <si>
    <t>GAT001</t>
  </si>
  <si>
    <t>MER001</t>
  </si>
  <si>
    <t>MOU001</t>
  </si>
  <si>
    <t>MAS001</t>
  </si>
  <si>
    <t>MIR001</t>
  </si>
  <si>
    <t>MAD001</t>
  </si>
  <si>
    <t>MAC001</t>
  </si>
  <si>
    <t>MOK001</t>
  </si>
  <si>
    <t>NAP001</t>
  </si>
  <si>
    <t>PAR001</t>
  </si>
  <si>
    <t>PAV001</t>
  </si>
  <si>
    <t>PEF001</t>
  </si>
  <si>
    <t>code :2 premières lettres de PEtits et première  de Fours</t>
  </si>
  <si>
    <t>PGC001</t>
  </si>
  <si>
    <t>code :1°  lettres de Petits Gateaux Chantilly</t>
  </si>
  <si>
    <t>PUD001</t>
  </si>
  <si>
    <t>SIR001</t>
  </si>
  <si>
    <t>SOG001</t>
  </si>
  <si>
    <t>code :2 premières lettres de SOuffles et première  de Glacés</t>
  </si>
  <si>
    <t>TAR001</t>
  </si>
  <si>
    <t>TAT001</t>
  </si>
  <si>
    <t>code :2 premières lettres et 7° lettre de TArteleTtes</t>
  </si>
  <si>
    <t>TIM001</t>
  </si>
  <si>
    <t>VAC001</t>
  </si>
  <si>
    <t>Vous pouvez coller ces classements et codes sur votre fiche recette pour en améliorer la présentation</t>
  </si>
  <si>
    <t xml:space="preserve">Le code est généralement composé des 3 premières lettre de la recette suivi de 3 zéros ce qui vous permet de classer 999 recettes de chaque code.Exception pour les doublons </t>
  </si>
  <si>
    <t>Vous pouvez changer de codification en commençant pat 4 lettres et seulement 2 zéros : 99 fiches de chaque code</t>
  </si>
  <si>
    <t>TARTE AUX POMMES</t>
  </si>
  <si>
    <t>DESS01</t>
  </si>
  <si>
    <t>GOUT01</t>
  </si>
  <si>
    <t>BOUC01</t>
  </si>
  <si>
    <t>BARQ01</t>
  </si>
  <si>
    <t>BAVA01</t>
  </si>
  <si>
    <t>BUCH01</t>
  </si>
  <si>
    <t>BAND01</t>
  </si>
  <si>
    <t>BEIG01</t>
  </si>
  <si>
    <t>CAKE01</t>
  </si>
  <si>
    <t>CRBA01</t>
  </si>
  <si>
    <t xml:space="preserve">VARIANTE </t>
  </si>
  <si>
    <t>CREB01</t>
  </si>
  <si>
    <t xml:space="preserve">code : 3 premières lettres de CREme et la première lettre de Bavaroise </t>
  </si>
  <si>
    <t>code : 2 premières lettres de CRème et 2 premières lettres de BAvaroise</t>
  </si>
  <si>
    <t>CRAN01</t>
  </si>
  <si>
    <t>CRGA01</t>
  </si>
  <si>
    <t>CRBE01</t>
  </si>
  <si>
    <t>CLAF01</t>
  </si>
  <si>
    <t>ENTR01</t>
  </si>
  <si>
    <t>FLAN01</t>
  </si>
  <si>
    <t>FEUI01</t>
  </si>
  <si>
    <t>FOND01</t>
  </si>
  <si>
    <t>GAFE01</t>
  </si>
  <si>
    <t>GENO01</t>
  </si>
  <si>
    <t>GATE01</t>
  </si>
  <si>
    <t>MERI01</t>
  </si>
  <si>
    <t>MOUS01</t>
  </si>
  <si>
    <t>MASS01</t>
  </si>
  <si>
    <t>MIRO01</t>
  </si>
  <si>
    <t>MADE01</t>
  </si>
  <si>
    <t>MACA01</t>
  </si>
  <si>
    <t>MOKA001</t>
  </si>
  <si>
    <t>NAPP01</t>
  </si>
  <si>
    <t>PARF01</t>
  </si>
  <si>
    <t>PAVE01</t>
  </si>
  <si>
    <t>PEFO01</t>
  </si>
  <si>
    <t>PGCH01</t>
  </si>
  <si>
    <t>PUDD01</t>
  </si>
  <si>
    <t>SIRO01</t>
  </si>
  <si>
    <t>SOGL01</t>
  </si>
  <si>
    <t>TART01</t>
  </si>
  <si>
    <t>TATE01</t>
  </si>
  <si>
    <t>TIMB01</t>
  </si>
  <si>
    <t>VACH01</t>
  </si>
  <si>
    <t>021</t>
  </si>
  <si>
    <t>CRÉME PRISE SALÉE</t>
  </si>
  <si>
    <t>PATE DE BASE</t>
  </si>
  <si>
    <t>FEUILLETAGE</t>
  </si>
  <si>
    <t>015</t>
  </si>
  <si>
    <t>si vous voulez afficher le zéro avant le nombre :</t>
  </si>
  <si>
    <t>OU choisisser nombre Format texte comme ici</t>
  </si>
  <si>
    <t>avec un format Nombre -</t>
  </si>
  <si>
    <t>'</t>
  </si>
  <si>
    <t xml:space="preserve"> saisissez un apostrophe avant le zéro</t>
  </si>
  <si>
    <t xml:space="preserve">La codification n'est vraiment utile que si vous classez vos recettes dans une base de données…sinon saisissez ce qui vous convient Un N° de recette c'est simple et pratique </t>
  </si>
  <si>
    <t>ICI</t>
  </si>
  <si>
    <t>.</t>
  </si>
  <si>
    <t>Poids Brut</t>
  </si>
  <si>
    <t>Prix remis à jour le :</t>
  </si>
  <si>
    <t>1 - saisir les Denrées</t>
  </si>
  <si>
    <t>6 - Prix au Kg de chaque denrée</t>
  </si>
  <si>
    <t>2 - Unités : Kg évitez d'utiliser les volumes rapportez tout au poids</t>
  </si>
  <si>
    <t>3 - saisir les poids de votre recette Uniquement les POIDS dans cette colonne</t>
  </si>
  <si>
    <t>4 - SI VOUS UTILISEZ CETTE COLONNE N° 3 : ne saisir que le NOMBRE d'unités (1-2-3-4…) pour les œufs-les fraises tagada-les batons de vanille etc..</t>
  </si>
  <si>
    <t>si vous saisissez 2 œufs d'un poids unitaire de 0.050Kg …il ne faut plus rien saisir dans la cellule poids brut</t>
  </si>
  <si>
    <t>La cellule Poids brut à "viré au rouge"pour vous indiquer que  vous avez saisi un poids dans la cellule précédente</t>
  </si>
  <si>
    <t>CREME DE BASE</t>
  </si>
  <si>
    <t>TECHNIQUE DE BASE</t>
  </si>
  <si>
    <t>PETITS GATEAUX</t>
  </si>
  <si>
    <t>GROS GATEAUX</t>
  </si>
  <si>
    <t>PETITS FOURS SECS</t>
  </si>
  <si>
    <t>PETITS FOURS GLACÉS</t>
  </si>
  <si>
    <t>CONFISERIE</t>
  </si>
  <si>
    <t>CHOCOLATS</t>
  </si>
  <si>
    <t>GLACES ET SORBETS</t>
  </si>
  <si>
    <t>PATISSERIE TRAITEUR</t>
  </si>
  <si>
    <t>ENTRÉES CHAUDES</t>
  </si>
  <si>
    <r>
      <t xml:space="preserve">5 - </t>
    </r>
    <r>
      <rPr>
        <b/>
        <sz val="11"/>
        <color indexed="10"/>
        <rFont val="Calibri"/>
        <family val="2"/>
        <scheme val="minor"/>
      </rPr>
      <t>ET</t>
    </r>
    <r>
      <rPr>
        <sz val="11"/>
        <color indexed="10"/>
        <rFont val="Calibri"/>
        <family val="2"/>
        <scheme val="minor"/>
      </rPr>
      <t xml:space="preserve"> OBLIGATOIREMENT colonne 4 indiquez le </t>
    </r>
    <r>
      <rPr>
        <sz val="11"/>
        <rFont val="Calibri"/>
        <family val="2"/>
        <scheme val="minor"/>
      </rPr>
      <t>Poids unitaire du produit  : poids d'un oeuf-d'une fraise tagada- d'un baton de vanille etc..</t>
    </r>
  </si>
  <si>
    <t>u</t>
  </si>
  <si>
    <t>Pate à foncer</t>
  </si>
  <si>
    <t>Denrées</t>
  </si>
  <si>
    <t>Votre nombre de portions (en rouge)</t>
  </si>
  <si>
    <t xml:space="preserve">recette crée pour combien de portions </t>
  </si>
  <si>
    <t>€</t>
  </si>
  <si>
    <t xml:space="preserve">❶ </t>
  </si>
  <si>
    <t>Coefficient de vente</t>
  </si>
  <si>
    <t>POIDS et prix d' 1 portion sans Coeff.</t>
  </si>
  <si>
    <t>POIDS et prix d' 1 portion AVEC Coeff.</t>
  </si>
  <si>
    <t>POIDS et prix de la recette sans Coeff.</t>
  </si>
  <si>
    <t>POIDS et prix de la recette AVEC Coeff.</t>
  </si>
  <si>
    <t>Sur le tableau précédent ne saisir que : les nombres de portions ligne 9 - les prix colonne G- l et le coefficient de vente colonnr D ligne 65</t>
  </si>
  <si>
    <t>Sur ce tableau saisir : 1 les Matières d'œuvres - 2 les unités - et puis dans chaque recette 3 les poids bruts - si vous utilisez des œufs frais = 4 le nombre - 5 le poids d'1 œuf - ne pas oublier de saisir le nombre de portions</t>
  </si>
  <si>
    <t>ne rien saisir cellules liées</t>
  </si>
  <si>
    <t>ATTENTION : chaque élément de la recette est indépendant ligne 9 colonnes H - J - L - N vous pouvez saisir un nombre de portion différent</t>
  </si>
  <si>
    <t>colonne G</t>
  </si>
  <si>
    <t>EN BAS DE FICHE RECETTE :saisissez votre coefficient de vente cellule D65</t>
  </si>
  <si>
    <t xml:space="preserve">Colonnes R </t>
  </si>
  <si>
    <t>Colonnes T</t>
  </si>
  <si>
    <t>Saisissez le nom de la recette</t>
  </si>
  <si>
    <t>Saisissez le nombre de portions prévues par l'auteur de cette recette</t>
  </si>
  <si>
    <t>saisissez Votre nombre de portions (en rouge)</t>
  </si>
  <si>
    <t>la recette que vous saisissez a été crée pour combien de portions (en bleu)</t>
  </si>
  <si>
    <t>SUR LA PREMIRERE FEUILLE</t>
  </si>
  <si>
    <t>Cellules fusionnées  ligne 9  colonnes - H - J - L - N</t>
  </si>
  <si>
    <t>Pour avoir une fiche actualisée : cellule M7</t>
  </si>
  <si>
    <t xml:space="preserve"> Mode d'emploi ligne 64 colonne R</t>
  </si>
  <si>
    <t>Voir mode d'emploi R 64</t>
  </si>
  <si>
    <t>largeur de colonnes</t>
  </si>
  <si>
    <t>MODE D'EMPLOI……...Comment remplir cette fiche en respectant un ordre logique</t>
  </si>
  <si>
    <t>Différence entre un fichier XLS et XLSX (ou XLSM)</t>
  </si>
  <si>
    <t>http://www.cuisinealafrancaise.com/fr/2-poids-et-mesures</t>
  </si>
  <si>
    <t>@</t>
  </si>
  <si>
    <t>Adultes</t>
  </si>
  <si>
    <t>Total</t>
  </si>
  <si>
    <t>Seniors</t>
  </si>
  <si>
    <t>Adresse PC</t>
  </si>
  <si>
    <t>portions</t>
  </si>
  <si>
    <t>Maternelles</t>
  </si>
  <si>
    <t>Primaires</t>
  </si>
  <si>
    <t>Aide à la décision</t>
  </si>
  <si>
    <t>POIDS BRUT</t>
  </si>
  <si>
    <t>kg</t>
  </si>
  <si>
    <t>?</t>
  </si>
  <si>
    <t>TOTAL</t>
  </si>
  <si>
    <t>lien &gt;</t>
  </si>
  <si>
    <t>Les unités pifométriques</t>
  </si>
  <si>
    <t>un lien rompu ou devenu obsolète…..pas de panique…Google saura vous retrouver un document équivalent</t>
  </si>
  <si>
    <t>!</t>
  </si>
  <si>
    <t>Quelques polices de caractères utilisées</t>
  </si>
  <si>
    <t>Quelques formats utilisés</t>
  </si>
  <si>
    <t>Arial</t>
  </si>
  <si>
    <t>Calibri</t>
  </si>
  <si>
    <t>Rockwell</t>
  </si>
  <si>
    <t>Verdana</t>
  </si>
  <si>
    <t>15.5 &gt;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</si>
  <si>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</si>
  <si>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</si>
  <si>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</si>
  <si>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</si>
  <si>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</si>
  <si>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</si>
  <si>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</si>
  <si>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</si>
  <si>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</si>
  <si>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</si>
  <si>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</si>
  <si>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</si>
  <si>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</si>
  <si>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</si>
  <si>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</si>
  <si>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</si>
  <si>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</si>
  <si>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des caractères spéciaux</t>
  </si>
  <si>
    <t>"</t>
  </si>
  <si>
    <t>#</t>
  </si>
  <si>
    <t>$</t>
  </si>
  <si>
    <t>%</t>
  </si>
  <si>
    <t>‰</t>
  </si>
  <si>
    <t>≈</t>
  </si>
  <si>
    <t>±</t>
  </si>
  <si>
    <t>»</t>
  </si>
  <si>
    <t>¼</t>
  </si>
  <si>
    <t>½</t>
  </si>
  <si>
    <t>¾</t>
  </si>
  <si>
    <t>ø</t>
  </si>
  <si>
    <t>►</t>
  </si>
  <si>
    <t>◄</t>
  </si>
  <si>
    <t>▲</t>
  </si>
  <si>
    <t>▼</t>
  </si>
  <si>
    <t>Φ</t>
  </si>
  <si>
    <t>0.00\ " cm³"</t>
  </si>
  <si>
    <t>Format | cellule | personnalisé | 0" cm³"</t>
  </si>
  <si>
    <t>ou copier-coller</t>
  </si>
  <si>
    <t>X</t>
  </si>
  <si>
    <t>t</t>
  </si>
  <si>
    <t>le ² se fait en tapant alt+0178</t>
  </si>
  <si>
    <t xml:space="preserve">m² </t>
  </si>
  <si>
    <t xml:space="preserve">M² </t>
  </si>
  <si>
    <t xml:space="preserve">cm² </t>
  </si>
  <si>
    <t>Police Wingdings 3</t>
  </si>
  <si>
    <t>le ³ se fait en tapant alt+0179</t>
  </si>
  <si>
    <t>m³ </t>
  </si>
  <si>
    <t>M³ </t>
  </si>
  <si>
    <t>cm³ </t>
  </si>
  <si>
    <t>p</t>
  </si>
  <si>
    <t>Site à découvrir</t>
  </si>
  <si>
    <r>
      <t xml:space="preserve">SPACE pour </t>
    </r>
    <r>
      <rPr>
        <b/>
        <sz val="22"/>
        <color theme="0"/>
        <rFont val="Arial"/>
        <family val="2"/>
      </rPr>
      <t>S</t>
    </r>
    <r>
      <rPr>
        <sz val="22"/>
        <color theme="0"/>
        <rFont val="Arial"/>
        <family val="2"/>
      </rPr>
      <t xml:space="preserve">uivi et </t>
    </r>
    <r>
      <rPr>
        <b/>
        <sz val="22"/>
        <color theme="0"/>
        <rFont val="Arial"/>
        <family val="2"/>
      </rPr>
      <t>P</t>
    </r>
    <r>
      <rPr>
        <sz val="22"/>
        <color theme="0"/>
        <rFont val="Arial"/>
        <family val="2"/>
      </rPr>
      <t>rogrammation d'</t>
    </r>
    <r>
      <rPr>
        <b/>
        <sz val="22"/>
        <color theme="0"/>
        <rFont val="Arial"/>
        <family val="2"/>
      </rPr>
      <t>AC</t>
    </r>
    <r>
      <rPr>
        <sz val="22"/>
        <color theme="0"/>
        <rFont val="Arial"/>
        <family val="2"/>
      </rPr>
      <t xml:space="preserve">tivités en </t>
    </r>
    <r>
      <rPr>
        <b/>
        <sz val="22"/>
        <color theme="0"/>
        <rFont val="Arial"/>
        <family val="2"/>
      </rPr>
      <t>E</t>
    </r>
    <r>
      <rPr>
        <sz val="22"/>
        <color theme="0"/>
        <rFont val="Arial"/>
        <family val="2"/>
      </rPr>
      <t>quipe est un outil destiné à permettre un suivi exhaustif des activités d'une équipe.</t>
    </r>
  </si>
  <si>
    <t xml:space="preserve">Fil de discussion dédié à ce programme </t>
  </si>
  <si>
    <t>http://www.excel-downloads.com/remository/Download/Professionnels/Planification-et-gestion-de-projets/SPACE.html</t>
  </si>
  <si>
    <t xml:space="preserve">QUICHE AUX LARDONS   </t>
  </si>
  <si>
    <t>FF.3.D</t>
  </si>
  <si>
    <t>Modèle FF.3.D</t>
  </si>
  <si>
    <t>Modèle FF.3.Collectivité recette à la portion</t>
  </si>
  <si>
    <t>FF=Fiche de Fabrication</t>
  </si>
  <si>
    <t xml:space="preserve">NOM DE LA RECETTE ICI…...TABLEAU A IMPRIMER NE RIEN SAISIR SAUF : ❻ Recette dupliquée pour </t>
  </si>
  <si>
    <t>PARTIE RÉSERVÉE A LA SAISIE</t>
  </si>
  <si>
    <r>
      <t>☐</t>
    </r>
    <r>
      <rPr>
        <sz val="10"/>
        <rFont val="Arial"/>
        <family val="2"/>
      </rPr>
      <t xml:space="preserve">Entrée </t>
    </r>
  </si>
  <si>
    <r>
      <t>☐</t>
    </r>
    <r>
      <rPr>
        <sz val="10"/>
        <rFont val="Arial"/>
        <family val="2"/>
      </rPr>
      <t xml:space="preserve"> Plat</t>
    </r>
  </si>
  <si>
    <r>
      <t>☐</t>
    </r>
    <r>
      <rPr>
        <sz val="10"/>
        <rFont val="Arial"/>
        <family val="2"/>
      </rPr>
      <t xml:space="preserve"> Garniture </t>
    </r>
  </si>
  <si>
    <r>
      <t>☐</t>
    </r>
    <r>
      <rPr>
        <sz val="10"/>
        <rFont val="Arial"/>
        <family val="2"/>
      </rPr>
      <t xml:space="preserve"> Dessert</t>
    </r>
  </si>
  <si>
    <r>
      <t>Population concernée</t>
    </r>
    <r>
      <rPr>
        <sz val="10"/>
        <rFont val="Arial"/>
        <family val="2"/>
      </rPr>
      <t> :</t>
    </r>
  </si>
  <si>
    <r>
      <t>☐</t>
    </r>
    <r>
      <rPr>
        <sz val="10"/>
        <rFont val="Arial"/>
        <family val="2"/>
      </rPr>
      <t xml:space="preserve"> Crèche</t>
    </r>
  </si>
  <si>
    <r>
      <t>☐</t>
    </r>
    <r>
      <rPr>
        <sz val="10"/>
        <rFont val="Arial"/>
        <family val="2"/>
      </rPr>
      <t xml:space="preserve"> Maternelle</t>
    </r>
    <r>
      <rPr>
        <sz val="11"/>
        <color theme="1"/>
        <rFont val="MS Gothic"/>
        <family val="3"/>
      </rPr>
      <t>s</t>
    </r>
  </si>
  <si>
    <r>
      <t>☐</t>
    </r>
    <r>
      <rPr>
        <sz val="10"/>
        <rFont val="Arial"/>
        <family val="2"/>
      </rPr>
      <t xml:space="preserve"> Primaire</t>
    </r>
    <r>
      <rPr>
        <sz val="11"/>
        <color theme="1"/>
        <rFont val="MS Gothic"/>
        <family val="3"/>
      </rPr>
      <t>s</t>
    </r>
  </si>
  <si>
    <t>RÉCAP :</t>
  </si>
  <si>
    <r>
      <t>☐</t>
    </r>
    <r>
      <rPr>
        <sz val="10"/>
        <rFont val="Arial"/>
        <family val="2"/>
      </rPr>
      <t xml:space="preserve"> Adultes</t>
    </r>
  </si>
  <si>
    <r>
      <t>☐</t>
    </r>
    <r>
      <rPr>
        <sz val="10"/>
        <rFont val="Arial"/>
        <family val="2"/>
      </rPr>
      <t xml:space="preserve"> Seniors</t>
    </r>
  </si>
  <si>
    <t>❶ Ingrédients</t>
  </si>
  <si>
    <t>❷ Unités au choix Poids = kg ou pièce</t>
  </si>
  <si>
    <t xml:space="preserve">❻ Recette dupliquée pour </t>
  </si>
  <si>
    <t>Crèche</t>
  </si>
  <si>
    <t>❸ Facultatif &gt; Poids Unitaire en kg d'une pièce</t>
  </si>
  <si>
    <t xml:space="preserve">❹ Poids ou Quantités en nombre </t>
  </si>
  <si>
    <t>ou coefficient &gt; (1/4=0.25)-(1/2=0.50)-(3/4=0.75)</t>
  </si>
  <si>
    <t xml:space="preserve">❺ Recette de base prévue pour </t>
  </si>
  <si>
    <t>Unités - kg ou pièce</t>
  </si>
  <si>
    <t>Poids Unitaire en kg d'une pièce</t>
  </si>
  <si>
    <t>Poids ou Quantités en nombre ou coefficient &gt; (1/4=0.25)-(1/2=0.50)-(3/4=0.75)</t>
  </si>
  <si>
    <t>❷   Unités au choix Poids = kg ou pièce</t>
  </si>
  <si>
    <t>Maternelle</t>
  </si>
  <si>
    <t>Primaire</t>
  </si>
  <si>
    <t>TOTAL Unités</t>
  </si>
  <si>
    <t>NE RIEN SAISIR  - Unités par convives</t>
  </si>
  <si>
    <t>NE RIEN SAISIR - POIDS par convives</t>
  </si>
  <si>
    <t>Ingrédients</t>
  </si>
  <si>
    <t>TOTAL POIDS BRUT</t>
  </si>
  <si>
    <t>Recette de base prévue pour &gt;</t>
  </si>
  <si>
    <t>Unités</t>
  </si>
  <si>
    <t>Poids</t>
  </si>
  <si>
    <t>EFFECTIFS  &gt;</t>
  </si>
  <si>
    <t>❹ Poids ou Quantités en nombre ou coefficient &gt; (1/4=0.25)-(1/2=0.50)-(3/4=0.75)</t>
  </si>
  <si>
    <t>Effectifs &gt;</t>
  </si>
  <si>
    <t>Maigre de volaille</t>
  </si>
  <si>
    <t>piece</t>
  </si>
  <si>
    <t>Œuf dur</t>
  </si>
  <si>
    <t>Tableau de conversion Poids / Coefficient</t>
  </si>
  <si>
    <t>Tableau de conversion Coefficient / Poids</t>
  </si>
  <si>
    <t>poids</t>
  </si>
  <si>
    <t>coeff.</t>
  </si>
  <si>
    <t>1 pour</t>
  </si>
  <si>
    <t>Poids à servir</t>
  </si>
  <si>
    <t>GRAMMAGE A SERVIR   (net par assiette) en g   &gt;</t>
  </si>
  <si>
    <t>unitaire</t>
  </si>
  <si>
    <t>à servir</t>
  </si>
  <si>
    <t>EFFECTIF       &gt;</t>
  </si>
  <si>
    <t>A METTRE EN ŒUVRE  en Kg      &gt;</t>
  </si>
  <si>
    <t>TOTAL BRUT</t>
  </si>
  <si>
    <t>❼ LIEN</t>
  </si>
  <si>
    <t>https://www.cdg16.fr/orki/view/123/nutrition.html</t>
  </si>
  <si>
    <t xml:space="preserve">Adaptation : Joël Leboucher..UPRT "Union des Personnels de la Restauration Territoriale"  </t>
  </si>
  <si>
    <t>colonne W &gt; Unités = kg ou Pièce précisez</t>
  </si>
  <si>
    <t>membre du réseau RESTAU'CO</t>
  </si>
  <si>
    <t>Colonne X &gt; Poids Unitaire pour pièce &gt; si vous n'indiquez pas de poids unitaire colonne F Excel considère que vous aditionnez un nombre de pièces</t>
  </si>
  <si>
    <t>Si vous indiquez un poids colonne X Excel calculera le poids en fonction du coefficient que vous saisissez dans les colonnes de Y à AC</t>
  </si>
  <si>
    <t>Si c'est coeff 0.5, ça vaut 0.5x17 et à la fin si t'as eu 22 notes dont une en coeff' 0.5, tu divises le tout par 21.5</t>
  </si>
  <si>
    <t xml:space="preserve">Donc si t'as eu 17, elle vaut 2x17 dans la moyenne. </t>
  </si>
  <si>
    <t xml:space="preserve">Quand t'as une note coeff 2 dans ta moyenne, elle vaut 2 fois. </t>
  </si>
  <si>
    <t xml:space="preserve">Comment calculer avec un coefficient 05 ? </t>
  </si>
  <si>
    <t>cela signifie que la donnée a augmenté.</t>
  </si>
  <si>
    <t xml:space="preserve">Dans le cas d'une variation, quand il est compris entre 0 et 1, cela signifie que la donnée a diminué. Quand il est supérieur à 1, </t>
  </si>
  <si>
    <t xml:space="preserve">Le coefficient multiplicateur prend toujours une valeur positive. Il n'a pas d'unité. </t>
  </si>
  <si>
    <t>coefficient = Nombre qui multiplie la valeur d'une quantité</t>
  </si>
  <si>
    <t>POIDS &gt; le coefficient multiplicateur est le facteur par lequel est multiplié  le poids d'un produit pour obtenir son poids définitif à servir</t>
  </si>
  <si>
    <t xml:space="preserve"> pour obtenir son prix définitif de vente</t>
  </si>
  <si>
    <t>PRIX &gt; le coefficient multiplicateur est le facteur par lequel est multiplié le prix d'un produit acheté hors taxe par une entreprise</t>
  </si>
  <si>
    <t xml:space="preserve">Définition du coefficient multiplicateur </t>
  </si>
  <si>
    <t>d'une variable ou d'une fonction d'une ou plusieurs variables.</t>
  </si>
  <si>
    <t xml:space="preserve">Dans une expression mathématique, un coefficient est un nombre (ou un symbole représentant un nombre) qui vient en facteur </t>
  </si>
  <si>
    <t xml:space="preserve">C'est quoi un coefficient en math ?  </t>
  </si>
  <si>
    <t>Crèche - Maternelles - Primaires - Adultes - Seniors</t>
  </si>
  <si>
    <t>mais pour la restauration territoriale il vous faut déterminer combien de convives pourriez vous servir avec cette recette de base</t>
  </si>
  <si>
    <t>en principe pour 6 - 8 - 10 ou 100 adultes</t>
  </si>
  <si>
    <t>la recette que vous saisissez est pévue pour combien de convives</t>
  </si>
  <si>
    <t>❺ Recette de base prévue pour</t>
  </si>
  <si>
    <t>le nombre de pièces sera totalisé dans sa colonne</t>
  </si>
  <si>
    <t>combien d'œufs vous servez par convive ou pour votre recette  - 2 œufs - 1 œuf - 1/2=0.5 - 1/4=0.25 ou 3/4=0.75</t>
  </si>
  <si>
    <t>mais vous pouvez aussi servir l'œuf à la pièce sans poids en indiquant dans les colonnes de G à K -</t>
  </si>
  <si>
    <t>en indiquant le poids cela vous permet de le comptabiliser dans le poids total de la recette</t>
  </si>
  <si>
    <t xml:space="preserve">Poids Unitaire en kg d'une pièce : Exemple 1 œuf &gt; 0.050 Kg - </t>
  </si>
  <si>
    <t>❸  Poids Facultatif</t>
  </si>
  <si>
    <t>ou pièce</t>
  </si>
  <si>
    <t>Poids = kg</t>
  </si>
  <si>
    <t xml:space="preserve">❷ Unités au choix </t>
  </si>
  <si>
    <t>saisissez vos produits</t>
  </si>
  <si>
    <t>Document adapté en 2020</t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</si>
  <si>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</si>
  <si>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</si>
  <si>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</si>
  <si>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</si>
  <si>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</si>
  <si>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>Fonction SOMME.SI.ENS</t>
  </si>
  <si>
    <t>https://www.excel-exercice.com/somme-si-ens/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</si>
  <si>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</si>
  <si>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</si>
  <si>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</si>
  <si>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</si>
  <si>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</si>
  <si>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</si>
  <si>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</si>
  <si>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</si>
  <si>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</si>
  <si>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</si>
  <si>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</si>
  <si>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</si>
  <si>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</si>
  <si>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de documents mis sur le net par des passionnés</t>
  </si>
  <si>
    <t>= u police Wingdings3</t>
  </si>
  <si>
    <t>FF.3A</t>
  </si>
  <si>
    <t xml:space="preserve">CLASSEMENT ET PRÉSENTATION pour fiches de fabrication FF.3A : vous pouvez coller au choix l'une de ces lignes ou cellules dans les cellules correspondantes de la fiche recette. </t>
  </si>
  <si>
    <t xml:space="preserve">CLASSEMENT ET PRÉSENTATION pour fiches de fabrication FF.3A  : vous pouvez coller au choix l'une de ces lignes ou cellules dans les cellules correspondantes de la fiche recette. </t>
  </si>
  <si>
    <t>FF= Fiches de fabrication</t>
  </si>
  <si>
    <t xml:space="preserve">Modèles FF-3A </t>
  </si>
  <si>
    <t>Collectivité a la portion</t>
  </si>
  <si>
    <t>Quantités</t>
  </si>
  <si>
    <t>PM</t>
  </si>
  <si>
    <t>Pix denrées</t>
  </si>
  <si>
    <t>Code produit</t>
  </si>
  <si>
    <t>Total unités</t>
  </si>
  <si>
    <t>Coeff de vente</t>
  </si>
  <si>
    <t>Pourquoi modifier texte et quantités avec ce tableau ? Pour conserver la recette originale de l'Auteur et pour vérification en cas d'erreur de saisie</t>
  </si>
  <si>
    <t>Que souhaitez vous supprimer ligne par ligne</t>
  </si>
  <si>
    <t>cliquez sur le texte à nettoyer</t>
  </si>
  <si>
    <t>DANS LA BARRE DE FORMULES COPIEZ</t>
  </si>
  <si>
    <t>le texte et les espaces</t>
  </si>
  <si>
    <t>n'oubliez pas qu'un espace est compté comme du texte</t>
  </si>
  <si>
    <t>Positionnez vous sur la ligne correspondante ci-dessous et collez</t>
  </si>
  <si>
    <t>ce texte  dans cette colonne</t>
  </si>
  <si>
    <t xml:space="preserve">à Remplacer par </t>
  </si>
  <si>
    <t>par rien alors ne saisissez rien colonne R</t>
  </si>
  <si>
    <t>❹ Finition</t>
  </si>
  <si>
    <t>Poids portion</t>
  </si>
  <si>
    <t>Vos grammages</t>
  </si>
  <si>
    <t>MODE D'EMPLOI ...Comment remplir cette fiche en respectant un ordre logique</t>
  </si>
  <si>
    <t>Modèle FF.3.a.2020 recette service a la portion</t>
  </si>
  <si>
    <t xml:space="preserve"> Mode d'emploi cellule</t>
  </si>
  <si>
    <t>Logo de votre restaurant ici</t>
  </si>
  <si>
    <t>PROCESS  &gt; principales étapes  &gt;  un verbe = une action</t>
  </si>
  <si>
    <t>Temps de préparation</t>
  </si>
  <si>
    <t>Temps de cuisson</t>
  </si>
  <si>
    <t xml:space="preserve">Aide mémoire sur la base eau : 1L = 1Kg - 1 gr = 0.001Kg  &gt; 2 zéros après la virgule du Kg </t>
  </si>
  <si>
    <t>3 cl = 30g = 0.03kg    /    30 cl = 300g = 0.3kg     /     3 dl = 300g = 0.3 kg</t>
  </si>
  <si>
    <t>Lien &gt;</t>
  </si>
  <si>
    <t>Voici quelques photos pour aider à estimer les quantités</t>
  </si>
  <si>
    <t>Visuellement, ça représente quoi 100 calories ?</t>
  </si>
  <si>
    <t xml:space="preserve">Navarin d'agneau </t>
  </si>
  <si>
    <t>Concentré de tomate</t>
  </si>
  <si>
    <t xml:space="preserve">Bouquet garni </t>
  </si>
  <si>
    <t>Sel  quantités suffisantes</t>
  </si>
  <si>
    <t>Chapelure</t>
  </si>
  <si>
    <t xml:space="preserve">❶ Éléments pour la cuisson du navarin </t>
  </si>
  <si>
    <t>❷ Éléments de la garniture aromatique des haricots</t>
  </si>
  <si>
    <t xml:space="preserve">❸ Éléments de la garniture du cassoulet </t>
  </si>
  <si>
    <t>QS</t>
  </si>
  <si>
    <t>"Ventilez" les ingrédients selon leur destination - N° à saisir colonne</t>
  </si>
  <si>
    <t>Saisissez la composition du plat colonne &gt;</t>
  </si>
  <si>
    <t>recette crée pour combien</t>
  </si>
  <si>
    <t>pm</t>
  </si>
  <si>
    <t>② Nb d'unités</t>
  </si>
  <si>
    <t>③ Quoi Texte</t>
  </si>
  <si>
    <t>④ Poids Unitaire en Kg</t>
  </si>
  <si>
    <t>⑤ Quelle colonne 1-2-3 ou 4</t>
  </si>
  <si>
    <t>⑥ Pix denrées</t>
  </si>
  <si>
    <t>① Saisie ou Collage spécial Valeurs</t>
  </si>
  <si>
    <t>AA</t>
  </si>
  <si>
    <t>Le nom des plats s'affiche automatiquement dans ces cellules</t>
  </si>
  <si>
    <t>Navarin de mouton des landes</t>
  </si>
  <si>
    <t>Navarin d'agneau</t>
  </si>
  <si>
    <t>Haricots blancs (coco) de paimpol</t>
  </si>
  <si>
    <t xml:space="preserve"> de paimpol</t>
  </si>
  <si>
    <t>Oignons de Roscoff</t>
  </si>
  <si>
    <t xml:space="preserve"> de Roscoff</t>
  </si>
  <si>
    <t xml:space="preserve"> des sables</t>
  </si>
  <si>
    <t>de Pont l'Abbé</t>
  </si>
  <si>
    <t>Éléments de la garniture aromatique des haricots</t>
  </si>
  <si>
    <t>garniture aromatique des haricots</t>
  </si>
  <si>
    <t>Ne rien saisir dans cette colonne</t>
  </si>
  <si>
    <t>Haricots blancs (coco)de Pont l'Abbé</t>
  </si>
  <si>
    <t xml:space="preserve">500g de </t>
  </si>
  <si>
    <t xml:space="preserve">par rien alors ne saisissez rien </t>
  </si>
  <si>
    <t>Garniture aromatique des haricots</t>
  </si>
  <si>
    <t>avec Majuscule</t>
  </si>
  <si>
    <t>Dans la colonne Y</t>
  </si>
  <si>
    <t>le Texte "nettoyé" s'affiche colonnes C et AQ</t>
  </si>
  <si>
    <t>navarin de mouton des landes</t>
  </si>
  <si>
    <t>carottes des sables</t>
  </si>
  <si>
    <t>500g de concentré de tomate</t>
  </si>
  <si>
    <t>agneau</t>
  </si>
  <si>
    <t>Produit de référence et poids</t>
  </si>
  <si>
    <t xml:space="preserve">vous voudriez utiliser quel poids de ce produit </t>
  </si>
  <si>
    <t>à Saisir ligne 15</t>
  </si>
  <si>
    <t xml:space="preserve">ou </t>
  </si>
  <si>
    <t>pour le saisir ligne</t>
  </si>
  <si>
    <t>Choisissez le Nombre qui vous convient ligne</t>
  </si>
  <si>
    <t>Saisissez la composition du plat à partir de la cellule &gt;</t>
  </si>
  <si>
    <t>saisissez des valeurs dans ce tableau ligne N°</t>
  </si>
  <si>
    <t>ligne N°</t>
  </si>
  <si>
    <t>saisissez vos poids cellule fond jaune</t>
  </si>
  <si>
    <t>Texte "nettoyé" des colonnes U - V</t>
  </si>
  <si>
    <t>cette liste est aussi affichée colonne C</t>
  </si>
  <si>
    <t>la recette que vous saisissez a été crée pour combien de portions.Vous pouvez remplacer "portions" par ce que vous voulez</t>
  </si>
  <si>
    <t>Grammage Portion Auteur</t>
  </si>
  <si>
    <t>Poids recette de l'Auteur</t>
  </si>
  <si>
    <t>r</t>
  </si>
  <si>
    <t>SUR LE TABLEAU DE SAISIE colonnes U à AR</t>
  </si>
  <si>
    <t xml:space="preserve"> TABLEAU DE SAISIE colonnes U à AR</t>
  </si>
  <si>
    <t>⓪①②③④⑤⑥⑦⑧⑨⑩⑪⑫⑬⑭⑮⑯⑰⑱⑲⑳</t>
  </si>
  <si>
    <t>⓿❶❷❸❹❺❻❼❽❾❿⓫⓬⓭⓮⓯⓰⓱⓲⓳⓴</t>
  </si>
  <si>
    <t>❶  Saisissez ou collez la liste des ingédients (Collage spécial Valeurs)</t>
  </si>
  <si>
    <t>❷ Saisissez le nom des plats</t>
  </si>
  <si>
    <t>collez le texte  dans cette colonne</t>
  </si>
  <si>
    <t xml:space="preserve"> (collage spécial Valeurs) pour respecter la mise en forme</t>
  </si>
  <si>
    <t>❸ Renseignez ce tableau et ventilez les produits par destination</t>
  </si>
  <si>
    <t>❹  "Nettoyez" votre texte si besoin</t>
  </si>
  <si>
    <t xml:space="preserve">avec ce compteur vous pouvez re-calculer chaque partie de recette </t>
  </si>
  <si>
    <t>sans affecter la fiche générale</t>
  </si>
  <si>
    <t>Ligne</t>
  </si>
  <si>
    <t>Grammage Portion de l'Auteur</t>
  </si>
  <si>
    <t>SUR LE PREMIER TABLEAU D'AFFICHAGE colonnes A à S</t>
  </si>
  <si>
    <t>En utilisant ce tableau vous pouvez faire des simulations et en saisir le résultat dans les cellules fond jaune ligne 15</t>
  </si>
  <si>
    <t>saisissez Vos grammages</t>
  </si>
  <si>
    <t>Nombre de portions à saisir ligne</t>
  </si>
  <si>
    <t>LIGNE(B15)</t>
  </si>
  <si>
    <t xml:space="preserve">Autre possibilité : sélectionnez un ingrédient dans la liste, saisissez son nom et son poids </t>
  </si>
  <si>
    <t>Saisissez cette valeur dans la cellule fond jaune ligne</t>
  </si>
  <si>
    <t>ligne 15</t>
  </si>
  <si>
    <t>Vous n'avez rien à saisir les cellules sont liées au tableau de saisie</t>
  </si>
  <si>
    <t xml:space="preserve">l'essentiel de la fiche </t>
  </si>
  <si>
    <t>Que faut-il faire</t>
  </si>
  <si>
    <t>Fiche à la portion saisie en Kg</t>
  </si>
  <si>
    <t>❻ Saisissez votre nombre de portions (en rouge)</t>
  </si>
  <si>
    <t>❼ Saisissez votre  PROCESS  &gt; principales étapes  &gt;  un verbe = une action</t>
  </si>
  <si>
    <t>❶  Saisir ou Coller les ingrédients colonne Y</t>
  </si>
  <si>
    <t>❷ Saisissez le nom des plats colonne AB</t>
  </si>
  <si>
    <t>❹  la recette que vous saisissez a été crée pour combien de portions colonnes AE à AN</t>
  </si>
  <si>
    <t>❺  "Nettoyez" votre texte si besoin colonnes U et V</t>
  </si>
  <si>
    <t>❼ Saisissez votre  PROCESS ligne 71</t>
  </si>
  <si>
    <t>❸ Renseignez le tableau et ventilez les produits par destination colonnes Y à AD</t>
  </si>
  <si>
    <t>❻ Saisissez votre nombre de portions colonnes E à P ligne 15</t>
  </si>
  <si>
    <t>couleur de police blanc sur fond gris à modifier pour vos documents</t>
  </si>
  <si>
    <t>MODELE DE FICHE FF 3A - Saisissez le nom de votre recette ICI</t>
  </si>
  <si>
    <t>❶ Saisissez le nom de la première recette</t>
  </si>
  <si>
    <t>❷ Saisissez le nom de la deuxième recette</t>
  </si>
  <si>
    <t>❸  Saisissez le nom de la troisième recette</t>
  </si>
  <si>
    <t>❹ Saisissez le nom de la quatrième recette</t>
  </si>
  <si>
    <t>l'essentiel de la fiche cellule</t>
  </si>
  <si>
    <t>Descriptif Auteur - livre - éditeur etc</t>
  </si>
  <si>
    <t>Nom de la recette</t>
  </si>
  <si>
    <t>RÉCAP : mode d'emploi</t>
  </si>
  <si>
    <t>Modèle FF.3A.2.2020 - Recette a la portion 50 lignes</t>
  </si>
  <si>
    <t>Modèle FF.3.2.Collectivité.2020- Recette a la portion 50 lignes</t>
  </si>
  <si>
    <t>Fiche ff-3-A.2</t>
  </si>
  <si>
    <t>Fiche ff-3-A.1</t>
  </si>
  <si>
    <t>❷ Remplissez les tableaux pour chaque recette à partir de la cellule R8</t>
  </si>
  <si>
    <t>❶  Saisissez le nom de la recette et le nombre de portions prévues par l'auteur de cette recette à partir des cellules U6 - Y7</t>
  </si>
  <si>
    <t>❸  "Nettoyez" votre texte si besoin colonnes U et V</t>
  </si>
  <si>
    <t>❹ Saisissez le nom de la recette cellule C4 les prix colonne G</t>
  </si>
  <si>
    <t>❺ Saisissez votre nombre de portions colonnes E à P ligne 15</t>
  </si>
  <si>
    <t>❻ Saisissez votre  PROCESS ligne 71</t>
  </si>
  <si>
    <t>Repères : pour les oeus frais 1 œuf 50g NE PAS SAISIR le prix d'1 œuf mais le prix au Kg -</t>
  </si>
  <si>
    <t xml:space="preserve"> la levure chimique pas le prix du sachet mais du Kg etc…</t>
  </si>
  <si>
    <t>cliquez sur la colonne  C et sélectionnez dans la barre le numéro qui vous intéresse</t>
  </si>
  <si>
    <t>http://www.mdf-xlpages.com/modules/publisher/item.php?itemid=91</t>
  </si>
  <si>
    <t>https://support.office.com/fr-fr/article/combiner-le-texte-de-deux-cellules-ou-plus-en-une-cellule-81ba0946-ce78-42ed-b3c3-21340eb164a6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</si>
  <si>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</si>
  <si>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</si>
  <si>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</si>
  <si>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</si>
  <si>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</si>
  <si>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t>Trouver les liens externes d’un classeur</t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</si>
  <si>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</si>
  <si>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</si>
  <si>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</si>
  <si>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</si>
  <si>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</si>
  <si>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</si>
  <si>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</si>
  <si>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</si>
  <si>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</si>
  <si>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</si>
  <si>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</si>
  <si>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</si>
  <si>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</si>
  <si>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</si>
  <si>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</si>
  <si>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</si>
  <si>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</si>
  <si>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</si>
  <si>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</si>
  <si>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</si>
  <si>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</si>
  <si>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</si>
  <si>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</si>
  <si>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²</t>
  </si>
  <si>
    <t>³</t>
  </si>
  <si>
    <t>Je remercie chaleureusement les internautes passionnés qui élaborent et proposent des formules et fonctions imbriquées</t>
  </si>
  <si>
    <t xml:space="preserve">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</si>
</sst>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"/>
    <numFmt numFmtId="166" formatCode="0.0%"/>
    <numFmt numFmtId="167" formatCode="#,##0.00\ &quot;€&quot;"/>
    <numFmt numFmtId="168" formatCode="#,##0.000"/>
    <numFmt numFmtId="169" formatCode="[$-F800]dddd\,\ mmmm\ dd\,\ yyyy"/>
    <numFmt numFmtId="170" formatCode="&quot;N°&quot;"/>
    <numFmt numFmtId="171" formatCode="#,##0.0\ &quot;€&quot;"/>
    <numFmt numFmtId="172" formatCode="_-* #,##0.0\ &quot;€&quot;_-;\-* #,##0.0\ &quot;€&quot;_-;_-* &quot;-&quot;?\ &quot;€&quot;_-;_-@_-"/>
    <numFmt numFmtId="173" formatCode="_-* #,##0.000\ &quot;€&quot;_-;\-* #,##0.000\ &quot;€&quot;_-;_-* &quot;-&quot;???\ &quot;€&quot;_-;_-@_-"/>
    <numFmt numFmtId="174" formatCode="#,##0.000\ &quot;€&quot;"/>
    <numFmt numFmtId="175" formatCode="0.000&quot; Kg&quot;"/>
    <numFmt numFmtId="177" formatCode="0.00&quot;Kg&quot;"/>
    <numFmt numFmtId="178" formatCode="0.0&quot; g&quot;"/>
    <numFmt numFmtId="184" formatCode="0.0"/>
    <numFmt numFmtId="192" formatCode="0.0&quot; %&quot;"/>
    <numFmt numFmtId="196" formatCode="0.00\ &quot; cm³&quot;"/>
    <numFmt numFmtId="198" formatCode="#,##0.000&quot; kg&quot;"/>
    <numFmt numFmtId="199" formatCode="0#&quot; &quot;##&quot; &quot;##&quot; &quot;##&quot; &quot;##"/>
    <numFmt numFmtId="200" formatCode="_-* #,##0.00\ &quot;€&quot;_-;\-* #,##0.00\ &quot;€&quot;_-;_-* &quot;-&quot;?\ &quot;€&quot;_-;_-@_-"/>
    <numFmt numFmtId="201" formatCode="[h]&quot;H&quot;mm"/>
    <numFmt numFmtId="202" formatCode="0.00&quot; Kg&quot;"/>
  </numFmts>
  <fonts count="341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name val="Courier New"/>
      <family val="3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22"/>
      <color theme="0"/>
      <name val="Verdana"/>
      <family val="2"/>
    </font>
    <font>
      <sz val="18"/>
      <color rgb="FF7030A0"/>
      <name val="Arial"/>
      <family val="2"/>
    </font>
    <font>
      <sz val="22"/>
      <color theme="1"/>
      <name val="Verdana"/>
      <family val="2"/>
    </font>
    <font>
      <b/>
      <sz val="22"/>
      <color theme="0"/>
      <name val="Arial"/>
      <family val="2"/>
    </font>
    <font>
      <sz val="22"/>
      <color theme="0"/>
      <name val="Arial"/>
      <family val="2"/>
    </font>
    <font>
      <b/>
      <sz val="18"/>
      <color theme="9" tint="-0.499984740745262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  <scheme val="minor"/>
    </font>
    <font>
      <b/>
      <sz val="22"/>
      <color rgb="FFC00000"/>
      <name val="Wingdings 3"/>
      <family val="1"/>
      <charset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6"/>
      <name val="Calibri"/>
      <family val="2"/>
      <scheme val="minor"/>
    </font>
    <font>
      <b/>
      <sz val="36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theme="10"/>
      <name val="Arial"/>
      <family val="2"/>
    </font>
    <font>
      <sz val="10"/>
      <color theme="4" tint="-0.249977111117893"/>
      <name val="Calibri"/>
      <family val="2"/>
      <scheme val="minor"/>
    </font>
    <font>
      <sz val="9"/>
      <color rgb="FFC0000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7030A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i/>
      <sz val="12"/>
      <color theme="4" tint="-0.249977111117893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6"/>
      <color rgb="FF7030A0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b/>
      <i/>
      <sz val="9"/>
      <color theme="1" tint="0.499984740745262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0"/>
      <color theme="7" tint="-0.249977111117893"/>
      <name val="Calibri"/>
      <family val="2"/>
      <scheme val="minor"/>
    </font>
    <font>
      <sz val="11"/>
      <color rgb="FF002060"/>
      <name val="Calibri"/>
      <family val="2"/>
      <scheme val="minor"/>
    </font>
    <font>
      <u/>
      <sz val="12"/>
      <name val="Calibri"/>
      <family val="2"/>
      <scheme val="minor"/>
    </font>
    <font>
      <b/>
      <sz val="2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color indexed="1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53"/>
      <name val="Arial"/>
      <family val="2"/>
    </font>
    <font>
      <b/>
      <sz val="14"/>
      <color rgb="FF0070C0"/>
      <name val="Calibri"/>
      <family val="2"/>
      <scheme val="minor"/>
    </font>
    <font>
      <b/>
      <sz val="22"/>
      <color rgb="FF92D050"/>
      <name val="Verdana"/>
      <family val="2"/>
    </font>
    <font>
      <b/>
      <sz val="20"/>
      <color theme="0"/>
      <name val="Calibri"/>
      <family val="2"/>
      <scheme val="minor"/>
    </font>
    <font>
      <u/>
      <sz val="24"/>
      <color theme="10"/>
      <name val="Calibri"/>
      <family val="2"/>
      <scheme val="minor"/>
    </font>
    <font>
      <b/>
      <u/>
      <sz val="28"/>
      <color theme="10"/>
      <name val="Calibri"/>
      <family val="2"/>
      <scheme val="minor"/>
    </font>
    <font>
      <b/>
      <sz val="22"/>
      <color rgb="FF92D050"/>
      <name val="Arial"/>
      <family val="2"/>
    </font>
    <font>
      <i/>
      <sz val="22"/>
      <color theme="0"/>
      <name val="Verdana"/>
      <family val="2"/>
    </font>
    <font>
      <sz val="18"/>
      <color theme="0"/>
      <name val="Arial"/>
      <family val="2"/>
    </font>
    <font>
      <b/>
      <sz val="22"/>
      <color rgb="FF99CC00"/>
      <name val="Arial"/>
      <family val="2"/>
    </font>
    <font>
      <sz val="22"/>
      <color theme="0"/>
      <name val="Calibri"/>
      <family val="2"/>
      <scheme val="minor"/>
    </font>
    <font>
      <sz val="22"/>
      <color theme="0"/>
      <name val="Rockwell"/>
      <family val="1"/>
    </font>
    <font>
      <sz val="10"/>
      <color theme="0"/>
      <name val="Arial"/>
      <family val="2"/>
    </font>
    <font>
      <b/>
      <sz val="18"/>
      <color theme="0"/>
      <name val="Calibri"/>
      <family val="2"/>
    </font>
    <font>
      <b/>
      <sz val="18"/>
      <color theme="0"/>
      <name val="Arial"/>
      <family val="2"/>
    </font>
    <font>
      <b/>
      <sz val="22"/>
      <color theme="0"/>
      <name val="Calibri"/>
      <family val="2"/>
    </font>
    <font>
      <sz val="18"/>
      <color theme="0"/>
      <name val="Verdana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sz val="22"/>
      <color rgb="FFFFC000"/>
      <name val="Calibri"/>
      <family val="2"/>
    </font>
    <font>
      <sz val="22"/>
      <color rgb="FFFF0000"/>
      <name val="Calibri"/>
      <family val="2"/>
    </font>
    <font>
      <sz val="22"/>
      <color indexed="50"/>
      <name val="Calibri"/>
      <family val="2"/>
    </font>
    <font>
      <sz val="22"/>
      <color rgb="FF00B050"/>
      <name val="Calibri"/>
      <family val="2"/>
    </font>
    <font>
      <sz val="22"/>
      <color rgb="FF7030A0"/>
      <name val="Calibri"/>
      <family val="2"/>
    </font>
    <font>
      <sz val="22"/>
      <color theme="9"/>
      <name val="Calibri"/>
      <family val="2"/>
    </font>
    <font>
      <sz val="22"/>
      <color theme="1"/>
      <name val="Calibri"/>
      <family val="2"/>
    </font>
    <font>
      <sz val="22"/>
      <color theme="3" tint="0.59999389629810485"/>
      <name val="Calibri"/>
      <family val="2"/>
    </font>
    <font>
      <sz val="22"/>
      <color theme="5" tint="0.59999389629810485"/>
      <name val="Calibri"/>
      <family val="2"/>
    </font>
    <font>
      <sz val="22"/>
      <color theme="9" tint="-0.249977111117893"/>
      <name val="Calibri"/>
      <family val="2"/>
    </font>
    <font>
      <sz val="22"/>
      <color rgb="FF0000FF"/>
      <name val="Calibri"/>
      <family val="2"/>
    </font>
    <font>
      <sz val="22"/>
      <color rgb="FF008000"/>
      <name val="Calibri"/>
      <family val="2"/>
    </font>
    <font>
      <sz val="22"/>
      <color theme="9" tint="-0.499984740745262"/>
      <name val="Calibri"/>
      <family val="2"/>
    </font>
    <font>
      <sz val="22"/>
      <color rgb="FF00B0F0"/>
      <name val="Calibri"/>
      <family val="2"/>
    </font>
    <font>
      <sz val="22"/>
      <color theme="5"/>
      <name val="Calibri"/>
      <family val="2"/>
    </font>
    <font>
      <sz val="22"/>
      <color theme="8" tint="-0.249977111117893"/>
      <name val="Calibri"/>
      <family val="2"/>
    </font>
    <font>
      <sz val="22"/>
      <color theme="3" tint="0.39997558519241921"/>
      <name val="Calibri"/>
      <family val="2"/>
    </font>
    <font>
      <sz val="22"/>
      <color theme="5" tint="-0.249977111117893"/>
      <name val="Calibri"/>
      <family val="2"/>
    </font>
    <font>
      <sz val="22"/>
      <color rgb="FF0000FF"/>
      <name val="Calibri"/>
      <family val="2"/>
      <scheme val="minor"/>
    </font>
    <font>
      <sz val="10"/>
      <name val="MS Sans Serif"/>
    </font>
    <font>
      <sz val="22"/>
      <color indexed="12"/>
      <name val="Arial"/>
      <family val="2"/>
    </font>
    <font>
      <b/>
      <sz val="22"/>
      <name val="Calibri"/>
      <family val="2"/>
    </font>
    <font>
      <b/>
      <sz val="26"/>
      <color theme="0"/>
      <name val="Arial"/>
      <family val="2"/>
    </font>
    <font>
      <sz val="22"/>
      <color rgb="FF0070C0"/>
      <name val="Arial"/>
      <family val="2"/>
    </font>
    <font>
      <sz val="22"/>
      <color rgb="FF222222"/>
      <name val="Arial"/>
      <family val="2"/>
    </font>
    <font>
      <sz val="18"/>
      <color rgb="FF0070C0"/>
      <name val="Arial"/>
      <family val="2"/>
    </font>
    <font>
      <b/>
      <sz val="22"/>
      <color theme="0"/>
      <name val="Calibri"/>
      <family val="2"/>
      <scheme val="minor"/>
    </font>
    <font>
      <b/>
      <sz val="22"/>
      <color rgb="FFFF0000"/>
      <name val="Wingdings 3"/>
      <family val="1"/>
      <charset val="2"/>
    </font>
    <font>
      <b/>
      <sz val="22"/>
      <name val="Calibri"/>
      <family val="2"/>
      <scheme val="minor"/>
    </font>
    <font>
      <u/>
      <sz val="22"/>
      <color theme="0"/>
      <name val="Arial"/>
      <family val="2"/>
    </font>
    <font>
      <sz val="9"/>
      <color theme="1" tint="0.499984740745262"/>
      <name val="Calibri"/>
      <family val="2"/>
      <scheme val="minor"/>
    </font>
    <font>
      <i/>
      <sz val="9"/>
      <color theme="1" tint="0.3499862666707357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8"/>
      <color theme="4" tint="-0.249977111117893"/>
      <name val="Calibri"/>
      <family val="2"/>
      <scheme val="minor"/>
    </font>
    <font>
      <sz val="16"/>
      <color theme="4" tint="-0.499984740745262"/>
      <name val="Calibri"/>
      <family val="2"/>
      <scheme val="minor"/>
    </font>
    <font>
      <sz val="16"/>
      <color theme="9" tint="-0.499984740745262"/>
      <name val="Calibri"/>
      <family val="2"/>
      <scheme val="minor"/>
    </font>
    <font>
      <sz val="16"/>
      <color theme="7" tint="-0.249977111117893"/>
      <name val="Calibri"/>
      <family val="2"/>
      <scheme val="minor"/>
    </font>
    <font>
      <sz val="8"/>
      <color rgb="FF7030A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sz val="14"/>
      <color rgb="FF7030A0"/>
      <name val="Calibri"/>
      <family val="2"/>
    </font>
    <font>
      <sz val="12"/>
      <color rgb="FF7030A0"/>
      <name val="Calibri"/>
      <family val="2"/>
    </font>
    <font>
      <b/>
      <sz val="11"/>
      <name val="Calibri"/>
      <family val="2"/>
    </font>
    <font>
      <sz val="9"/>
      <color theme="1" tint="0.499984740745262"/>
      <name val="Calibri"/>
      <family val="2"/>
    </font>
    <font>
      <b/>
      <sz val="10"/>
      <color theme="8" tint="-0.499984740745262"/>
      <name val="Calibri"/>
      <family val="2"/>
    </font>
    <font>
      <sz val="9"/>
      <name val="Calibri"/>
      <family val="2"/>
    </font>
    <font>
      <i/>
      <sz val="9"/>
      <color theme="1" tint="0.34998626667073579"/>
      <name val="Calibri"/>
      <family val="2"/>
    </font>
    <font>
      <b/>
      <sz val="10"/>
      <color theme="0"/>
      <name val="Calibri"/>
      <family val="2"/>
    </font>
    <font>
      <b/>
      <sz val="9"/>
      <color theme="0"/>
      <name val="Calibri"/>
      <family val="2"/>
    </font>
    <font>
      <b/>
      <sz val="12"/>
      <color indexed="9"/>
      <name val="Calibri"/>
      <family val="2"/>
    </font>
    <font>
      <b/>
      <sz val="18"/>
      <name val="Calibri"/>
      <family val="2"/>
    </font>
    <font>
      <sz val="18"/>
      <color theme="4" tint="-0.249977111117893"/>
      <name val="Calibri"/>
      <family val="2"/>
    </font>
    <font>
      <b/>
      <sz val="18"/>
      <color theme="9" tint="-0.499984740745262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4"/>
      <color theme="0"/>
      <name val="Calibri"/>
      <family val="2"/>
    </font>
    <font>
      <b/>
      <sz val="10"/>
      <color theme="4" tint="-0.499984740745262"/>
      <name val="Calibri"/>
      <family val="2"/>
    </font>
    <font>
      <b/>
      <sz val="14"/>
      <color theme="4" tint="-0.499984740745262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6"/>
      <color rgb="FFC00000"/>
      <name val="Calibri"/>
      <family val="2"/>
    </font>
    <font>
      <sz val="14"/>
      <name val="Calibri"/>
      <family val="2"/>
    </font>
    <font>
      <i/>
      <sz val="9"/>
      <color theme="1" tint="0.499984740745262"/>
      <name val="Calibri"/>
      <family val="2"/>
    </font>
    <font>
      <sz val="12"/>
      <color theme="3" tint="-0.249977111117893"/>
      <name val="Calibri"/>
      <family val="2"/>
    </font>
    <font>
      <b/>
      <sz val="12"/>
      <name val="Calibri"/>
      <family val="2"/>
    </font>
    <font>
      <sz val="11"/>
      <color rgb="FFFF0000"/>
      <name val="Calibri"/>
      <family val="2"/>
    </font>
    <font>
      <b/>
      <sz val="12"/>
      <color rgb="FFC00000"/>
      <name val="Calibri"/>
      <family val="2"/>
    </font>
    <font>
      <b/>
      <sz val="11"/>
      <color rgb="FF7030A0"/>
      <name val="Calibri"/>
      <family val="2"/>
    </font>
    <font>
      <b/>
      <sz val="22"/>
      <color theme="9" tint="-0.499984740745262"/>
      <name val="Calibri"/>
      <family val="2"/>
    </font>
    <font>
      <b/>
      <i/>
      <sz val="11"/>
      <name val="Calibri"/>
      <family val="2"/>
    </font>
    <font>
      <sz val="12"/>
      <color indexed="12"/>
      <name val="Calibri"/>
      <family val="2"/>
    </font>
    <font>
      <sz val="7"/>
      <name val="Calibri"/>
      <family val="2"/>
    </font>
    <font>
      <i/>
      <sz val="10"/>
      <color indexed="12"/>
      <name val="Calibri"/>
      <family val="2"/>
    </font>
    <font>
      <b/>
      <sz val="13"/>
      <name val="Calibri"/>
      <family val="2"/>
    </font>
    <font>
      <b/>
      <sz val="16"/>
      <color indexed="9"/>
      <name val="Calibri"/>
      <family val="2"/>
    </font>
    <font>
      <b/>
      <i/>
      <sz val="12"/>
      <color theme="0"/>
      <name val="Calibri"/>
      <family val="2"/>
    </font>
    <font>
      <b/>
      <sz val="10"/>
      <color indexed="17"/>
      <name val="Calibri"/>
      <family val="2"/>
    </font>
    <font>
      <b/>
      <sz val="12"/>
      <color rgb="FF7030A0"/>
      <name val="Calibri"/>
      <family val="2"/>
    </font>
    <font>
      <sz val="18"/>
      <color rgb="FF7030A0"/>
      <name val="Calibri"/>
      <family val="2"/>
    </font>
    <font>
      <b/>
      <sz val="36"/>
      <name val="Calibri"/>
      <family val="2"/>
    </font>
    <font>
      <sz val="12"/>
      <color indexed="12"/>
      <name val="Calibri"/>
      <family val="2"/>
      <scheme val="minor"/>
    </font>
    <font>
      <sz val="1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3"/>
      <name val="Calibri"/>
      <family val="2"/>
      <scheme val="minor"/>
    </font>
    <font>
      <sz val="18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8"/>
      <color theme="10"/>
      <name val="Calibri"/>
      <family val="2"/>
      <scheme val="minor"/>
    </font>
    <font>
      <b/>
      <sz val="16"/>
      <color rgb="FF0000FF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theme="1"/>
      <name val="MS Gothic"/>
      <family val="3"/>
    </font>
    <font>
      <u/>
      <sz val="11"/>
      <color theme="1"/>
      <name val="Calibri"/>
      <family val="2"/>
      <scheme val="minor"/>
    </font>
    <font>
      <i/>
      <sz val="12"/>
      <color rgb="FFC0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i/>
      <sz val="12"/>
      <color theme="9" tint="-0.249977111117893"/>
      <name val="Calibri"/>
      <family val="2"/>
      <scheme val="minor"/>
    </font>
    <font>
      <i/>
      <sz val="12"/>
      <color rgb="FF0000FF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name val="Calibri"/>
      <family val="2"/>
    </font>
    <font>
      <i/>
      <sz val="9"/>
      <name val="Calibri"/>
      <family val="2"/>
    </font>
    <font>
      <sz val="10"/>
      <color theme="1"/>
      <name val="Calibri"/>
      <family val="2"/>
      <scheme val="minor"/>
    </font>
    <font>
      <b/>
      <sz val="14"/>
      <color rgb="FF339966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sz val="14"/>
      <color rgb="FF0000FF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4"/>
      <color theme="9" tint="-0.249977111117893"/>
      <name val="Calibri"/>
      <family val="2"/>
      <scheme val="minor"/>
    </font>
    <font>
      <i/>
      <sz val="14"/>
      <name val="Calibri"/>
      <family val="2"/>
      <scheme val="minor"/>
    </font>
    <font>
      <i/>
      <sz val="14"/>
      <color rgb="FFC00000"/>
      <name val="Calibri"/>
      <family val="2"/>
      <scheme val="minor"/>
    </font>
    <font>
      <u/>
      <sz val="22"/>
      <color theme="10"/>
      <name val="Arial"/>
      <family val="2"/>
    </font>
    <font>
      <b/>
      <sz val="16"/>
      <color rgb="FFC00000"/>
      <name val="Wingdings 3"/>
      <family val="1"/>
      <charset val="2"/>
    </font>
    <font>
      <b/>
      <sz val="16"/>
      <color theme="4" tint="-0.499984740745262"/>
      <name val="Wingdings 3"/>
      <family val="1"/>
      <charset val="2"/>
    </font>
    <font>
      <b/>
      <sz val="12"/>
      <color theme="1" tint="0.499984740745262"/>
      <name val="Wingdings 3"/>
      <family val="1"/>
      <charset val="2"/>
    </font>
    <font>
      <b/>
      <u/>
      <sz val="18"/>
      <color theme="10"/>
      <name val="Calibri"/>
      <family val="2"/>
      <scheme val="minor"/>
    </font>
    <font>
      <b/>
      <sz val="26"/>
      <color rgb="FFFFFF00"/>
      <name val="Arial"/>
      <family val="2"/>
    </font>
    <font>
      <sz val="10"/>
      <color rgb="FFC00000"/>
      <name val="Calibri"/>
      <family val="2"/>
      <scheme val="minor"/>
    </font>
    <font>
      <sz val="16"/>
      <color rgb="FF7030A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rgb="FF7030A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2"/>
      <name val="Arial"/>
      <family val="2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2"/>
      <color rgb="FF800080"/>
      <name val="Calibri"/>
      <family val="2"/>
      <scheme val="minor"/>
    </font>
    <font>
      <b/>
      <sz val="16"/>
      <color rgb="FF800080"/>
      <name val="Calibri"/>
      <family val="2"/>
      <scheme val="minor"/>
    </font>
    <font>
      <sz val="16"/>
      <name val="Arial"/>
      <family val="2"/>
    </font>
    <font>
      <b/>
      <sz val="12"/>
      <color rgb="FF0033CC"/>
      <name val="Calibri"/>
      <family val="2"/>
      <scheme val="minor"/>
    </font>
    <font>
      <b/>
      <sz val="12"/>
      <color rgb="FF7030A0"/>
      <name val="Arial"/>
      <family val="2"/>
    </font>
    <font>
      <b/>
      <sz val="16"/>
      <color theme="0"/>
      <name val="Calibri"/>
      <family val="2"/>
      <scheme val="minor"/>
    </font>
    <font>
      <sz val="12"/>
      <color theme="0"/>
      <name val="Arial"/>
      <family val="2"/>
    </font>
    <font>
      <b/>
      <sz val="12"/>
      <color rgb="FF0033CC"/>
      <name val="Calibri"/>
      <family val="2"/>
    </font>
    <font>
      <sz val="10"/>
      <color theme="1" tint="0.499984740745262"/>
      <name val="Calibri"/>
      <family val="2"/>
    </font>
    <font>
      <b/>
      <sz val="14"/>
      <color rgb="FF0033CC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rgb="FF0066FF"/>
      <name val="Calibri"/>
      <family val="2"/>
      <scheme val="minor"/>
    </font>
    <font>
      <b/>
      <u/>
      <sz val="14"/>
      <color indexed="12"/>
      <name val="Calibri"/>
      <family val="2"/>
      <scheme val="minor"/>
    </font>
    <font>
      <sz val="12"/>
      <color rgb="FFC00000"/>
      <name val="Calibri"/>
      <family val="2"/>
    </font>
    <font>
      <b/>
      <sz val="13"/>
      <color rgb="FF7030A0"/>
      <name val="Calibri"/>
      <family val="2"/>
      <scheme val="minor"/>
    </font>
    <font>
      <sz val="11"/>
      <color rgb="FF7030A0"/>
      <name val="Arial"/>
      <family val="2"/>
    </font>
    <font>
      <sz val="8"/>
      <color theme="0" tint="-0.249977111117893"/>
      <name val="Calibri"/>
      <family val="2"/>
      <scheme val="minor"/>
    </font>
    <font>
      <b/>
      <sz val="11"/>
      <color rgb="FF0033CC"/>
      <name val="Calibri"/>
      <family val="2"/>
      <scheme val="minor"/>
    </font>
    <font>
      <sz val="16"/>
      <color theme="4" tint="-0.249977111117893"/>
      <name val="Calibri"/>
      <family val="2"/>
    </font>
    <font>
      <sz val="14"/>
      <color theme="4" tint="-0.249977111117893"/>
      <name val="Calibri"/>
      <family val="2"/>
    </font>
    <font>
      <sz val="14"/>
      <color rgb="FFC00000"/>
      <name val="Calibri"/>
      <family val="2"/>
    </font>
    <font>
      <sz val="10"/>
      <color rgb="FF7030A0"/>
      <name val="Wingdings 3"/>
      <family val="1"/>
      <charset val="2"/>
    </font>
    <font>
      <b/>
      <sz val="12"/>
      <color rgb="FFFF0000"/>
      <name val="Wingdings 3"/>
      <family val="1"/>
      <charset val="2"/>
    </font>
    <font>
      <sz val="10"/>
      <color theme="0"/>
      <name val="Arial"/>
      <family val="2"/>
    </font>
    <font>
      <sz val="10"/>
      <color theme="0"/>
      <name val="Calibri"/>
      <family val="2"/>
    </font>
    <font>
      <sz val="16"/>
      <color theme="0"/>
      <name val="Arial"/>
      <family val="2"/>
    </font>
    <font>
      <b/>
      <sz val="14"/>
      <color theme="0"/>
      <name val="Calibri"/>
      <family val="2"/>
    </font>
    <font>
      <sz val="12"/>
      <color theme="0"/>
      <name val="Calibri"/>
      <family val="2"/>
    </font>
    <font>
      <sz val="12"/>
      <color rgb="FF7030A0"/>
      <name val="Wingdings 3"/>
      <family val="1"/>
      <charset val="2"/>
    </font>
    <font>
      <sz val="14"/>
      <color rgb="FF0033CC"/>
      <name val="Calibri"/>
      <family val="2"/>
    </font>
    <font>
      <b/>
      <sz val="10"/>
      <color rgb="FF800080"/>
      <name val="Calibri"/>
      <family val="2"/>
      <scheme val="minor"/>
    </font>
    <font>
      <sz val="10"/>
      <color rgb="FF7030A0"/>
      <name val="Calibri"/>
      <family val="2"/>
    </font>
    <font>
      <b/>
      <sz val="14"/>
      <color rgb="FF7030A0"/>
      <name val="Wingdings 3"/>
      <family val="1"/>
      <charset val="2"/>
    </font>
    <font>
      <b/>
      <i/>
      <sz val="11"/>
      <color rgb="FFC00000"/>
      <name val="Engravers MT"/>
      <family val="1"/>
    </font>
    <font>
      <i/>
      <sz val="14"/>
      <color rgb="FF339966"/>
      <name val="Calibri"/>
      <family val="2"/>
      <scheme val="minor"/>
    </font>
    <font>
      <i/>
      <sz val="14"/>
      <color rgb="FF0033CC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8"/>
      <color rgb="FFC00000"/>
      <name val="Calibri"/>
      <family val="2"/>
    </font>
    <font>
      <i/>
      <sz val="13"/>
      <color rgb="FFC00000"/>
      <name val="Calibri"/>
      <family val="2"/>
      <scheme val="minor"/>
    </font>
    <font>
      <i/>
      <sz val="13"/>
      <color rgb="FF339966"/>
      <name val="Calibri"/>
      <family val="2"/>
      <scheme val="minor"/>
    </font>
    <font>
      <i/>
      <sz val="13"/>
      <name val="Calibri"/>
      <family val="2"/>
      <scheme val="minor"/>
    </font>
    <font>
      <i/>
      <sz val="13"/>
      <color rgb="FF0033CC"/>
      <name val="Calibri"/>
      <family val="2"/>
      <scheme val="minor"/>
    </font>
    <font>
      <b/>
      <i/>
      <sz val="13"/>
      <color rgb="FFFF0000"/>
      <name val="Calibri"/>
      <family val="2"/>
      <scheme val="minor"/>
    </font>
    <font>
      <i/>
      <sz val="13"/>
      <color theme="1"/>
      <name val="Calibri"/>
      <family val="2"/>
      <scheme val="minor"/>
    </font>
    <font>
      <sz val="18"/>
      <name val="Arial"/>
      <family val="2"/>
    </font>
    <font>
      <sz val="20"/>
      <color theme="0"/>
      <name val="Calibri"/>
      <family val="2"/>
      <scheme val="minor"/>
    </font>
    <font>
      <sz val="12"/>
      <name val="Arial"/>
      <family val="2"/>
    </font>
    <font>
      <sz val="18"/>
      <color theme="0"/>
      <name val="Calibri"/>
      <family val="2"/>
      <scheme val="minor"/>
    </font>
    <font>
      <sz val="10"/>
      <color theme="0" tint="-4.9989318521683403E-2"/>
      <name val="Arial"/>
      <family val="2"/>
    </font>
    <font>
      <sz val="22"/>
      <color rgb="FFFFFF00"/>
      <name val="Verdana"/>
      <family val="2"/>
    </font>
    <font>
      <u/>
      <sz val="18"/>
      <color theme="10"/>
      <name val="Arial"/>
      <family val="2"/>
    </font>
    <font>
      <sz val="22"/>
      <color theme="0" tint="-4.9989318521683403E-2"/>
      <name val="Verdana"/>
      <family val="2"/>
    </font>
    <font>
      <sz val="18"/>
      <color theme="0" tint="-4.9989318521683403E-2"/>
      <name val="Calibri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gray0625">
        <bgColor theme="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7"/>
        <bgColor indexed="21"/>
      </patternFill>
    </fill>
    <fill>
      <patternFill patternType="solid">
        <fgColor indexed="10"/>
        <bgColor indexed="60"/>
      </patternFill>
    </fill>
    <fill>
      <patternFill patternType="solid">
        <fgColor indexed="50"/>
        <bgColor indexed="51"/>
      </patternFill>
    </fill>
    <fill>
      <patternFill patternType="solid">
        <fgColor indexed="17"/>
        <bgColor indexed="21"/>
      </patternFill>
    </fill>
    <fill>
      <patternFill patternType="solid">
        <fgColor indexed="16"/>
        <bgColor indexed="37"/>
      </patternFill>
    </fill>
    <fill>
      <patternFill patternType="solid">
        <fgColor indexed="40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53"/>
        <bgColor indexed="52"/>
      </patternFill>
    </fill>
    <fill>
      <patternFill patternType="solid">
        <fgColor indexed="11"/>
        <bgColor indexed="49"/>
      </patternFill>
    </fill>
    <fill>
      <patternFill patternType="solid">
        <fgColor indexed="47"/>
        <bgColor indexed="34"/>
      </patternFill>
    </fill>
    <fill>
      <patternFill patternType="solid">
        <fgColor indexed="45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60"/>
        <bgColor indexed="25"/>
      </patternFill>
    </fill>
    <fill>
      <patternFill patternType="solid">
        <fgColor indexed="12"/>
        <bgColor indexed="39"/>
      </patternFill>
    </fill>
    <fill>
      <patternFill patternType="solid">
        <fgColor indexed="44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46"/>
        <bgColor indexed="2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34"/>
      </patternFill>
    </fill>
    <fill>
      <patternFill patternType="solid">
        <fgColor rgb="FF8497B0"/>
        <bgColor indexed="34"/>
      </patternFill>
    </fill>
    <fill>
      <patternFill patternType="solid">
        <fgColor rgb="FF7030A0"/>
        <bgColor indexed="27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-0.249977111117893"/>
        <bgColor indexed="37"/>
      </patternFill>
    </fill>
    <fill>
      <patternFill patternType="solid">
        <fgColor rgb="FFFFFF99"/>
        <bgColor indexed="26"/>
      </patternFill>
    </fill>
    <fill>
      <patternFill patternType="gray0625"/>
    </fill>
    <fill>
      <patternFill patternType="solid">
        <fgColor theme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10"/>
      </patternFill>
    </fill>
    <fill>
      <patternFill patternType="solid">
        <fgColor theme="8" tint="0.79998168889431442"/>
        <bgColor indexed="1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FDF1E7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0"/>
      </patternFill>
    </fill>
    <fill>
      <patternFill patternType="solid">
        <fgColor rgb="FFEEECE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lightTrellis">
        <bgColor theme="0"/>
      </patternFill>
    </fill>
    <fill>
      <patternFill patternType="solid">
        <fgColor rgb="FFCC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34"/>
      </patternFill>
    </fill>
  </fills>
  <borders count="2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DashDotDot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1" tint="0.499984740745262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thin">
        <color indexed="64"/>
      </bottom>
      <diagonal/>
    </border>
    <border>
      <left/>
      <right style="hair">
        <color theme="1" tint="0.499984740745262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theme="9"/>
      </top>
      <bottom style="hair">
        <color theme="9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9" tint="0.39994506668294322"/>
      </bottom>
      <diagonal/>
    </border>
    <border>
      <left/>
      <right/>
      <top/>
      <bottom style="thin">
        <color theme="9" tint="0.39994506668294322"/>
      </bottom>
      <diagonal/>
    </border>
    <border>
      <left/>
      <right style="thin">
        <color theme="9" tint="0.39994506668294322"/>
      </right>
      <top/>
      <bottom style="thin">
        <color theme="9" tint="0.39994506668294322"/>
      </bottom>
      <diagonal/>
    </border>
    <border>
      <left style="medium">
        <color theme="9" tint="-0.24994659260841701"/>
      </left>
      <right/>
      <top/>
      <bottom style="thin">
        <color theme="9" tint="0.39994506668294322"/>
      </bottom>
      <diagonal/>
    </border>
    <border>
      <left style="thin">
        <color auto="1"/>
      </left>
      <right/>
      <top/>
      <bottom style="thin">
        <color theme="9" tint="0.39994506668294322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thin">
        <color theme="9" tint="0.39994506668294322"/>
      </bottom>
      <diagonal/>
    </border>
    <border>
      <left style="thin">
        <color auto="1"/>
      </left>
      <right/>
      <top style="medium">
        <color indexed="64"/>
      </top>
      <bottom style="thin">
        <color theme="9" tint="0.39994506668294322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thin">
        <color theme="9" tint="0.39994506668294322"/>
      </bottom>
      <diagonal/>
    </border>
    <border>
      <left style="thin">
        <color auto="1"/>
      </left>
      <right style="thin">
        <color auto="1"/>
      </right>
      <top/>
      <bottom style="thin">
        <color theme="9" tint="0.39994506668294322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theme="9" tint="0.39994506668294322"/>
      </bottom>
      <diagonal/>
    </border>
    <border>
      <left style="medium">
        <color indexed="64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medium">
        <color theme="9" tint="-0.24994659260841701"/>
      </left>
      <right/>
      <top style="thin">
        <color theme="9" tint="0.39994506668294322"/>
      </top>
      <bottom style="thin">
        <color theme="9" tint="0.39994506668294322"/>
      </bottom>
      <diagonal/>
    </border>
    <border>
      <left style="thin">
        <color auto="1"/>
      </left>
      <right/>
      <top style="thin">
        <color theme="9" tint="0.39994506668294322"/>
      </top>
      <bottom/>
      <diagonal/>
    </border>
    <border>
      <left style="hair">
        <color auto="1"/>
      </left>
      <right style="thin">
        <color auto="1"/>
      </right>
      <top style="thin">
        <color theme="9" tint="0.39994506668294322"/>
      </top>
      <bottom/>
      <diagonal/>
    </border>
    <border>
      <left style="hair">
        <color auto="1"/>
      </left>
      <right style="medium">
        <color auto="1"/>
      </right>
      <top style="thin">
        <color theme="9" tint="0.39994506668294322"/>
      </top>
      <bottom/>
      <diagonal/>
    </border>
    <border>
      <left style="thin">
        <color auto="1"/>
      </left>
      <right style="thin">
        <color auto="1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auto="1"/>
      </left>
      <right/>
      <top style="thin">
        <color theme="9" tint="0.39994506668294322"/>
      </top>
      <bottom style="thin">
        <color theme="9" tint="0.39994506668294322"/>
      </bottom>
      <diagonal/>
    </border>
    <border>
      <left style="thin">
        <color auto="1"/>
      </left>
      <right style="medium">
        <color auto="1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auto="1"/>
      </left>
      <right/>
      <top style="thin">
        <color theme="9" tint="0.59996337778862885"/>
      </top>
      <bottom style="thin">
        <color theme="9" tint="0.39994506668294322"/>
      </bottom>
      <diagonal/>
    </border>
    <border>
      <left style="hair">
        <color auto="1"/>
      </left>
      <right style="thin">
        <color auto="1"/>
      </right>
      <top style="thin">
        <color theme="9" tint="0.59996337778862885"/>
      </top>
      <bottom style="thin">
        <color theme="9" tint="0.39994506668294322"/>
      </bottom>
      <diagonal/>
    </border>
    <border>
      <left style="hair">
        <color auto="1"/>
      </left>
      <right style="medium">
        <color auto="1"/>
      </right>
      <top style="thin">
        <color theme="9" tint="0.59996337778862885"/>
      </top>
      <bottom style="thin">
        <color theme="9" tint="0.39994506668294322"/>
      </bottom>
      <diagonal/>
    </border>
    <border>
      <left style="hair">
        <color auto="1"/>
      </left>
      <right style="thin">
        <color auto="1"/>
      </right>
      <top style="thin">
        <color theme="9" tint="0.39994506668294322"/>
      </top>
      <bottom style="thin">
        <color theme="9" tint="0.39994506668294322"/>
      </bottom>
      <diagonal/>
    </border>
    <border>
      <left style="hair">
        <color auto="1"/>
      </left>
      <right style="medium">
        <color auto="1"/>
      </right>
      <top style="thin">
        <color theme="9" tint="0.39994506668294322"/>
      </top>
      <bottom style="thin">
        <color theme="9" tint="0.39994506668294322"/>
      </bottom>
      <diagonal/>
    </border>
    <border>
      <left style="medium">
        <color indexed="64"/>
      </left>
      <right/>
      <top style="thin">
        <color theme="9" tint="0.39994506668294322"/>
      </top>
      <bottom style="thin">
        <color theme="9"/>
      </bottom>
      <diagonal/>
    </border>
    <border>
      <left/>
      <right/>
      <top style="thin">
        <color theme="9" tint="0.39994506668294322"/>
      </top>
      <bottom style="thin">
        <color theme="9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/>
      </bottom>
      <diagonal/>
    </border>
    <border>
      <left style="medium">
        <color theme="9" tint="-0.24994659260841701"/>
      </left>
      <right/>
      <top style="thin">
        <color theme="9" tint="0.39994506668294322"/>
      </top>
      <bottom style="thin">
        <color theme="9"/>
      </bottom>
      <diagonal/>
    </border>
    <border>
      <left style="thin">
        <color auto="1"/>
      </left>
      <right/>
      <top style="thin">
        <color theme="9" tint="0.39994506668294322"/>
      </top>
      <bottom style="thin">
        <color theme="9"/>
      </bottom>
      <diagonal/>
    </border>
    <border>
      <left style="hair">
        <color auto="1"/>
      </left>
      <right style="thin">
        <color auto="1"/>
      </right>
      <top style="thin">
        <color theme="9" tint="0.39994506668294322"/>
      </top>
      <bottom style="thin">
        <color theme="9"/>
      </bottom>
      <diagonal/>
    </border>
    <border>
      <left style="hair">
        <color auto="1"/>
      </left>
      <right style="medium">
        <color auto="1"/>
      </right>
      <top style="thin">
        <color theme="9" tint="0.39994506668294322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theme="9" tint="0.39994506668294322"/>
      </top>
      <bottom style="thin">
        <color theme="9"/>
      </bottom>
      <diagonal/>
    </border>
    <border>
      <left style="thin">
        <color auto="1"/>
      </left>
      <right style="medium">
        <color auto="1"/>
      </right>
      <top style="thin">
        <color theme="9" tint="0.39994506668294322"/>
      </top>
      <bottom style="thin">
        <color theme="9"/>
      </bottom>
      <diagonal/>
    </border>
    <border>
      <left style="hair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theme="9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/>
      <right style="medium">
        <color indexed="64"/>
      </right>
      <top/>
      <bottom style="double">
        <color theme="9" tint="-0.24994659260841701"/>
      </bottom>
      <diagonal/>
    </border>
    <border>
      <left style="medium">
        <color theme="9" tint="-0.24994659260841701"/>
      </left>
      <right/>
      <top style="double">
        <color theme="9" tint="-0.24994659260841701"/>
      </top>
      <bottom style="mediumDashed">
        <color theme="9" tint="-0.24994659260841701"/>
      </bottom>
      <diagonal/>
    </border>
    <border>
      <left/>
      <right/>
      <top style="double">
        <color theme="9" tint="-0.24994659260841701"/>
      </top>
      <bottom style="mediumDashed">
        <color theme="9" tint="-0.24994659260841701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Dashed">
        <color theme="9" tint="-0.24994659260841701"/>
      </bottom>
      <diagonal/>
    </border>
    <border>
      <left style="medium">
        <color theme="9" tint="-0.24994659260841701"/>
      </left>
      <right/>
      <top style="mediumDashed">
        <color theme="9" tint="-0.24994659260841701"/>
      </top>
      <bottom/>
      <diagonal/>
    </border>
    <border>
      <left/>
      <right/>
      <top style="mediumDashed">
        <color theme="9" tint="-0.24994659260841701"/>
      </top>
      <bottom/>
      <diagonal/>
    </border>
    <border>
      <left/>
      <right style="double">
        <color theme="9" tint="-0.24994659260841701"/>
      </right>
      <top/>
      <bottom/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/>
      <right style="double">
        <color theme="9" tint="-0.24994659260841701"/>
      </right>
      <top/>
      <bottom style="medium">
        <color theme="9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hair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thin">
        <color rgb="FF7030A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rgb="FF7030A0"/>
      </bottom>
      <diagonal/>
    </border>
    <border>
      <left/>
      <right style="medium">
        <color indexed="64"/>
      </right>
      <top style="hair">
        <color indexed="64"/>
      </top>
      <bottom style="medium">
        <color rgb="FF7030A0"/>
      </bottom>
      <diagonal/>
    </border>
    <border>
      <left style="medium">
        <color indexed="64"/>
      </left>
      <right/>
      <top style="medium">
        <color rgb="FF7030A0"/>
      </top>
      <bottom/>
      <diagonal/>
    </border>
    <border>
      <left/>
      <right style="medium">
        <color indexed="64"/>
      </right>
      <top style="medium">
        <color rgb="FF7030A0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theme="1" tint="0.499984740745262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 tint="0.499984740745262"/>
      </left>
      <right style="thin">
        <color auto="1"/>
      </right>
      <top style="thin">
        <color indexed="64"/>
      </top>
      <bottom/>
      <diagonal/>
    </border>
    <border>
      <left style="hair">
        <color theme="1" tint="0.499984740745262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indexed="64"/>
      </left>
      <right/>
      <top style="hair">
        <color indexed="64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theme="1" tint="0.499984740745262"/>
      </right>
      <top style="thin">
        <color indexed="64"/>
      </top>
      <bottom/>
      <diagonal/>
    </border>
    <border>
      <left style="hair">
        <color indexed="64"/>
      </left>
      <right style="hair">
        <color theme="1" tint="0.499984740745262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auto="1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 style="thin">
        <color auto="1"/>
      </bottom>
      <diagonal/>
    </border>
    <border>
      <left/>
      <right style="medium">
        <color auto="1"/>
      </right>
      <top/>
      <bottom style="double">
        <color theme="1" tint="0.499984740745262"/>
      </bottom>
      <diagonal/>
    </border>
    <border>
      <left style="double">
        <color theme="1" tint="0.499984740745262"/>
      </left>
      <right style="medium">
        <color auto="1"/>
      </right>
      <top style="double">
        <color theme="1" tint="0.499984740745262"/>
      </top>
      <bottom style="double">
        <color theme="1" tint="0.499984740745262"/>
      </bottom>
      <diagonal/>
    </border>
    <border>
      <left style="hair">
        <color indexed="64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/>
      <right style="medium">
        <color rgb="FF7030A0"/>
      </right>
      <top style="thin">
        <color rgb="FF7030A0"/>
      </top>
      <bottom/>
      <diagonal/>
    </border>
    <border>
      <left style="medium">
        <color rgb="FF7030A0"/>
      </left>
      <right/>
      <top/>
      <bottom style="medium">
        <color indexed="64"/>
      </bottom>
      <diagonal/>
    </border>
    <border>
      <left/>
      <right style="medium">
        <color rgb="FF7030A0"/>
      </right>
      <top/>
      <bottom style="medium">
        <color indexed="64"/>
      </bottom>
      <diagonal/>
    </border>
    <border>
      <left/>
      <right style="hair">
        <color theme="1" tint="0.499984740745262"/>
      </right>
      <top/>
      <bottom style="thin">
        <color indexed="64"/>
      </bottom>
      <diagonal/>
    </border>
  </borders>
  <cellStyleXfs count="9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5" borderId="1" applyNumberFormat="0" applyAlignment="0" applyProtection="0"/>
    <xf numFmtId="0" fontId="16" fillId="0" borderId="2" applyNumberFormat="0" applyFill="0" applyAlignment="0" applyProtection="0"/>
    <xf numFmtId="0" fontId="17" fillId="4" borderId="3" applyNumberFormat="0" applyFont="0" applyAlignment="0" applyProtection="0"/>
    <xf numFmtId="0" fontId="18" fillId="3" borderId="1" applyNumberFormat="0" applyAlignment="0" applyProtection="0"/>
    <xf numFmtId="44" fontId="11" fillId="0" borderId="0" applyFont="0" applyFill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/>
    <xf numFmtId="0" fontId="17" fillId="0" borderId="0"/>
    <xf numFmtId="0" fontId="11" fillId="0" borderId="0"/>
    <xf numFmtId="0" fontId="23" fillId="0" borderId="0"/>
    <xf numFmtId="0" fontId="24" fillId="17" borderId="0" applyNumberFormat="0" applyBorder="0" applyAlignment="0" applyProtection="0"/>
    <xf numFmtId="0" fontId="25" fillId="15" borderId="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18" borderId="9" applyNumberFormat="0" applyAlignment="0" applyProtection="0"/>
    <xf numFmtId="0" fontId="11" fillId="0" borderId="0"/>
    <xf numFmtId="0" fontId="1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8" fillId="0" borderId="0"/>
    <xf numFmtId="0" fontId="15" fillId="15" borderId="42" applyNumberFormat="0" applyAlignment="0" applyProtection="0"/>
    <xf numFmtId="0" fontId="11" fillId="4" borderId="43" applyNumberFormat="0" applyFont="0" applyAlignment="0" applyProtection="0"/>
    <xf numFmtId="0" fontId="18" fillId="3" borderId="42" applyNumberFormat="0" applyAlignment="0" applyProtection="0"/>
    <xf numFmtId="44" fontId="11" fillId="0" borderId="0" applyFont="0" applyFill="0" applyBorder="0" applyAlignment="0" applyProtection="0"/>
    <xf numFmtId="0" fontId="25" fillId="15" borderId="44" applyNumberFormat="0" applyAlignment="0" applyProtection="0"/>
    <xf numFmtId="0" fontId="31" fillId="0" borderId="4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/>
    <xf numFmtId="0" fontId="6" fillId="0" borderId="0"/>
    <xf numFmtId="0" fontId="20" fillId="0" borderId="0" applyNumberForma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20" fillId="0" borderId="0"/>
    <xf numFmtId="0" fontId="11" fillId="0" borderId="0"/>
    <xf numFmtId="0" fontId="105" fillId="0" borderId="0" applyNumberFormat="0" applyFill="0" applyBorder="0" applyAlignment="0" applyProtection="0"/>
    <xf numFmtId="0" fontId="4" fillId="0" borderId="0"/>
    <xf numFmtId="0" fontId="11" fillId="0" borderId="0"/>
    <xf numFmtId="0" fontId="16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5" fillId="0" borderId="0"/>
    <xf numFmtId="0" fontId="66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1468">
    <xf numFmtId="0" fontId="0" fillId="0" borderId="0" xfId="0"/>
    <xf numFmtId="0" fontId="11" fillId="22" borderId="0" xfId="47" applyFill="1" applyProtection="1">
      <protection hidden="1"/>
    </xf>
    <xf numFmtId="0" fontId="34" fillId="22" borderId="0" xfId="47" applyFont="1" applyFill="1" applyAlignment="1">
      <alignment vertical="center"/>
    </xf>
    <xf numFmtId="0" fontId="35" fillId="22" borderId="0" xfId="47" applyFont="1" applyFill="1" applyAlignment="1">
      <alignment vertical="center"/>
    </xf>
    <xf numFmtId="0" fontId="36" fillId="22" borderId="0" xfId="47" applyFont="1" applyFill="1" applyAlignment="1">
      <alignment vertical="center"/>
    </xf>
    <xf numFmtId="165" fontId="40" fillId="24" borderId="0" xfId="47" applyNumberFormat="1" applyFont="1" applyFill="1" applyBorder="1" applyAlignment="1" applyProtection="1">
      <alignment horizontal="center" vertical="center"/>
      <protection hidden="1"/>
    </xf>
    <xf numFmtId="165" fontId="42" fillId="21" borderId="0" xfId="47" applyNumberFormat="1" applyFont="1" applyFill="1" applyBorder="1" applyAlignment="1" applyProtection="1">
      <alignment horizontal="center" vertical="center"/>
      <protection hidden="1"/>
    </xf>
    <xf numFmtId="0" fontId="11" fillId="0" borderId="0" xfId="47"/>
    <xf numFmtId="0" fontId="45" fillId="0" borderId="0" xfId="47" applyFont="1" applyBorder="1" applyAlignment="1">
      <alignment vertical="center"/>
    </xf>
    <xf numFmtId="0" fontId="56" fillId="25" borderId="0" xfId="47" applyFont="1" applyFill="1" applyBorder="1" applyAlignment="1" applyProtection="1">
      <alignment horizontal="center" vertical="center" wrapText="1"/>
      <protection hidden="1"/>
    </xf>
    <xf numFmtId="1" fontId="44" fillId="50" borderId="0" xfId="47" applyNumberFormat="1" applyFont="1" applyFill="1" applyBorder="1" applyAlignment="1" applyProtection="1">
      <alignment horizontal="center" vertical="center"/>
      <protection locked="0"/>
    </xf>
    <xf numFmtId="1" fontId="44" fillId="50" borderId="0" xfId="47" applyNumberFormat="1" applyFont="1" applyFill="1" applyBorder="1" applyAlignment="1" applyProtection="1">
      <alignment horizontal="left" vertical="center"/>
      <protection locked="0"/>
    </xf>
    <xf numFmtId="1" fontId="57" fillId="50" borderId="0" xfId="47" applyNumberFormat="1" applyFont="1" applyFill="1" applyBorder="1" applyAlignment="1" applyProtection="1">
      <alignment horizontal="left" vertical="center"/>
      <protection locked="0"/>
    </xf>
    <xf numFmtId="0" fontId="45" fillId="0" borderId="0" xfId="47" applyFont="1" applyBorder="1"/>
    <xf numFmtId="0" fontId="49" fillId="0" borderId="0" xfId="47" applyFont="1" applyBorder="1" applyAlignment="1">
      <alignment horizontal="left" vertical="top"/>
    </xf>
    <xf numFmtId="0" fontId="58" fillId="0" borderId="0" xfId="47" applyFont="1" applyBorder="1" applyAlignment="1">
      <alignment horizontal="left" vertical="top"/>
    </xf>
    <xf numFmtId="0" fontId="53" fillId="0" borderId="0" xfId="47" applyFont="1" applyBorder="1" applyAlignment="1">
      <alignment horizontal="left" vertical="top"/>
    </xf>
    <xf numFmtId="0" fontId="59" fillId="0" borderId="0" xfId="47" applyFont="1" applyBorder="1" applyAlignment="1">
      <alignment horizontal="left" vertical="top"/>
    </xf>
    <xf numFmtId="0" fontId="45" fillId="0" borderId="0" xfId="0" applyFont="1" applyBorder="1"/>
    <xf numFmtId="1" fontId="57" fillId="50" borderId="0" xfId="47" quotePrefix="1" applyNumberFormat="1" applyFont="1" applyFill="1" applyBorder="1" applyAlignment="1" applyProtection="1">
      <alignment horizontal="left" vertical="center"/>
      <protection locked="0"/>
    </xf>
    <xf numFmtId="1" fontId="44" fillId="50" borderId="0" xfId="47" quotePrefix="1" applyNumberFormat="1" applyFont="1" applyFill="1" applyBorder="1" applyAlignment="1" applyProtection="1">
      <alignment horizontal="center" vertical="center"/>
      <protection locked="0"/>
    </xf>
    <xf numFmtId="1" fontId="60" fillId="50" borderId="0" xfId="47" quotePrefix="1" applyNumberFormat="1" applyFont="1" applyFill="1" applyBorder="1" applyAlignment="1" applyProtection="1">
      <alignment horizontal="center" vertical="center"/>
      <protection locked="0"/>
    </xf>
    <xf numFmtId="165" fontId="41" fillId="53" borderId="0" xfId="47" applyNumberFormat="1" applyFont="1" applyFill="1" applyBorder="1" applyAlignment="1" applyProtection="1">
      <alignment horizontal="center" vertical="center"/>
      <protection hidden="1"/>
    </xf>
    <xf numFmtId="0" fontId="43" fillId="53" borderId="0" xfId="47" applyFont="1" applyFill="1" applyBorder="1" applyAlignment="1">
      <alignment horizontal="center" vertical="center"/>
    </xf>
    <xf numFmtId="0" fontId="39" fillId="21" borderId="0" xfId="47" applyFont="1" applyFill="1" applyBorder="1" applyAlignment="1" applyProtection="1">
      <alignment horizontal="center" vertical="center"/>
      <protection hidden="1"/>
    </xf>
    <xf numFmtId="0" fontId="67" fillId="21" borderId="36" xfId="47" applyFont="1" applyFill="1" applyBorder="1" applyAlignment="1" applyProtection="1">
      <alignment horizontal="center" vertical="center" wrapText="1"/>
      <protection hidden="1"/>
    </xf>
    <xf numFmtId="0" fontId="53" fillId="21" borderId="36" xfId="47" applyFont="1" applyFill="1" applyBorder="1" applyAlignment="1" applyProtection="1">
      <alignment horizontal="right" vertical="center"/>
      <protection hidden="1"/>
    </xf>
    <xf numFmtId="0" fontId="41" fillId="21" borderId="0" xfId="47" applyFont="1" applyFill="1" applyBorder="1" applyAlignment="1" applyProtection="1">
      <alignment horizontal="left" vertical="center"/>
      <protection hidden="1"/>
    </xf>
    <xf numFmtId="0" fontId="73" fillId="53" borderId="0" xfId="47" applyFont="1" applyFill="1" applyBorder="1" applyAlignment="1">
      <alignment horizontal="center" vertical="center"/>
    </xf>
    <xf numFmtId="0" fontId="61" fillId="53" borderId="0" xfId="47" applyFont="1" applyFill="1" applyBorder="1" applyAlignment="1">
      <alignment horizontal="center" vertical="center"/>
    </xf>
    <xf numFmtId="0" fontId="65" fillId="21" borderId="0" xfId="0" applyFont="1" applyFill="1" applyBorder="1" applyAlignment="1">
      <alignment horizontal="right" vertical="center"/>
    </xf>
    <xf numFmtId="4" fontId="76" fillId="55" borderId="0" xfId="35" applyNumberFormat="1" applyFont="1" applyFill="1" applyBorder="1" applyAlignment="1" applyProtection="1">
      <alignment horizontal="center" vertical="center"/>
      <protection locked="0"/>
    </xf>
    <xf numFmtId="168" fontId="77" fillId="26" borderId="0" xfId="35" applyNumberFormat="1" applyFont="1" applyFill="1" applyBorder="1" applyAlignment="1" applyProtection="1">
      <alignment horizontal="center" vertical="center"/>
      <protection locked="0"/>
    </xf>
    <xf numFmtId="0" fontId="64" fillId="21" borderId="0" xfId="47" applyFont="1" applyFill="1" applyBorder="1" applyAlignment="1" applyProtection="1">
      <alignment horizontal="left" vertical="center"/>
      <protection hidden="1"/>
    </xf>
    <xf numFmtId="0" fontId="70" fillId="21" borderId="0" xfId="47" applyFont="1" applyFill="1" applyBorder="1" applyAlignment="1">
      <alignment vertical="center"/>
    </xf>
    <xf numFmtId="0" fontId="62" fillId="21" borderId="0" xfId="0" applyFont="1" applyFill="1" applyBorder="1" applyAlignment="1">
      <alignment horizontal="left" vertical="center"/>
    </xf>
    <xf numFmtId="0" fontId="64" fillId="21" borderId="0" xfId="47" applyFont="1" applyFill="1" applyBorder="1" applyAlignment="1" applyProtection="1">
      <alignment horizontal="left" vertical="center" wrapText="1"/>
      <protection hidden="1"/>
    </xf>
    <xf numFmtId="0" fontId="64" fillId="21" borderId="0" xfId="0" applyFont="1" applyFill="1" applyBorder="1" applyAlignment="1">
      <alignment horizontal="left" vertical="center"/>
    </xf>
    <xf numFmtId="0" fontId="84" fillId="21" borderId="0" xfId="0" applyFont="1" applyFill="1" applyBorder="1" applyAlignment="1">
      <alignment horizontal="left" vertical="center"/>
    </xf>
    <xf numFmtId="0" fontId="82" fillId="21" borderId="0" xfId="47" applyFont="1" applyFill="1" applyBorder="1" applyAlignment="1" applyProtection="1">
      <alignment horizontal="left" vertical="center" wrapText="1"/>
      <protection hidden="1"/>
    </xf>
    <xf numFmtId="3" fontId="76" fillId="21" borderId="51" xfId="35" applyNumberFormat="1" applyFont="1" applyFill="1" applyBorder="1" applyAlignment="1" applyProtection="1">
      <alignment horizontal="center" vertical="center"/>
      <protection locked="0"/>
    </xf>
    <xf numFmtId="0" fontId="54" fillId="21" borderId="58" xfId="47" applyFont="1" applyFill="1" applyBorder="1" applyAlignment="1" applyProtection="1">
      <alignment horizontal="center" vertical="center" wrapText="1"/>
      <protection hidden="1"/>
    </xf>
    <xf numFmtId="165" fontId="41" fillId="53" borderId="22" xfId="47" applyNumberFormat="1" applyFont="1" applyFill="1" applyBorder="1" applyAlignment="1" applyProtection="1">
      <alignment horizontal="center" vertical="center"/>
      <protection hidden="1"/>
    </xf>
    <xf numFmtId="165" fontId="65" fillId="21" borderId="49" xfId="47" applyNumberFormat="1" applyFont="1" applyFill="1" applyBorder="1" applyAlignment="1" applyProtection="1">
      <alignment horizontal="center" vertical="center" wrapText="1"/>
      <protection hidden="1"/>
    </xf>
    <xf numFmtId="165" fontId="87" fillId="0" borderId="0" xfId="47" applyNumberFormat="1" applyFont="1" applyFill="1" applyBorder="1" applyAlignment="1" applyProtection="1">
      <alignment horizontal="center" vertical="center"/>
      <protection hidden="1"/>
    </xf>
    <xf numFmtId="168" fontId="88" fillId="21" borderId="64" xfId="35" applyNumberFormat="1" applyFont="1" applyFill="1" applyBorder="1" applyAlignment="1" applyProtection="1">
      <alignment horizontal="center" vertical="center"/>
      <protection locked="0"/>
    </xf>
    <xf numFmtId="168" fontId="88" fillId="21" borderId="59" xfId="35" applyNumberFormat="1" applyFont="1" applyFill="1" applyBorder="1" applyAlignment="1" applyProtection="1">
      <alignment horizontal="center" vertical="center"/>
      <protection locked="0"/>
    </xf>
    <xf numFmtId="3" fontId="91" fillId="21" borderId="60" xfId="35" applyNumberFormat="1" applyFont="1" applyFill="1" applyBorder="1" applyAlignment="1" applyProtection="1">
      <alignment horizontal="center" vertical="center"/>
      <protection locked="0"/>
    </xf>
    <xf numFmtId="3" fontId="91" fillId="21" borderId="62" xfId="35" applyNumberFormat="1" applyFont="1" applyFill="1" applyBorder="1" applyAlignment="1" applyProtection="1">
      <alignment horizontal="center" vertical="center"/>
      <protection locked="0"/>
    </xf>
    <xf numFmtId="0" fontId="54" fillId="21" borderId="47" xfId="47" applyFont="1" applyFill="1" applyBorder="1" applyAlignment="1" applyProtection="1">
      <alignment horizontal="center" vertical="center" wrapText="1"/>
      <protection hidden="1"/>
    </xf>
    <xf numFmtId="0" fontId="43" fillId="21" borderId="21" xfId="47" applyFont="1" applyFill="1" applyBorder="1" applyAlignment="1">
      <alignment horizontal="center"/>
    </xf>
    <xf numFmtId="0" fontId="43" fillId="21" borderId="0" xfId="47" applyFont="1" applyFill="1" applyBorder="1" applyAlignment="1">
      <alignment horizontal="center"/>
    </xf>
    <xf numFmtId="0" fontId="41" fillId="21" borderId="69" xfId="47" applyFont="1" applyFill="1" applyBorder="1" applyAlignment="1" applyProtection="1">
      <alignment horizontal="center" vertical="center" wrapText="1"/>
      <protection hidden="1"/>
    </xf>
    <xf numFmtId="167" fontId="72" fillId="21" borderId="71" xfId="35" applyNumberFormat="1" applyFont="1" applyFill="1" applyBorder="1" applyAlignment="1" applyProtection="1">
      <alignment horizontal="center" vertical="center"/>
      <protection locked="0"/>
    </xf>
    <xf numFmtId="0" fontId="74" fillId="57" borderId="46" xfId="35" applyFont="1" applyFill="1" applyBorder="1" applyAlignment="1" applyProtection="1">
      <alignment horizontal="center" vertical="center"/>
      <protection locked="0"/>
    </xf>
    <xf numFmtId="167" fontId="64" fillId="21" borderId="71" xfId="35" applyNumberFormat="1" applyFont="1" applyFill="1" applyBorder="1" applyAlignment="1" applyProtection="1">
      <alignment horizontal="center" vertical="center"/>
      <protection locked="0"/>
    </xf>
    <xf numFmtId="0" fontId="43" fillId="21" borderId="22" xfId="47" applyFont="1" applyFill="1" applyBorder="1" applyAlignment="1">
      <alignment horizontal="center"/>
    </xf>
    <xf numFmtId="0" fontId="64" fillId="21" borderId="58" xfId="47" applyFont="1" applyFill="1" applyBorder="1" applyAlignment="1" applyProtection="1">
      <alignment horizontal="center" vertical="center" wrapText="1"/>
      <protection hidden="1"/>
    </xf>
    <xf numFmtId="3" fontId="91" fillId="21" borderId="73" xfId="35" applyNumberFormat="1" applyFont="1" applyFill="1" applyBorder="1" applyAlignment="1" applyProtection="1">
      <alignment horizontal="center" vertical="center"/>
      <protection locked="0"/>
    </xf>
    <xf numFmtId="168" fontId="88" fillId="21" borderId="52" xfId="35" applyNumberFormat="1" applyFont="1" applyFill="1" applyBorder="1" applyAlignment="1" applyProtection="1">
      <alignment horizontal="center" vertical="center"/>
      <protection locked="0"/>
    </xf>
    <xf numFmtId="167" fontId="64" fillId="21" borderId="72" xfId="35" applyNumberFormat="1" applyFont="1" applyFill="1" applyBorder="1" applyAlignment="1" applyProtection="1">
      <alignment horizontal="center" vertical="center"/>
      <protection locked="0"/>
    </xf>
    <xf numFmtId="165" fontId="65" fillId="21" borderId="18" xfId="47" applyNumberFormat="1" applyFont="1" applyFill="1" applyBorder="1" applyAlignment="1" applyProtection="1">
      <alignment vertical="center" wrapText="1"/>
      <protection hidden="1"/>
    </xf>
    <xf numFmtId="165" fontId="65" fillId="21" borderId="67" xfId="47" applyNumberFormat="1" applyFont="1" applyFill="1" applyBorder="1" applyAlignment="1" applyProtection="1">
      <alignment vertical="center" wrapText="1"/>
      <protection hidden="1"/>
    </xf>
    <xf numFmtId="167" fontId="87" fillId="0" borderId="0" xfId="47" applyNumberFormat="1" applyFont="1" applyFill="1" applyBorder="1" applyAlignment="1" applyProtection="1">
      <alignment vertical="center"/>
      <protection hidden="1"/>
    </xf>
    <xf numFmtId="0" fontId="92" fillId="21" borderId="78" xfId="47" applyFont="1" applyFill="1" applyBorder="1" applyAlignment="1">
      <alignment horizontal="center" vertical="center"/>
    </xf>
    <xf numFmtId="0" fontId="92" fillId="21" borderId="76" xfId="47" applyFont="1" applyFill="1" applyBorder="1" applyAlignment="1">
      <alignment horizontal="center" vertical="center"/>
    </xf>
    <xf numFmtId="165" fontId="93" fillId="21" borderId="36" xfId="47" applyNumberFormat="1" applyFont="1" applyFill="1" applyBorder="1" applyAlignment="1" applyProtection="1">
      <alignment horizontal="right" vertical="center"/>
    </xf>
    <xf numFmtId="0" fontId="81" fillId="0" borderId="36" xfId="47" applyFont="1" applyBorder="1"/>
    <xf numFmtId="0" fontId="94" fillId="0" borderId="36" xfId="47" applyFont="1" applyBorder="1"/>
    <xf numFmtId="165" fontId="95" fillId="21" borderId="36" xfId="47" applyNumberFormat="1" applyFont="1" applyFill="1" applyBorder="1" applyAlignment="1" applyProtection="1">
      <alignment horizontal="right" vertical="center"/>
    </xf>
    <xf numFmtId="1" fontId="96" fillId="54" borderId="38" xfId="47" applyNumberFormat="1" applyFont="1" applyFill="1" applyBorder="1" applyAlignment="1" applyProtection="1">
      <alignment horizontal="center" vertical="center"/>
      <protection hidden="1"/>
    </xf>
    <xf numFmtId="173" fontId="45" fillId="60" borderId="74" xfId="47" applyNumberFormat="1" applyFont="1" applyFill="1" applyBorder="1" applyAlignment="1" applyProtection="1">
      <alignment horizontal="center" vertical="center"/>
    </xf>
    <xf numFmtId="167" fontId="87" fillId="0" borderId="21" xfId="47" applyNumberFormat="1" applyFont="1" applyFill="1" applyBorder="1" applyAlignment="1" applyProtection="1">
      <alignment vertical="center"/>
      <protection hidden="1"/>
    </xf>
    <xf numFmtId="0" fontId="97" fillId="21" borderId="76" xfId="47" applyFont="1" applyFill="1" applyBorder="1" applyAlignment="1" applyProtection="1">
      <alignment horizontal="right" vertical="center"/>
      <protection hidden="1"/>
    </xf>
    <xf numFmtId="0" fontId="42" fillId="62" borderId="75" xfId="47" applyFont="1" applyFill="1" applyBorder="1" applyAlignment="1" applyProtection="1">
      <alignment vertical="center" wrapText="1"/>
      <protection hidden="1"/>
    </xf>
    <xf numFmtId="0" fontId="42" fillId="62" borderId="76" xfId="47" applyFont="1" applyFill="1" applyBorder="1" applyAlignment="1" applyProtection="1">
      <alignment vertical="center" wrapText="1"/>
      <protection hidden="1"/>
    </xf>
    <xf numFmtId="0" fontId="42" fillId="62" borderId="76" xfId="47" applyFont="1" applyFill="1" applyBorder="1" applyAlignment="1" applyProtection="1">
      <alignment horizontal="right" vertical="center"/>
      <protection hidden="1"/>
    </xf>
    <xf numFmtId="174" fontId="42" fillId="66" borderId="76" xfId="36" applyNumberFormat="1" applyFont="1" applyFill="1" applyBorder="1" applyAlignment="1">
      <alignment horizontal="center" vertical="center"/>
    </xf>
    <xf numFmtId="165" fontId="42" fillId="66" borderId="75" xfId="36" applyNumberFormat="1" applyFont="1" applyFill="1" applyBorder="1" applyAlignment="1">
      <alignment horizontal="center" vertical="center"/>
    </xf>
    <xf numFmtId="0" fontId="45" fillId="62" borderId="0" xfId="0" applyFont="1" applyFill="1" applyBorder="1"/>
    <xf numFmtId="0" fontId="45" fillId="62" borderId="0" xfId="47" applyFont="1" applyFill="1" applyBorder="1" applyAlignment="1" applyProtection="1">
      <alignment horizontal="right" vertical="center"/>
      <protection hidden="1"/>
    </xf>
    <xf numFmtId="174" fontId="45" fillId="66" borderId="0" xfId="36" applyNumberFormat="1" applyFont="1" applyFill="1" applyBorder="1" applyAlignment="1">
      <alignment horizontal="center" vertical="center"/>
    </xf>
    <xf numFmtId="165" fontId="45" fillId="66" borderId="21" xfId="36" applyNumberFormat="1" applyFont="1" applyFill="1" applyBorder="1" applyAlignment="1">
      <alignment horizontal="center" vertical="center"/>
    </xf>
    <xf numFmtId="167" fontId="45" fillId="66" borderId="22" xfId="36" applyNumberFormat="1" applyFont="1" applyFill="1" applyBorder="1" applyAlignment="1">
      <alignment horizontal="center" vertical="center"/>
    </xf>
    <xf numFmtId="171" fontId="45" fillId="66" borderId="22" xfId="36" applyNumberFormat="1" applyFont="1" applyFill="1" applyBorder="1" applyAlignment="1">
      <alignment horizontal="center" vertical="center"/>
    </xf>
    <xf numFmtId="0" fontId="42" fillId="63" borderId="75" xfId="47" applyFont="1" applyFill="1" applyBorder="1" applyAlignment="1" applyProtection="1">
      <alignment vertical="center" wrapText="1"/>
      <protection hidden="1"/>
    </xf>
    <xf numFmtId="0" fontId="42" fillId="63" borderId="76" xfId="47" applyFont="1" applyFill="1" applyBorder="1" applyAlignment="1" applyProtection="1">
      <alignment vertical="center" wrapText="1"/>
      <protection hidden="1"/>
    </xf>
    <xf numFmtId="0" fontId="42" fillId="63" borderId="76" xfId="47" applyFont="1" applyFill="1" applyBorder="1" applyAlignment="1" applyProtection="1">
      <alignment horizontal="right" vertical="center"/>
      <protection hidden="1"/>
    </xf>
    <xf numFmtId="174" fontId="42" fillId="65" borderId="76" xfId="36" applyNumberFormat="1" applyFont="1" applyFill="1" applyBorder="1" applyAlignment="1">
      <alignment horizontal="center" vertical="center"/>
    </xf>
    <xf numFmtId="165" fontId="42" fillId="65" borderId="75" xfId="36" applyNumberFormat="1" applyFont="1" applyFill="1" applyBorder="1" applyAlignment="1">
      <alignment horizontal="center" vertical="center"/>
    </xf>
    <xf numFmtId="0" fontId="45" fillId="63" borderId="0" xfId="0" applyFont="1" applyFill="1" applyBorder="1"/>
    <xf numFmtId="0" fontId="45" fillId="63" borderId="0" xfId="47" applyFont="1" applyFill="1" applyBorder="1" applyAlignment="1" applyProtection="1">
      <alignment horizontal="right" vertical="center"/>
      <protection hidden="1"/>
    </xf>
    <xf numFmtId="174" fontId="45" fillId="65" borderId="0" xfId="36" applyNumberFormat="1" applyFont="1" applyFill="1" applyBorder="1" applyAlignment="1">
      <alignment horizontal="center" vertical="center"/>
    </xf>
    <xf numFmtId="165" fontId="45" fillId="65" borderId="21" xfId="36" applyNumberFormat="1" applyFont="1" applyFill="1" applyBorder="1" applyAlignment="1">
      <alignment horizontal="center" vertical="center"/>
    </xf>
    <xf numFmtId="167" fontId="45" fillId="65" borderId="22" xfId="36" applyNumberFormat="1" applyFont="1" applyFill="1" applyBorder="1" applyAlignment="1">
      <alignment horizontal="center" vertical="center"/>
    </xf>
    <xf numFmtId="171" fontId="45" fillId="65" borderId="22" xfId="36" applyNumberFormat="1" applyFont="1" applyFill="1" applyBorder="1" applyAlignment="1">
      <alignment horizontal="center" vertical="center"/>
    </xf>
    <xf numFmtId="166" fontId="42" fillId="65" borderId="79" xfId="36" applyNumberFormat="1" applyFont="1" applyFill="1" applyBorder="1" applyAlignment="1">
      <alignment horizontal="center" vertical="center"/>
    </xf>
    <xf numFmtId="0" fontId="45" fillId="63" borderId="21" xfId="0" applyFont="1" applyFill="1" applyBorder="1"/>
    <xf numFmtId="166" fontId="45" fillId="65" borderId="22" xfId="36" applyNumberFormat="1" applyFont="1" applyFill="1" applyBorder="1" applyAlignment="1">
      <alignment horizontal="center" vertical="center"/>
    </xf>
    <xf numFmtId="166" fontId="42" fillId="66" borderId="79" xfId="36" applyNumberFormat="1" applyFont="1" applyFill="1" applyBorder="1" applyAlignment="1">
      <alignment horizontal="center" vertical="center"/>
    </xf>
    <xf numFmtId="0" fontId="45" fillId="62" borderId="21" xfId="0" applyFont="1" applyFill="1" applyBorder="1"/>
    <xf numFmtId="166" fontId="45" fillId="66" borderId="22" xfId="36" applyNumberFormat="1" applyFont="1" applyFill="1" applyBorder="1" applyAlignment="1">
      <alignment horizontal="center" vertical="center"/>
    </xf>
    <xf numFmtId="167" fontId="42" fillId="66" borderId="79" xfId="36" applyNumberFormat="1" applyFont="1" applyFill="1" applyBorder="1" applyAlignment="1">
      <alignment horizontal="center" vertical="center"/>
    </xf>
    <xf numFmtId="167" fontId="42" fillId="65" borderId="79" xfId="36" applyNumberFormat="1" applyFont="1" applyFill="1" applyBorder="1" applyAlignment="1">
      <alignment horizontal="center" vertical="center"/>
    </xf>
    <xf numFmtId="174" fontId="42" fillId="66" borderId="79" xfId="36" applyNumberFormat="1" applyFont="1" applyFill="1" applyBorder="1" applyAlignment="1">
      <alignment horizontal="center" vertical="center"/>
    </xf>
    <xf numFmtId="0" fontId="39" fillId="21" borderId="36" xfId="47" applyFont="1" applyFill="1" applyBorder="1" applyAlignment="1" applyProtection="1">
      <alignment horizontal="center" vertical="center"/>
      <protection hidden="1"/>
    </xf>
    <xf numFmtId="0" fontId="65" fillId="21" borderId="36" xfId="0" applyFont="1" applyFill="1" applyBorder="1" applyAlignment="1">
      <alignment horizontal="right" vertical="center"/>
    </xf>
    <xf numFmtId="168" fontId="91" fillId="21" borderId="61" xfId="35" applyNumberFormat="1" applyFont="1" applyFill="1" applyBorder="1" applyAlignment="1" applyProtection="1">
      <alignment horizontal="center" vertical="center"/>
      <protection locked="0"/>
    </xf>
    <xf numFmtId="168" fontId="91" fillId="21" borderId="63" xfId="35" applyNumberFormat="1" applyFont="1" applyFill="1" applyBorder="1" applyAlignment="1" applyProtection="1">
      <alignment horizontal="center" vertical="center"/>
      <protection locked="0"/>
    </xf>
    <xf numFmtId="168" fontId="91" fillId="21" borderId="40" xfId="35" applyNumberFormat="1" applyFont="1" applyFill="1" applyBorder="1" applyAlignment="1" applyProtection="1">
      <alignment horizontal="center" vertical="center"/>
      <protection locked="0"/>
    </xf>
    <xf numFmtId="168" fontId="98" fillId="21" borderId="65" xfId="35" applyNumberFormat="1" applyFont="1" applyFill="1" applyBorder="1" applyAlignment="1" applyProtection="1">
      <alignment horizontal="center" vertical="center"/>
      <protection locked="0"/>
    </xf>
    <xf numFmtId="168" fontId="98" fillId="21" borderId="66" xfId="35" applyNumberFormat="1" applyFont="1" applyFill="1" applyBorder="1" applyAlignment="1" applyProtection="1">
      <alignment horizontal="center" vertical="center"/>
      <protection locked="0"/>
    </xf>
    <xf numFmtId="168" fontId="98" fillId="21" borderId="41" xfId="35" applyNumberFormat="1" applyFont="1" applyFill="1" applyBorder="1" applyAlignment="1" applyProtection="1">
      <alignment horizontal="center" vertical="center"/>
      <protection locked="0"/>
    </xf>
    <xf numFmtId="168" fontId="99" fillId="21" borderId="65" xfId="35" applyNumberFormat="1" applyFont="1" applyFill="1" applyBorder="1" applyAlignment="1" applyProtection="1">
      <alignment horizontal="center" vertical="center"/>
      <protection locked="0"/>
    </xf>
    <xf numFmtId="168" fontId="99" fillId="21" borderId="66" xfId="35" applyNumberFormat="1" applyFont="1" applyFill="1" applyBorder="1" applyAlignment="1" applyProtection="1">
      <alignment horizontal="center" vertical="center"/>
      <protection locked="0"/>
    </xf>
    <xf numFmtId="168" fontId="99" fillId="21" borderId="41" xfId="35" applyNumberFormat="1" applyFont="1" applyFill="1" applyBorder="1" applyAlignment="1" applyProtection="1">
      <alignment horizontal="center" vertical="center"/>
      <protection locked="0"/>
    </xf>
    <xf numFmtId="0" fontId="101" fillId="21" borderId="48" xfId="47" applyFont="1" applyFill="1" applyBorder="1" applyAlignment="1">
      <alignment horizontal="center"/>
    </xf>
    <xf numFmtId="168" fontId="101" fillId="21" borderId="65" xfId="35" applyNumberFormat="1" applyFont="1" applyFill="1" applyBorder="1" applyAlignment="1" applyProtection="1">
      <alignment horizontal="center" vertical="center"/>
      <protection locked="0"/>
    </xf>
    <xf numFmtId="168" fontId="101" fillId="21" borderId="66" xfId="35" applyNumberFormat="1" applyFont="1" applyFill="1" applyBorder="1" applyAlignment="1" applyProtection="1">
      <alignment horizontal="center" vertical="center"/>
      <protection locked="0"/>
    </xf>
    <xf numFmtId="168" fontId="101" fillId="21" borderId="41" xfId="35" applyNumberFormat="1" applyFont="1" applyFill="1" applyBorder="1" applyAlignment="1" applyProtection="1">
      <alignment horizontal="center" vertical="center"/>
      <protection locked="0"/>
    </xf>
    <xf numFmtId="0" fontId="99" fillId="21" borderId="48" xfId="47" applyFont="1" applyFill="1" applyBorder="1" applyAlignment="1">
      <alignment horizontal="center"/>
    </xf>
    <xf numFmtId="0" fontId="69" fillId="21" borderId="48" xfId="47" applyFont="1" applyFill="1" applyBorder="1" applyAlignment="1">
      <alignment horizontal="center"/>
    </xf>
    <xf numFmtId="0" fontId="91" fillId="21" borderId="48" xfId="47" applyFont="1" applyFill="1" applyBorder="1" applyAlignment="1">
      <alignment horizontal="center"/>
    </xf>
    <xf numFmtId="0" fontId="53" fillId="21" borderId="67" xfId="0" applyFont="1" applyFill="1" applyBorder="1" applyAlignment="1">
      <alignment horizontal="right" vertical="center"/>
    </xf>
    <xf numFmtId="165" fontId="65" fillId="21" borderId="67" xfId="47" applyNumberFormat="1" applyFont="1" applyFill="1" applyBorder="1" applyAlignment="1" applyProtection="1">
      <alignment horizontal="center" vertical="center" wrapText="1"/>
      <protection hidden="1"/>
    </xf>
    <xf numFmtId="174" fontId="65" fillId="21" borderId="68" xfId="47" applyNumberFormat="1" applyFont="1" applyFill="1" applyBorder="1" applyAlignment="1" applyProtection="1">
      <alignment horizontal="center" vertical="center" wrapText="1"/>
      <protection hidden="1"/>
    </xf>
    <xf numFmtId="0" fontId="68" fillId="21" borderId="0" xfId="47" applyFont="1" applyFill="1" applyBorder="1" applyAlignment="1" applyProtection="1">
      <alignment horizontal="left" vertical="center" wrapText="1"/>
      <protection hidden="1"/>
    </xf>
    <xf numFmtId="0" fontId="47" fillId="21" borderId="0" xfId="47" applyFont="1" applyFill="1" applyBorder="1" applyAlignment="1" applyProtection="1">
      <alignment horizontal="left" vertical="center"/>
      <protection hidden="1"/>
    </xf>
    <xf numFmtId="0" fontId="70" fillId="21" borderId="0" xfId="47" applyFont="1" applyFill="1" applyBorder="1" applyAlignment="1">
      <alignment horizontal="left" vertical="center"/>
    </xf>
    <xf numFmtId="0" fontId="68" fillId="21" borderId="0" xfId="47" applyFont="1" applyFill="1" applyBorder="1" applyAlignment="1" applyProtection="1">
      <alignment horizontal="left" vertical="center"/>
      <protection hidden="1"/>
    </xf>
    <xf numFmtId="0" fontId="53" fillId="21" borderId="0" xfId="35" applyFont="1" applyFill="1" applyBorder="1" applyAlignment="1" applyProtection="1">
      <alignment vertical="center"/>
      <protection locked="0"/>
    </xf>
    <xf numFmtId="0" fontId="70" fillId="21" borderId="0" xfId="47" applyFont="1" applyFill="1" applyBorder="1" applyAlignment="1" applyProtection="1">
      <alignment horizontal="left" vertical="center"/>
      <protection hidden="1"/>
    </xf>
    <xf numFmtId="0" fontId="70" fillId="21" borderId="0" xfId="47" applyFont="1" applyFill="1" applyBorder="1" applyAlignment="1">
      <alignment horizontal="center" vertical="center"/>
    </xf>
    <xf numFmtId="0" fontId="54" fillId="21" borderId="0" xfId="35" applyFont="1" applyFill="1" applyBorder="1" applyAlignment="1" applyProtection="1">
      <alignment horizontal="center" vertical="center"/>
      <protection locked="0"/>
    </xf>
    <xf numFmtId="0" fontId="47" fillId="25" borderId="0" xfId="47" applyFont="1" applyFill="1" applyBorder="1" applyAlignment="1" applyProtection="1">
      <alignment horizontal="left" vertical="center"/>
      <protection hidden="1"/>
    </xf>
    <xf numFmtId="0" fontId="68" fillId="25" borderId="0" xfId="47" applyFont="1" applyFill="1" applyBorder="1" applyAlignment="1" applyProtection="1">
      <alignment horizontal="left" vertical="center" wrapText="1"/>
      <protection hidden="1"/>
    </xf>
    <xf numFmtId="0" fontId="97" fillId="21" borderId="0" xfId="47" applyFont="1" applyFill="1" applyBorder="1" applyAlignment="1" applyProtection="1">
      <alignment horizontal="right" vertical="center"/>
      <protection hidden="1"/>
    </xf>
    <xf numFmtId="0" fontId="103" fillId="21" borderId="0" xfId="35" applyFont="1" applyFill="1" applyBorder="1" applyAlignment="1" applyProtection="1">
      <alignment vertical="center"/>
      <protection locked="0"/>
    </xf>
    <xf numFmtId="0" fontId="45" fillId="0" borderId="0" xfId="35" applyFont="1" applyBorder="1" applyAlignment="1" applyProtection="1">
      <alignment vertical="center"/>
      <protection locked="0"/>
    </xf>
    <xf numFmtId="0" fontId="70" fillId="21" borderId="22" xfId="47" applyFont="1" applyFill="1" applyBorder="1" applyAlignment="1">
      <alignment vertical="center"/>
    </xf>
    <xf numFmtId="0" fontId="70" fillId="21" borderId="22" xfId="47" applyFont="1" applyFill="1" applyBorder="1" applyAlignment="1">
      <alignment horizontal="left" vertical="center"/>
    </xf>
    <xf numFmtId="0" fontId="80" fillId="21" borderId="21" xfId="47" applyFont="1" applyFill="1" applyBorder="1" applyAlignment="1">
      <alignment horizontal="center" vertical="center"/>
    </xf>
    <xf numFmtId="0" fontId="71" fillId="21" borderId="21" xfId="47" applyFont="1" applyFill="1" applyBorder="1" applyAlignment="1">
      <alignment horizontal="center" vertical="center"/>
    </xf>
    <xf numFmtId="0" fontId="42" fillId="21" borderId="21" xfId="47" applyFont="1" applyFill="1" applyBorder="1" applyAlignment="1">
      <alignment horizontal="left" vertical="center"/>
    </xf>
    <xf numFmtId="0" fontId="86" fillId="21" borderId="21" xfId="35" applyFont="1" applyFill="1" applyBorder="1" applyAlignment="1">
      <alignment vertical="center"/>
    </xf>
    <xf numFmtId="0" fontId="70" fillId="21" borderId="21" xfId="47" applyFont="1" applyFill="1" applyBorder="1" applyAlignment="1">
      <alignment horizontal="center" vertical="center" wrapText="1"/>
    </xf>
    <xf numFmtId="0" fontId="62" fillId="21" borderId="0" xfId="35" applyFont="1" applyFill="1" applyBorder="1" applyAlignment="1">
      <alignment horizontal="left" vertical="center"/>
    </xf>
    <xf numFmtId="0" fontId="39" fillId="21" borderId="0" xfId="47" applyFont="1" applyFill="1" applyBorder="1" applyAlignment="1" applyProtection="1">
      <alignment horizontal="left" vertical="center"/>
      <protection hidden="1"/>
    </xf>
    <xf numFmtId="0" fontId="104" fillId="21" borderId="18" xfId="0" applyFont="1" applyFill="1" applyBorder="1" applyAlignment="1">
      <alignment horizontal="left" vertical="center"/>
    </xf>
    <xf numFmtId="0" fontId="53" fillId="0" borderId="0" xfId="47" applyFont="1" applyAlignment="1">
      <alignment vertical="center"/>
    </xf>
    <xf numFmtId="0" fontId="5" fillId="22" borderId="0" xfId="74" applyFill="1"/>
    <xf numFmtId="0" fontId="11" fillId="22" borderId="0" xfId="47" applyFill="1" applyAlignment="1">
      <alignment vertical="center"/>
    </xf>
    <xf numFmtId="0" fontId="122" fillId="22" borderId="0" xfId="47" applyFont="1" applyFill="1" applyAlignment="1">
      <alignment vertical="center"/>
    </xf>
    <xf numFmtId="0" fontId="11" fillId="0" borderId="0" xfId="47" applyAlignment="1">
      <alignment vertical="center"/>
    </xf>
    <xf numFmtId="0" fontId="129" fillId="22" borderId="0" xfId="76" applyFont="1" applyFill="1" applyAlignment="1">
      <alignment vertical="center"/>
    </xf>
    <xf numFmtId="0" fontId="38" fillId="22" borderId="0" xfId="47" applyFont="1" applyFill="1" applyAlignment="1">
      <alignment vertical="center"/>
    </xf>
    <xf numFmtId="0" fontId="130" fillId="22" borderId="0" xfId="47" applyFont="1" applyFill="1" applyAlignment="1">
      <alignment vertical="center"/>
    </xf>
    <xf numFmtId="0" fontId="130" fillId="22" borderId="0" xfId="47" applyFont="1" applyFill="1" applyAlignment="1">
      <alignment horizontal="center" vertical="center"/>
    </xf>
    <xf numFmtId="0" fontId="132" fillId="22" borderId="0" xfId="47" applyFont="1" applyFill="1" applyAlignment="1">
      <alignment vertical="center"/>
    </xf>
    <xf numFmtId="175" fontId="133" fillId="22" borderId="63" xfId="71" applyNumberFormat="1" applyFont="1" applyFill="1" applyBorder="1" applyAlignment="1">
      <alignment horizontal="center" vertical="center"/>
    </xf>
    <xf numFmtId="167" fontId="135" fillId="74" borderId="105" xfId="47" applyNumberFormat="1" applyFont="1" applyFill="1" applyBorder="1" applyAlignment="1">
      <alignment horizontal="center" vertical="center"/>
    </xf>
    <xf numFmtId="0" fontId="136" fillId="22" borderId="0" xfId="47" applyFont="1" applyFill="1" applyAlignment="1">
      <alignment horizontal="right" vertical="center"/>
    </xf>
    <xf numFmtId="0" fontId="38" fillId="22" borderId="0" xfId="47" applyFont="1" applyFill="1" applyAlignment="1">
      <alignment horizontal="center" vertical="center"/>
    </xf>
    <xf numFmtId="0" fontId="11" fillId="22" borderId="0" xfId="80" applyFill="1" applyProtection="1">
      <protection hidden="1"/>
    </xf>
    <xf numFmtId="0" fontId="11" fillId="22" borderId="0" xfId="80" applyFill="1" applyAlignment="1">
      <alignment vertical="center"/>
    </xf>
    <xf numFmtId="0" fontId="11" fillId="0" borderId="0" xfId="80"/>
    <xf numFmtId="0" fontId="11" fillId="0" borderId="0" xfId="80" applyAlignment="1">
      <alignment vertical="center"/>
    </xf>
    <xf numFmtId="0" fontId="36" fillId="22" borderId="0" xfId="80" applyFont="1" applyFill="1" applyAlignment="1">
      <alignment vertical="center"/>
    </xf>
    <xf numFmtId="0" fontId="146" fillId="69" borderId="0" xfId="80" applyFont="1" applyFill="1" applyAlignment="1">
      <alignment horizontal="center" vertical="center"/>
    </xf>
    <xf numFmtId="0" fontId="147" fillId="69" borderId="0" xfId="80" applyFont="1" applyFill="1" applyAlignment="1">
      <alignment horizontal="center" vertical="center"/>
    </xf>
    <xf numFmtId="0" fontId="148" fillId="69" borderId="0" xfId="80" applyFont="1" applyFill="1" applyAlignment="1">
      <alignment horizontal="center" vertical="center"/>
    </xf>
    <xf numFmtId="0" fontId="149" fillId="69" borderId="0" xfId="80" applyFont="1" applyFill="1" applyAlignment="1">
      <alignment horizontal="center" vertical="center"/>
    </xf>
    <xf numFmtId="0" fontId="150" fillId="69" borderId="0" xfId="80" applyFont="1" applyFill="1" applyAlignment="1">
      <alignment horizontal="center" vertical="center"/>
    </xf>
    <xf numFmtId="0" fontId="151" fillId="69" borderId="0" xfId="80" applyFont="1" applyFill="1" applyAlignment="1">
      <alignment horizontal="center" vertical="center"/>
    </xf>
    <xf numFmtId="0" fontId="152" fillId="69" borderId="0" xfId="80" applyFont="1" applyFill="1" applyAlignment="1">
      <alignment horizontal="center" vertical="center"/>
    </xf>
    <xf numFmtId="0" fontId="153" fillId="69" borderId="0" xfId="80" applyFont="1" applyFill="1" applyAlignment="1">
      <alignment horizontal="center" vertical="center"/>
    </xf>
    <xf numFmtId="0" fontId="154" fillId="69" borderId="0" xfId="80" applyFont="1" applyFill="1" applyAlignment="1">
      <alignment horizontal="center" vertical="center"/>
    </xf>
    <xf numFmtId="0" fontId="155" fillId="69" borderId="0" xfId="80" applyFont="1" applyFill="1" applyAlignment="1">
      <alignment horizontal="center" vertical="center"/>
    </xf>
    <xf numFmtId="0" fontId="156" fillId="69" borderId="0" xfId="80" applyFont="1" applyFill="1" applyAlignment="1">
      <alignment horizontal="center" vertical="center"/>
    </xf>
    <xf numFmtId="0" fontId="157" fillId="69" borderId="0" xfId="80" applyFont="1" applyFill="1" applyAlignment="1">
      <alignment horizontal="center" vertical="center"/>
    </xf>
    <xf numFmtId="0" fontId="158" fillId="69" borderId="0" xfId="80" applyFont="1" applyFill="1" applyAlignment="1">
      <alignment horizontal="center" vertical="center"/>
    </xf>
    <xf numFmtId="0" fontId="159" fillId="69" borderId="0" xfId="80" applyFont="1" applyFill="1" applyAlignment="1">
      <alignment horizontal="center" vertical="center"/>
    </xf>
    <xf numFmtId="0" fontId="160" fillId="69" borderId="0" xfId="80" applyFont="1" applyFill="1" applyAlignment="1">
      <alignment horizontal="center" vertical="center"/>
    </xf>
    <xf numFmtId="0" fontId="161" fillId="69" borderId="0" xfId="80" applyFont="1" applyFill="1" applyAlignment="1">
      <alignment horizontal="center" vertical="center"/>
    </xf>
    <xf numFmtId="0" fontId="162" fillId="69" borderId="0" xfId="80" applyFont="1" applyFill="1" applyAlignment="1">
      <alignment horizontal="center" vertical="center"/>
    </xf>
    <xf numFmtId="0" fontId="163" fillId="69" borderId="0" xfId="80" applyFont="1" applyFill="1" applyAlignment="1">
      <alignment horizontal="center" vertical="center"/>
    </xf>
    <xf numFmtId="0" fontId="164" fillId="21" borderId="21" xfId="80" applyFont="1" applyFill="1" applyBorder="1" applyAlignment="1">
      <alignment horizontal="center" vertical="center"/>
    </xf>
    <xf numFmtId="0" fontId="166" fillId="0" borderId="99" xfId="81" applyFont="1" applyBorder="1" applyAlignment="1">
      <alignment horizontal="center" vertical="center"/>
    </xf>
    <xf numFmtId="0" fontId="167" fillId="75" borderId="21" xfId="80" applyFont="1" applyFill="1" applyBorder="1" applyAlignment="1">
      <alignment horizontal="center" vertical="center"/>
    </xf>
    <xf numFmtId="0" fontId="167" fillId="76" borderId="21" xfId="80" applyFont="1" applyFill="1" applyBorder="1" applyAlignment="1">
      <alignment horizontal="center" vertical="center"/>
    </xf>
    <xf numFmtId="0" fontId="168" fillId="22" borderId="0" xfId="47" applyFont="1" applyFill="1" applyAlignment="1">
      <alignment horizontal="center" vertical="center"/>
    </xf>
    <xf numFmtId="0" fontId="169" fillId="21" borderId="0" xfId="80" applyFont="1" applyFill="1" applyAlignment="1">
      <alignment vertical="center"/>
    </xf>
    <xf numFmtId="0" fontId="11" fillId="21" borderId="0" xfId="80" applyFill="1" applyProtection="1">
      <protection hidden="1"/>
    </xf>
    <xf numFmtId="0" fontId="170" fillId="21" borderId="21" xfId="80" applyFont="1" applyFill="1" applyBorder="1" applyAlignment="1">
      <alignment vertical="center"/>
    </xf>
    <xf numFmtId="0" fontId="11" fillId="21" borderId="0" xfId="80" applyFill="1" applyAlignment="1">
      <alignment vertical="center"/>
    </xf>
    <xf numFmtId="196" fontId="171" fillId="21" borderId="0" xfId="80" applyNumberFormat="1" applyFont="1" applyFill="1" applyAlignment="1">
      <alignment vertical="center"/>
    </xf>
    <xf numFmtId="0" fontId="170" fillId="21" borderId="0" xfId="80" applyFont="1" applyFill="1" applyAlignment="1">
      <alignment horizontal="left" vertical="center"/>
    </xf>
    <xf numFmtId="0" fontId="11" fillId="0" borderId="0" xfId="80" applyProtection="1">
      <protection hidden="1"/>
    </xf>
    <xf numFmtId="0" fontId="50" fillId="70" borderId="0" xfId="80" applyFont="1" applyFill="1" applyAlignment="1">
      <alignment horizontal="center" vertical="center"/>
    </xf>
    <xf numFmtId="0" fontId="173" fillId="27" borderId="22" xfId="80" applyFont="1" applyFill="1" applyBorder="1" applyAlignment="1">
      <alignment horizontal="center" vertical="center"/>
    </xf>
    <xf numFmtId="0" fontId="173" fillId="27" borderId="0" xfId="80" applyFont="1" applyFill="1" applyAlignment="1">
      <alignment horizontal="center" vertical="center"/>
    </xf>
    <xf numFmtId="0" fontId="38" fillId="22" borderId="0" xfId="80" applyFont="1" applyFill="1" applyAlignment="1">
      <alignment vertical="center"/>
    </xf>
    <xf numFmtId="0" fontId="38" fillId="22" borderId="21" xfId="80" applyFont="1" applyFill="1" applyBorder="1" applyAlignment="1">
      <alignment vertical="center"/>
    </xf>
    <xf numFmtId="0" fontId="174" fillId="21" borderId="0" xfId="80" applyFont="1" applyFill="1" applyAlignment="1">
      <alignment horizontal="center" vertical="center"/>
    </xf>
    <xf numFmtId="0" fontId="38" fillId="22" borderId="0" xfId="80" applyFont="1" applyFill="1" applyAlignment="1">
      <alignment horizontal="right" vertical="center"/>
    </xf>
    <xf numFmtId="0" fontId="172" fillId="22" borderId="0" xfId="80" applyFont="1" applyFill="1" applyAlignment="1">
      <alignment horizontal="right" vertical="center"/>
    </xf>
    <xf numFmtId="0" fontId="38" fillId="22" borderId="0" xfId="83" applyFont="1" applyFill="1" applyAlignment="1">
      <alignment vertical="center"/>
    </xf>
    <xf numFmtId="0" fontId="38" fillId="22" borderId="0" xfId="76" applyFont="1" applyFill="1" applyAlignment="1">
      <alignment horizontal="center" vertical="center"/>
    </xf>
    <xf numFmtId="0" fontId="38" fillId="22" borderId="0" xfId="76" applyFont="1" applyFill="1" applyAlignment="1">
      <alignment horizontal="center" vertical="top"/>
    </xf>
    <xf numFmtId="0" fontId="53" fillId="0" borderId="0" xfId="0" applyFont="1"/>
    <xf numFmtId="0" fontId="53" fillId="21" borderId="0" xfId="0" applyFont="1" applyFill="1"/>
    <xf numFmtId="0" fontId="51" fillId="21" borderId="0" xfId="0" applyFont="1" applyFill="1" applyAlignment="1">
      <alignment horizontal="center"/>
    </xf>
    <xf numFmtId="0" fontId="51" fillId="0" borderId="0" xfId="0" applyFont="1" applyAlignment="1">
      <alignment horizontal="center"/>
    </xf>
    <xf numFmtId="167" fontId="65" fillId="53" borderId="0" xfId="47" applyNumberFormat="1" applyFont="1" applyFill="1" applyBorder="1" applyAlignment="1" applyProtection="1">
      <alignment horizontal="left" vertical="center"/>
      <protection hidden="1"/>
    </xf>
    <xf numFmtId="165" fontId="176" fillId="53" borderId="0" xfId="47" applyNumberFormat="1" applyFont="1" applyFill="1" applyBorder="1" applyAlignment="1" applyProtection="1">
      <alignment horizontal="center" vertical="center"/>
      <protection hidden="1"/>
    </xf>
    <xf numFmtId="167" fontId="41" fillId="53" borderId="0" xfId="47" applyNumberFormat="1" applyFont="1" applyFill="1" applyBorder="1" applyAlignment="1" applyProtection="1">
      <alignment horizontal="center" vertical="center"/>
      <protection hidden="1"/>
    </xf>
    <xf numFmtId="166" fontId="177" fillId="53" borderId="0" xfId="35" applyNumberFormat="1" applyFont="1" applyFill="1" applyBorder="1" applyAlignment="1" applyProtection="1">
      <alignment horizontal="center" vertical="center"/>
    </xf>
    <xf numFmtId="0" fontId="41" fillId="0" borderId="0" xfId="35" applyFont="1" applyAlignment="1" applyProtection="1">
      <alignment vertical="center"/>
      <protection locked="0"/>
    </xf>
    <xf numFmtId="0" fontId="41" fillId="0" borderId="0" xfId="35" applyFont="1" applyAlignment="1">
      <alignment vertical="center"/>
    </xf>
    <xf numFmtId="0" fontId="53" fillId="0" borderId="0" xfId="47" applyFont="1"/>
    <xf numFmtId="0" fontId="183" fillId="21" borderId="22" xfId="47" applyNumberFormat="1" applyFont="1" applyFill="1" applyBorder="1" applyAlignment="1" applyProtection="1">
      <alignment horizontal="center" vertical="center"/>
      <protection hidden="1"/>
    </xf>
    <xf numFmtId="0" fontId="119" fillId="21" borderId="21" xfId="47" applyNumberFormat="1" applyFont="1" applyFill="1" applyBorder="1" applyAlignment="1" applyProtection="1">
      <alignment vertical="center"/>
      <protection hidden="1"/>
    </xf>
    <xf numFmtId="0" fontId="119" fillId="21" borderId="0" xfId="47" applyNumberFormat="1" applyFont="1" applyFill="1" applyBorder="1" applyAlignment="1" applyProtection="1">
      <alignment vertical="center"/>
      <protection hidden="1"/>
    </xf>
    <xf numFmtId="0" fontId="119" fillId="21" borderId="22" xfId="47" applyNumberFormat="1" applyFont="1" applyFill="1" applyBorder="1" applyAlignment="1" applyProtection="1">
      <alignment vertical="center"/>
      <protection hidden="1"/>
    </xf>
    <xf numFmtId="0" fontId="41" fillId="21" borderId="36" xfId="36" applyFont="1" applyFill="1" applyBorder="1" applyAlignment="1">
      <alignment vertical="center"/>
    </xf>
    <xf numFmtId="1" fontId="186" fillId="20" borderId="82" xfId="47" applyNumberFormat="1" applyFont="1" applyFill="1" applyBorder="1" applyAlignment="1" applyProtection="1">
      <alignment horizontal="center" vertical="center"/>
      <protection hidden="1"/>
    </xf>
    <xf numFmtId="0" fontId="53" fillId="21" borderId="21" xfId="0" applyFont="1" applyFill="1" applyBorder="1"/>
    <xf numFmtId="0" fontId="53" fillId="21" borderId="0" xfId="0" applyFont="1" applyFill="1" applyBorder="1"/>
    <xf numFmtId="0" fontId="53" fillId="21" borderId="22" xfId="0" applyFont="1" applyFill="1" applyBorder="1"/>
    <xf numFmtId="0" fontId="92" fillId="21" borderId="78" xfId="47" applyFont="1" applyFill="1" applyBorder="1" applyAlignment="1" applyProtection="1">
      <alignment horizontal="center" vertical="center"/>
      <protection hidden="1"/>
    </xf>
    <xf numFmtId="0" fontId="59" fillId="59" borderId="77" xfId="47" applyFont="1" applyFill="1" applyBorder="1" applyAlignment="1" applyProtection="1">
      <alignment vertical="center"/>
      <protection hidden="1"/>
    </xf>
    <xf numFmtId="0" fontId="59" fillId="19" borderId="77" xfId="47" applyFont="1" applyFill="1" applyBorder="1" applyAlignment="1" applyProtection="1">
      <alignment vertical="center"/>
      <protection hidden="1"/>
    </xf>
    <xf numFmtId="0" fontId="59" fillId="23" borderId="77" xfId="47" applyFont="1" applyFill="1" applyBorder="1" applyAlignment="1" applyProtection="1">
      <alignment vertical="center"/>
      <protection hidden="1"/>
    </xf>
    <xf numFmtId="0" fontId="59" fillId="64" borderId="79" xfId="47" applyFont="1" applyFill="1" applyBorder="1" applyAlignment="1" applyProtection="1">
      <alignment vertical="center"/>
      <protection hidden="1"/>
    </xf>
    <xf numFmtId="165" fontId="121" fillId="21" borderId="55" xfId="47" applyNumberFormat="1" applyFont="1" applyFill="1" applyBorder="1" applyAlignment="1" applyProtection="1">
      <alignment horizontal="right" vertical="center"/>
    </xf>
    <xf numFmtId="172" fontId="64" fillId="60" borderId="83" xfId="36" applyNumberFormat="1" applyFont="1" applyFill="1" applyBorder="1" applyAlignment="1">
      <alignment horizontal="left" vertical="center"/>
    </xf>
    <xf numFmtId="167" fontId="47" fillId="61" borderId="53" xfId="47" applyNumberFormat="1" applyFont="1" applyFill="1" applyBorder="1" applyAlignment="1">
      <alignment vertical="center"/>
    </xf>
    <xf numFmtId="165" fontId="64" fillId="0" borderId="21" xfId="36" applyNumberFormat="1" applyFont="1" applyFill="1" applyBorder="1" applyAlignment="1">
      <alignment horizontal="center" vertical="center"/>
    </xf>
    <xf numFmtId="172" fontId="64" fillId="60" borderId="22" xfId="36" applyNumberFormat="1" applyFont="1" applyFill="1" applyBorder="1" applyAlignment="1">
      <alignment horizontal="left" vertical="center"/>
    </xf>
    <xf numFmtId="0" fontId="53" fillId="21" borderId="18" xfId="0" applyFont="1" applyFill="1" applyBorder="1" applyAlignment="1"/>
    <xf numFmtId="0" fontId="53" fillId="21" borderId="67" xfId="0" applyFont="1" applyFill="1" applyBorder="1" applyAlignment="1"/>
    <xf numFmtId="0" fontId="53" fillId="21" borderId="68" xfId="0" applyFont="1" applyFill="1" applyBorder="1" applyAlignment="1"/>
    <xf numFmtId="0" fontId="45" fillId="21" borderId="67" xfId="0" applyFont="1" applyFill="1" applyBorder="1"/>
    <xf numFmtId="0" fontId="45" fillId="21" borderId="67" xfId="35" applyFont="1" applyFill="1" applyBorder="1" applyAlignment="1" applyProtection="1">
      <alignment vertical="center"/>
      <protection locked="0"/>
    </xf>
    <xf numFmtId="0" fontId="41" fillId="21" borderId="67" xfId="35" applyFont="1" applyFill="1" applyBorder="1" applyAlignment="1" applyProtection="1">
      <alignment vertical="center"/>
      <protection locked="0"/>
    </xf>
    <xf numFmtId="0" fontId="90" fillId="21" borderId="75" xfId="47" applyFont="1" applyFill="1" applyBorder="1" applyAlignment="1" applyProtection="1">
      <alignment vertical="center"/>
      <protection hidden="1"/>
    </xf>
    <xf numFmtId="0" fontId="53" fillId="0" borderId="0" xfId="0" applyFont="1" applyBorder="1"/>
    <xf numFmtId="0" fontId="53" fillId="0" borderId="22" xfId="0" applyFont="1" applyBorder="1"/>
    <xf numFmtId="0" fontId="41" fillId="21" borderId="0" xfId="35" applyFont="1" applyFill="1" applyBorder="1" applyAlignment="1" applyProtection="1">
      <alignment vertical="center"/>
      <protection locked="0"/>
    </xf>
    <xf numFmtId="0" fontId="57" fillId="58" borderId="24" xfId="47" applyFont="1" applyFill="1" applyBorder="1" applyAlignment="1">
      <alignment vertical="center"/>
    </xf>
    <xf numFmtId="0" fontId="57" fillId="58" borderId="25" xfId="47" applyFont="1" applyFill="1" applyBorder="1" applyAlignment="1">
      <alignment horizontal="right" vertical="center"/>
    </xf>
    <xf numFmtId="0" fontId="41" fillId="21" borderId="0" xfId="35" applyFont="1" applyFill="1" applyBorder="1" applyAlignment="1" applyProtection="1">
      <alignment horizontal="left" vertical="center"/>
      <protection locked="0"/>
    </xf>
    <xf numFmtId="0" fontId="41" fillId="21" borderId="21" xfId="35" applyFont="1" applyFill="1" applyBorder="1" applyAlignment="1" applyProtection="1">
      <alignment vertical="center"/>
      <protection locked="0"/>
    </xf>
    <xf numFmtId="0" fontId="41" fillId="21" borderId="22" xfId="35" applyFont="1" applyFill="1" applyBorder="1" applyAlignment="1" applyProtection="1">
      <alignment vertical="center"/>
      <protection locked="0"/>
    </xf>
    <xf numFmtId="0" fontId="64" fillId="21" borderId="21" xfId="35" applyFont="1" applyFill="1" applyBorder="1" applyAlignment="1" applyProtection="1">
      <alignment horizontal="center" vertical="center"/>
      <protection locked="0"/>
    </xf>
    <xf numFmtId="0" fontId="53" fillId="21" borderId="0" xfId="35" applyFont="1" applyFill="1" applyBorder="1" applyAlignment="1" applyProtection="1">
      <alignment horizontal="left" vertical="center"/>
      <protection locked="0"/>
    </xf>
    <xf numFmtId="0" fontId="64" fillId="21" borderId="0" xfId="35" applyFont="1" applyFill="1" applyBorder="1" applyAlignment="1" applyProtection="1">
      <alignment vertical="center"/>
      <protection locked="0"/>
    </xf>
    <xf numFmtId="0" fontId="41" fillId="21" borderId="0" xfId="35" applyFont="1" applyFill="1" applyBorder="1" applyAlignment="1">
      <alignment vertical="center"/>
    </xf>
    <xf numFmtId="0" fontId="41" fillId="0" borderId="0" xfId="35" applyFont="1" applyBorder="1" applyAlignment="1">
      <alignment vertical="center"/>
    </xf>
    <xf numFmtId="0" fontId="41" fillId="21" borderId="21" xfId="35" applyFont="1" applyFill="1" applyBorder="1" applyAlignment="1" applyProtection="1">
      <alignment horizontal="center" vertical="center"/>
      <protection locked="0"/>
    </xf>
    <xf numFmtId="0" fontId="53" fillId="25" borderId="21" xfId="0" applyFont="1" applyFill="1" applyBorder="1"/>
    <xf numFmtId="0" fontId="53" fillId="25" borderId="0" xfId="0" applyFont="1" applyFill="1" applyBorder="1"/>
    <xf numFmtId="0" fontId="68" fillId="25" borderId="0" xfId="35" applyFont="1" applyFill="1" applyBorder="1" applyAlignment="1" applyProtection="1">
      <alignment vertical="center"/>
      <protection locked="0"/>
    </xf>
    <xf numFmtId="0" fontId="41" fillId="25" borderId="0" xfId="35" applyFont="1" applyFill="1" applyBorder="1" applyAlignment="1" applyProtection="1">
      <alignment vertical="center"/>
      <protection locked="0"/>
    </xf>
    <xf numFmtId="167" fontId="47" fillId="25" borderId="0" xfId="47" applyNumberFormat="1" applyFont="1" applyFill="1" applyBorder="1" applyAlignment="1">
      <alignment vertical="center"/>
    </xf>
    <xf numFmtId="0" fontId="41" fillId="25" borderId="22" xfId="35" applyFont="1" applyFill="1" applyBorder="1" applyAlignment="1" applyProtection="1">
      <alignment vertical="center"/>
      <protection locked="0"/>
    </xf>
    <xf numFmtId="0" fontId="68" fillId="21" borderId="0" xfId="35" applyFont="1" applyFill="1" applyBorder="1" applyAlignment="1" applyProtection="1">
      <alignment vertical="center"/>
      <protection locked="0"/>
    </xf>
    <xf numFmtId="167" fontId="47" fillId="21" borderId="0" xfId="47" applyNumberFormat="1" applyFont="1" applyFill="1" applyBorder="1" applyAlignment="1">
      <alignment vertical="center"/>
    </xf>
    <xf numFmtId="0" fontId="54" fillId="21" borderId="0" xfId="35" applyFont="1" applyFill="1" applyBorder="1" applyAlignment="1" applyProtection="1">
      <alignment vertical="center"/>
      <protection locked="0"/>
    </xf>
    <xf numFmtId="0" fontId="53" fillId="0" borderId="21" xfId="0" applyFont="1" applyBorder="1"/>
    <xf numFmtId="167" fontId="47" fillId="61" borderId="0" xfId="47" applyNumberFormat="1" applyFont="1" applyFill="1" applyBorder="1" applyAlignment="1">
      <alignment vertical="center"/>
    </xf>
    <xf numFmtId="0" fontId="53" fillId="0" borderId="23" xfId="0" applyFont="1" applyBorder="1"/>
    <xf numFmtId="0" fontId="53" fillId="0" borderId="24" xfId="0" applyFont="1" applyBorder="1"/>
    <xf numFmtId="0" fontId="41" fillId="21" borderId="24" xfId="35" applyFont="1" applyFill="1" applyBorder="1" applyAlignment="1">
      <alignment vertical="center"/>
    </xf>
    <xf numFmtId="0" fontId="41" fillId="21" borderId="24" xfId="35" applyFont="1" applyFill="1" applyBorder="1" applyAlignment="1" applyProtection="1">
      <alignment vertical="center"/>
      <protection locked="0"/>
    </xf>
    <xf numFmtId="0" fontId="53" fillId="0" borderId="25" xfId="0" applyFont="1" applyBorder="1"/>
    <xf numFmtId="0" fontId="48" fillId="0" borderId="0" xfId="0" applyFont="1"/>
    <xf numFmtId="0" fontId="48" fillId="21" borderId="0" xfId="0" applyFont="1" applyFill="1"/>
    <xf numFmtId="0" fontId="191" fillId="53" borderId="0" xfId="47" applyFont="1" applyFill="1" applyBorder="1" applyAlignment="1">
      <alignment horizontal="center" vertical="center"/>
    </xf>
    <xf numFmtId="0" fontId="192" fillId="53" borderId="0" xfId="47" applyFont="1" applyFill="1" applyBorder="1" applyAlignment="1">
      <alignment horizontal="center" vertical="center"/>
    </xf>
    <xf numFmtId="165" fontId="194" fillId="53" borderId="0" xfId="47" applyNumberFormat="1" applyFont="1" applyFill="1" applyBorder="1" applyAlignment="1" applyProtection="1">
      <alignment horizontal="center" vertical="center"/>
      <protection hidden="1"/>
    </xf>
    <xf numFmtId="0" fontId="195" fillId="53" borderId="0" xfId="47" applyFont="1" applyFill="1" applyBorder="1" applyAlignment="1">
      <alignment horizontal="center" vertical="center"/>
    </xf>
    <xf numFmtId="165" fontId="196" fillId="53" borderId="0" xfId="47" applyNumberFormat="1" applyFont="1" applyFill="1" applyBorder="1" applyAlignment="1" applyProtection="1">
      <alignment horizontal="center" vertical="center"/>
      <protection hidden="1"/>
    </xf>
    <xf numFmtId="167" fontId="196" fillId="53" borderId="0" xfId="47" applyNumberFormat="1" applyFont="1" applyFill="1" applyBorder="1" applyAlignment="1" applyProtection="1">
      <alignment horizontal="center" vertical="center"/>
      <protection hidden="1"/>
    </xf>
    <xf numFmtId="166" fontId="197" fillId="53" borderId="0" xfId="35" applyNumberFormat="1" applyFont="1" applyFill="1" applyBorder="1" applyAlignment="1" applyProtection="1">
      <alignment horizontal="center" vertical="center"/>
    </xf>
    <xf numFmtId="0" fontId="196" fillId="0" borderId="0" xfId="35" applyFont="1" applyAlignment="1" applyProtection="1">
      <alignment vertical="center"/>
      <protection locked="0"/>
    </xf>
    <xf numFmtId="0" fontId="196" fillId="0" borderId="0" xfId="35" applyFont="1" applyAlignment="1">
      <alignment vertical="center"/>
    </xf>
    <xf numFmtId="0" fontId="198" fillId="28" borderId="0" xfId="0" applyFont="1" applyFill="1" applyAlignment="1">
      <alignment horizontal="center" vertical="center" textRotation="90"/>
    </xf>
    <xf numFmtId="0" fontId="199" fillId="25" borderId="0" xfId="47" applyFont="1" applyFill="1" applyBorder="1" applyAlignment="1" applyProtection="1">
      <alignment horizontal="center" vertical="center" wrapText="1"/>
      <protection hidden="1"/>
    </xf>
    <xf numFmtId="1" fontId="201" fillId="50" borderId="0" xfId="47" applyNumberFormat="1" applyFont="1" applyFill="1" applyBorder="1" applyAlignment="1" applyProtection="1">
      <alignment horizontal="center" vertical="center"/>
      <protection locked="0"/>
    </xf>
    <xf numFmtId="0" fontId="48" fillId="0" borderId="0" xfId="47" applyFont="1"/>
    <xf numFmtId="0" fontId="203" fillId="21" borderId="0" xfId="47" applyFont="1" applyFill="1" applyBorder="1" applyAlignment="1" applyProtection="1">
      <alignment horizontal="left" vertical="center"/>
      <protection hidden="1"/>
    </xf>
    <xf numFmtId="0" fontId="193" fillId="21" borderId="36" xfId="0" applyFont="1" applyFill="1" applyBorder="1" applyAlignment="1">
      <alignment horizontal="right" vertical="center"/>
    </xf>
    <xf numFmtId="0" fontId="48" fillId="21" borderId="21" xfId="0" applyFont="1" applyFill="1" applyBorder="1"/>
    <xf numFmtId="0" fontId="48" fillId="21" borderId="0" xfId="0" applyFont="1" applyFill="1" applyBorder="1"/>
    <xf numFmtId="0" fontId="48" fillId="21" borderId="22" xfId="0" applyFont="1" applyFill="1" applyBorder="1"/>
    <xf numFmtId="167" fontId="209" fillId="21" borderId="77" xfId="47" applyNumberFormat="1" applyFont="1" applyFill="1" applyBorder="1" applyAlignment="1">
      <alignment horizontal="center" vertical="center" wrapText="1"/>
    </xf>
    <xf numFmtId="165" fontId="214" fillId="0" borderId="0" xfId="47" applyNumberFormat="1" applyFont="1" applyFill="1" applyBorder="1" applyAlignment="1" applyProtection="1">
      <alignment horizontal="center" vertical="center"/>
      <protection hidden="1"/>
    </xf>
    <xf numFmtId="167" fontId="214" fillId="0" borderId="0" xfId="47" applyNumberFormat="1" applyFont="1" applyFill="1" applyBorder="1" applyAlignment="1" applyProtection="1">
      <alignment vertical="center"/>
      <protection hidden="1"/>
    </xf>
    <xf numFmtId="0" fontId="48" fillId="21" borderId="18" xfId="0" applyFont="1" applyFill="1" applyBorder="1" applyAlignment="1"/>
    <xf numFmtId="0" fontId="48" fillId="21" borderId="67" xfId="0" applyFont="1" applyFill="1" applyBorder="1" applyAlignment="1"/>
    <xf numFmtId="0" fontId="48" fillId="21" borderId="68" xfId="0" applyFont="1" applyFill="1" applyBorder="1" applyAlignment="1"/>
    <xf numFmtId="0" fontId="48" fillId="0" borderId="0" xfId="47" applyFont="1" applyAlignment="1">
      <alignment vertical="center"/>
    </xf>
    <xf numFmtId="0" fontId="200" fillId="29" borderId="29" xfId="36" applyFont="1" applyFill="1" applyBorder="1" applyAlignment="1">
      <alignment horizontal="right" vertical="center" wrapText="1"/>
    </xf>
    <xf numFmtId="0" fontId="200" fillId="29" borderId="30" xfId="36" applyFont="1" applyFill="1" applyBorder="1" applyAlignment="1">
      <alignment horizontal="center" vertical="center" wrapText="1"/>
    </xf>
    <xf numFmtId="0" fontId="199" fillId="25" borderId="10" xfId="47" applyFont="1" applyFill="1" applyBorder="1" applyAlignment="1" applyProtection="1">
      <alignment horizontal="center" vertical="center" wrapText="1"/>
      <protection hidden="1"/>
    </xf>
    <xf numFmtId="0" fontId="221" fillId="31" borderId="0" xfId="36" applyFont="1" applyFill="1" applyBorder="1" applyAlignment="1" applyProtection="1">
      <alignment horizontal="center" vertical="center" wrapText="1"/>
      <protection locked="0"/>
    </xf>
    <xf numFmtId="0" fontId="48" fillId="0" borderId="0" xfId="47" applyFont="1" applyFill="1" applyAlignment="1">
      <alignment vertical="center"/>
    </xf>
    <xf numFmtId="0" fontId="222" fillId="0" borderId="0" xfId="47" applyFont="1" applyAlignment="1">
      <alignment horizontal="center"/>
    </xf>
    <xf numFmtId="165" fontId="212" fillId="21" borderId="0" xfId="47" applyNumberFormat="1" applyFont="1" applyFill="1" applyBorder="1" applyAlignment="1" applyProtection="1">
      <alignment horizontal="center" vertical="center"/>
    </xf>
    <xf numFmtId="0" fontId="223" fillId="21" borderId="0" xfId="36" applyFont="1" applyFill="1" applyBorder="1" applyAlignment="1">
      <alignment horizontal="center" vertical="center"/>
    </xf>
    <xf numFmtId="0" fontId="48" fillId="0" borderId="0" xfId="50" applyFont="1" applyAlignment="1">
      <alignment vertical="center"/>
    </xf>
    <xf numFmtId="0" fontId="48" fillId="0" borderId="0" xfId="47" applyFont="1" applyFill="1" applyBorder="1" applyAlignment="1">
      <alignment vertical="center"/>
    </xf>
    <xf numFmtId="1" fontId="204" fillId="50" borderId="0" xfId="47" applyNumberFormat="1" applyFont="1" applyFill="1" applyBorder="1" applyAlignment="1" applyProtection="1">
      <alignment horizontal="left" vertical="center"/>
      <protection locked="0"/>
    </xf>
    <xf numFmtId="1" fontId="201" fillId="0" borderId="0" xfId="47" applyNumberFormat="1" applyFont="1" applyFill="1" applyBorder="1" applyAlignment="1" applyProtection="1">
      <alignment vertical="center" wrapText="1"/>
      <protection locked="0"/>
    </xf>
    <xf numFmtId="0" fontId="48" fillId="0" borderId="0" xfId="47" applyFont="1" applyFill="1"/>
    <xf numFmtId="1" fontId="201" fillId="50" borderId="0" xfId="47" applyNumberFormat="1" applyFont="1" applyFill="1" applyBorder="1" applyAlignment="1" applyProtection="1">
      <alignment vertical="center" wrapText="1"/>
      <protection locked="0"/>
    </xf>
    <xf numFmtId="0" fontId="48" fillId="0" borderId="0" xfId="47" applyFont="1" applyBorder="1" applyAlignment="1">
      <alignment vertical="center"/>
    </xf>
    <xf numFmtId="0" fontId="111" fillId="0" borderId="0" xfId="47" applyFont="1" applyFill="1" applyBorder="1" applyAlignment="1">
      <alignment vertical="center" wrapText="1"/>
    </xf>
    <xf numFmtId="0" fontId="205" fillId="0" borderId="0" xfId="47" applyFont="1" applyFill="1" applyBorder="1" applyAlignment="1">
      <alignment vertical="center"/>
    </xf>
    <xf numFmtId="0" fontId="222" fillId="0" borderId="0" xfId="47" applyFont="1" applyBorder="1" applyAlignment="1">
      <alignment horizontal="center" vertical="center" wrapText="1"/>
    </xf>
    <xf numFmtId="0" fontId="111" fillId="0" borderId="0" xfId="47" applyFont="1" applyBorder="1" applyAlignment="1">
      <alignment vertical="center" wrapText="1"/>
    </xf>
    <xf numFmtId="0" fontId="111" fillId="0" borderId="0" xfId="47" applyFont="1" applyBorder="1" applyAlignment="1">
      <alignment vertical="center"/>
    </xf>
    <xf numFmtId="1" fontId="204" fillId="0" borderId="0" xfId="47" applyNumberFormat="1" applyFont="1" applyFill="1" applyBorder="1" applyAlignment="1" applyProtection="1">
      <alignment horizontal="left" vertical="center"/>
      <protection locked="0"/>
    </xf>
    <xf numFmtId="0" fontId="227" fillId="0" borderId="0" xfId="47" applyFont="1"/>
    <xf numFmtId="0" fontId="48" fillId="0" borderId="0" xfId="47" applyFont="1" applyBorder="1"/>
    <xf numFmtId="0" fontId="48" fillId="0" borderId="0" xfId="47" applyFont="1" applyFill="1" applyBorder="1"/>
    <xf numFmtId="0" fontId="111" fillId="0" borderId="0" xfId="47" applyFont="1" applyBorder="1" applyAlignment="1">
      <alignment wrapText="1"/>
    </xf>
    <xf numFmtId="1" fontId="204" fillId="50" borderId="0" xfId="47" applyNumberFormat="1" applyFont="1" applyFill="1" applyBorder="1" applyAlignment="1" applyProtection="1">
      <alignment vertical="center" wrapText="1"/>
      <protection locked="0"/>
    </xf>
    <xf numFmtId="0" fontId="111" fillId="0" borderId="0" xfId="50" applyFont="1" applyBorder="1" applyAlignment="1">
      <alignment vertical="center" wrapText="1"/>
    </xf>
    <xf numFmtId="1" fontId="201" fillId="50" borderId="0" xfId="47" applyNumberFormat="1" applyFont="1" applyFill="1" applyBorder="1" applyAlignment="1" applyProtection="1">
      <alignment horizontal="left" vertical="center"/>
      <protection locked="0"/>
    </xf>
    <xf numFmtId="0" fontId="229" fillId="21" borderId="0" xfId="47" applyFont="1" applyFill="1" applyBorder="1" applyAlignment="1">
      <alignment vertical="center"/>
    </xf>
    <xf numFmtId="1" fontId="201" fillId="50" borderId="0" xfId="47" quotePrefix="1" applyNumberFormat="1" applyFont="1" applyFill="1" applyBorder="1" applyAlignment="1" applyProtection="1">
      <alignment horizontal="center" vertical="center"/>
      <protection locked="0"/>
    </xf>
    <xf numFmtId="1" fontId="230" fillId="50" borderId="0" xfId="47" quotePrefix="1" applyNumberFormat="1" applyFont="1" applyFill="1" applyBorder="1" applyAlignment="1" applyProtection="1">
      <alignment horizontal="center" vertical="center"/>
      <protection locked="0"/>
    </xf>
    <xf numFmtId="0" fontId="55" fillId="29" borderId="29" xfId="36" applyFont="1" applyFill="1" applyBorder="1" applyAlignment="1">
      <alignment horizontal="right" vertical="center" wrapText="1"/>
    </xf>
    <xf numFmtId="0" fontId="55" fillId="29" borderId="30" xfId="36" applyFont="1" applyFill="1" applyBorder="1" applyAlignment="1">
      <alignment horizontal="center" vertical="center" wrapText="1"/>
    </xf>
    <xf numFmtId="0" fontId="115" fillId="0" borderId="0" xfId="47" applyFont="1" applyFill="1" applyBorder="1" applyAlignment="1">
      <alignment horizontal="center" vertical="center" wrapText="1"/>
    </xf>
    <xf numFmtId="0" fontId="53" fillId="0" borderId="0" xfId="47" applyFont="1" applyBorder="1" applyAlignment="1">
      <alignment vertical="center"/>
    </xf>
    <xf numFmtId="0" fontId="59" fillId="0" borderId="0" xfId="47" applyFont="1" applyBorder="1" applyAlignment="1">
      <alignment vertical="center"/>
    </xf>
    <xf numFmtId="0" fontId="53" fillId="21" borderId="0" xfId="47" applyFont="1" applyFill="1" applyBorder="1" applyAlignment="1">
      <alignment vertical="center"/>
    </xf>
    <xf numFmtId="0" fontId="59" fillId="21" borderId="0" xfId="47" applyFont="1" applyFill="1" applyBorder="1" applyAlignment="1">
      <alignment vertical="center"/>
    </xf>
    <xf numFmtId="0" fontId="59" fillId="0" borderId="0" xfId="47" applyFont="1" applyBorder="1"/>
    <xf numFmtId="0" fontId="53" fillId="0" borderId="0" xfId="47" applyFont="1" applyBorder="1"/>
    <xf numFmtId="0" fontId="235" fillId="21" borderId="0" xfId="47" applyFont="1" applyFill="1" applyBorder="1" applyAlignment="1">
      <alignment vertical="center"/>
    </xf>
    <xf numFmtId="0" fontId="91" fillId="0" borderId="0" xfId="47" applyFont="1" applyBorder="1" applyAlignment="1">
      <alignment horizontal="left" vertical="center"/>
    </xf>
    <xf numFmtId="0" fontId="236" fillId="0" borderId="0" xfId="47" applyFont="1" applyBorder="1" applyAlignment="1">
      <alignment horizontal="left" vertical="center"/>
    </xf>
    <xf numFmtId="0" fontId="91" fillId="0" borderId="36" xfId="47" applyFont="1" applyBorder="1" applyAlignment="1"/>
    <xf numFmtId="0" fontId="59" fillId="0" borderId="0" xfId="0" applyFont="1" applyBorder="1"/>
    <xf numFmtId="0" fontId="79" fillId="23" borderId="0" xfId="47" applyFont="1" applyFill="1" applyBorder="1" applyAlignment="1" applyProtection="1">
      <alignment vertical="center"/>
      <protection hidden="1"/>
    </xf>
    <xf numFmtId="0" fontId="5" fillId="21" borderId="0" xfId="74" applyFill="1"/>
    <xf numFmtId="0" fontId="5" fillId="0" borderId="0" xfId="74"/>
    <xf numFmtId="0" fontId="242" fillId="21" borderId="10" xfId="74" applyFont="1" applyFill="1" applyBorder="1" applyAlignment="1">
      <alignment vertical="center"/>
    </xf>
    <xf numFmtId="0" fontId="243" fillId="21" borderId="34" xfId="74" applyFont="1" applyFill="1" applyBorder="1"/>
    <xf numFmtId="0" fontId="118" fillId="21" borderId="34" xfId="74" applyFont="1" applyFill="1" applyBorder="1" applyAlignment="1">
      <alignment vertical="center"/>
    </xf>
    <xf numFmtId="0" fontId="243" fillId="21" borderId="56" xfId="74" applyFont="1" applyFill="1" applyBorder="1"/>
    <xf numFmtId="0" fontId="245" fillId="21" borderId="0" xfId="74" applyFont="1" applyFill="1" applyAlignment="1">
      <alignment horizontal="left" vertical="center"/>
    </xf>
    <xf numFmtId="0" fontId="246" fillId="21" borderId="0" xfId="74" applyFont="1" applyFill="1"/>
    <xf numFmtId="0" fontId="246" fillId="21" borderId="0" xfId="74" applyFont="1" applyFill="1" applyAlignment="1">
      <alignment horizontal="center"/>
    </xf>
    <xf numFmtId="0" fontId="5" fillId="21" borderId="0" xfId="74" applyFill="1" applyAlignment="1">
      <alignment vertical="center"/>
    </xf>
    <xf numFmtId="0" fontId="5" fillId="77" borderId="21" xfId="74" applyFill="1" applyBorder="1"/>
    <xf numFmtId="0" fontId="247" fillId="77" borderId="0" xfId="47" applyFont="1" applyFill="1" applyAlignment="1">
      <alignment vertical="center"/>
    </xf>
    <xf numFmtId="0" fontId="5" fillId="77" borderId="0" xfId="74" applyFill="1"/>
    <xf numFmtId="0" fontId="5" fillId="77" borderId="22" xfId="74" applyFill="1" applyBorder="1"/>
    <xf numFmtId="0" fontId="247" fillId="77" borderId="0" xfId="47" applyFont="1" applyFill="1" applyAlignment="1">
      <alignment horizontal="left" vertical="center"/>
    </xf>
    <xf numFmtId="0" fontId="246" fillId="21" borderId="0" xfId="74" applyFont="1" applyFill="1" applyAlignment="1">
      <alignment vertical="center"/>
    </xf>
    <xf numFmtId="0" fontId="248" fillId="21" borderId="0" xfId="74" applyFont="1" applyFill="1" applyAlignment="1">
      <alignment horizontal="center"/>
    </xf>
    <xf numFmtId="0" fontId="246" fillId="21" borderId="0" xfId="74" applyFont="1" applyFill="1" applyAlignment="1">
      <alignment horizontal="right" vertical="center"/>
    </xf>
    <xf numFmtId="0" fontId="80" fillId="19" borderId="106" xfId="74" applyFont="1" applyFill="1" applyBorder="1" applyAlignment="1">
      <alignment horizontal="center" vertical="center" wrapText="1"/>
    </xf>
    <xf numFmtId="0" fontId="249" fillId="77" borderId="21" xfId="47" applyFont="1" applyFill="1" applyBorder="1" applyAlignment="1">
      <alignment vertical="center"/>
    </xf>
    <xf numFmtId="0" fontId="249" fillId="77" borderId="0" xfId="47" applyFont="1" applyFill="1" applyAlignment="1">
      <alignment vertical="center"/>
    </xf>
    <xf numFmtId="0" fontId="247" fillId="77" borderId="21" xfId="47" applyFont="1" applyFill="1" applyBorder="1" applyAlignment="1">
      <alignment vertical="center"/>
    </xf>
    <xf numFmtId="0" fontId="250" fillId="77" borderId="0" xfId="47" applyFont="1" applyFill="1" applyAlignment="1">
      <alignment vertical="center"/>
    </xf>
    <xf numFmtId="0" fontId="5" fillId="21" borderId="0" xfId="74" applyFill="1" applyAlignment="1">
      <alignment horizontal="left"/>
    </xf>
    <xf numFmtId="0" fontId="245" fillId="21" borderId="0" xfId="74" applyFont="1" applyFill="1" applyAlignment="1">
      <alignment horizontal="center" vertical="center"/>
    </xf>
    <xf numFmtId="0" fontId="250" fillId="77" borderId="21" xfId="47" applyFont="1" applyFill="1" applyBorder="1" applyAlignment="1">
      <alignment horizontal="left" vertical="center"/>
    </xf>
    <xf numFmtId="0" fontId="80" fillId="77" borderId="23" xfId="74" applyFont="1" applyFill="1" applyBorder="1" applyAlignment="1">
      <alignment horizontal="left" vertical="center"/>
    </xf>
    <xf numFmtId="0" fontId="247" fillId="77" borderId="24" xfId="47" applyFont="1" applyFill="1" applyBorder="1" applyAlignment="1">
      <alignment horizontal="left" vertical="center"/>
    </xf>
    <xf numFmtId="0" fontId="5" fillId="77" borderId="24" xfId="74" applyFill="1" applyBorder="1"/>
    <xf numFmtId="0" fontId="5" fillId="77" borderId="25" xfId="74" applyFill="1" applyBorder="1"/>
    <xf numFmtId="0" fontId="109" fillId="21" borderId="18" xfId="74" applyFont="1" applyFill="1" applyBorder="1" applyAlignment="1">
      <alignment vertical="center"/>
    </xf>
    <xf numFmtId="0" fontId="109" fillId="21" borderId="19" xfId="74" applyFont="1" applyFill="1" applyBorder="1" applyAlignment="1">
      <alignment vertical="center"/>
    </xf>
    <xf numFmtId="0" fontId="109" fillId="21" borderId="111" xfId="74" applyFont="1" applyFill="1" applyBorder="1" applyAlignment="1">
      <alignment horizontal="center" vertical="center" wrapText="1"/>
    </xf>
    <xf numFmtId="0" fontId="109" fillId="21" borderId="21" xfId="74" applyFont="1" applyFill="1" applyBorder="1" applyAlignment="1">
      <alignment vertical="center"/>
    </xf>
    <xf numFmtId="0" fontId="109" fillId="21" borderId="0" xfId="74" applyFont="1" applyFill="1" applyAlignment="1">
      <alignment vertical="center"/>
    </xf>
    <xf numFmtId="0" fontId="109" fillId="78" borderId="19" xfId="74" applyFont="1" applyFill="1" applyBorder="1" applyAlignment="1">
      <alignment horizontal="center" vertical="center" wrapText="1"/>
    </xf>
    <xf numFmtId="0" fontId="109" fillId="78" borderId="107" xfId="74" applyFont="1" applyFill="1" applyBorder="1" applyAlignment="1">
      <alignment horizontal="center" vertical="center" wrapText="1"/>
    </xf>
    <xf numFmtId="0" fontId="109" fillId="67" borderId="19" xfId="74" applyFont="1" applyFill="1" applyBorder="1" applyAlignment="1">
      <alignment horizontal="center" vertical="center" wrapText="1"/>
    </xf>
    <xf numFmtId="0" fontId="109" fillId="67" borderId="107" xfId="74" applyFont="1" applyFill="1" applyBorder="1" applyAlignment="1">
      <alignment horizontal="center" vertical="center" wrapText="1"/>
    </xf>
    <xf numFmtId="0" fontId="109" fillId="21" borderId="21" xfId="74" applyFont="1" applyFill="1" applyBorder="1" applyAlignment="1">
      <alignment horizontal="center" vertical="center" wrapText="1"/>
    </xf>
    <xf numFmtId="0" fontId="109" fillId="21" borderId="0" xfId="74" applyFont="1" applyFill="1" applyAlignment="1">
      <alignment horizontal="center" vertical="center" wrapText="1"/>
    </xf>
    <xf numFmtId="0" fontId="109" fillId="21" borderId="0" xfId="74" applyFont="1" applyFill="1" applyAlignment="1">
      <alignment horizontal="right" vertical="center"/>
    </xf>
    <xf numFmtId="0" fontId="65" fillId="78" borderId="51" xfId="74" applyFont="1" applyFill="1" applyBorder="1" applyAlignment="1">
      <alignment horizontal="center" vertical="center" wrapText="1"/>
    </xf>
    <xf numFmtId="0" fontId="65" fillId="67" borderId="114" xfId="74" applyFont="1" applyFill="1" applyBorder="1" applyAlignment="1">
      <alignment horizontal="center" vertical="center" wrapText="1"/>
    </xf>
    <xf numFmtId="0" fontId="239" fillId="68" borderId="88" xfId="74" applyFont="1" applyFill="1" applyBorder="1" applyAlignment="1">
      <alignment horizontal="center" vertical="center"/>
    </xf>
    <xf numFmtId="0" fontId="109" fillId="78" borderId="0" xfId="74" applyFont="1" applyFill="1" applyAlignment="1">
      <alignment horizontal="center" vertical="center"/>
    </xf>
    <xf numFmtId="0" fontId="109" fillId="78" borderId="83" xfId="74" applyFont="1" applyFill="1" applyBorder="1" applyAlignment="1">
      <alignment horizontal="center" vertical="center"/>
    </xf>
    <xf numFmtId="0" fontId="109" fillId="67" borderId="0" xfId="74" applyFont="1" applyFill="1" applyAlignment="1">
      <alignment horizontal="center" vertical="center"/>
    </xf>
    <xf numFmtId="0" fontId="109" fillId="67" borderId="83" xfId="74" applyFont="1" applyFill="1" applyBorder="1" applyAlignment="1">
      <alignment horizontal="center" vertical="center"/>
    </xf>
    <xf numFmtId="0" fontId="65" fillId="79" borderId="23" xfId="74" applyFont="1" applyFill="1" applyBorder="1" applyAlignment="1">
      <alignment horizontal="center" vertical="center" wrapText="1"/>
    </xf>
    <xf numFmtId="0" fontId="65" fillId="79" borderId="24" xfId="74" applyFont="1" applyFill="1" applyBorder="1" applyAlignment="1">
      <alignment horizontal="center" vertical="center" wrapText="1"/>
    </xf>
    <xf numFmtId="0" fontId="65" fillId="79" borderId="24" xfId="74" applyFont="1" applyFill="1" applyBorder="1" applyAlignment="1">
      <alignment horizontal="right" vertical="center"/>
    </xf>
    <xf numFmtId="0" fontId="109" fillId="21" borderId="23" xfId="74" applyFont="1" applyFill="1" applyBorder="1" applyAlignment="1">
      <alignment horizontal="center" vertical="center" wrapText="1"/>
    </xf>
    <xf numFmtId="0" fontId="109" fillId="21" borderId="24" xfId="74" applyFont="1" applyFill="1" applyBorder="1" applyAlignment="1">
      <alignment horizontal="center" vertical="center" wrapText="1"/>
    </xf>
    <xf numFmtId="0" fontId="80" fillId="21" borderId="24" xfId="74" applyFont="1" applyFill="1" applyBorder="1" applyAlignment="1">
      <alignment horizontal="right" vertical="center"/>
    </xf>
    <xf numFmtId="0" fontId="47" fillId="0" borderId="116" xfId="74" applyFont="1" applyBorder="1"/>
    <xf numFmtId="0" fontId="5" fillId="0" borderId="24" xfId="74" applyBorder="1"/>
    <xf numFmtId="0" fontId="109" fillId="0" borderId="93" xfId="74" applyFont="1" applyBorder="1" applyAlignment="1">
      <alignment vertical="center" wrapText="1"/>
    </xf>
    <xf numFmtId="0" fontId="109" fillId="0" borderId="117" xfId="74" applyFont="1" applyBorder="1" applyAlignment="1">
      <alignment horizontal="center" vertical="center" wrapText="1"/>
    </xf>
    <xf numFmtId="0" fontId="109" fillId="78" borderId="23" xfId="74" applyFont="1" applyFill="1" applyBorder="1" applyAlignment="1">
      <alignment horizontal="right" vertical="center" wrapText="1"/>
    </xf>
    <xf numFmtId="0" fontId="109" fillId="78" borderId="24" xfId="74" applyFont="1" applyFill="1" applyBorder="1" applyAlignment="1">
      <alignment horizontal="center" vertical="center" wrapText="1"/>
    </xf>
    <xf numFmtId="0" fontId="109" fillId="78" borderId="115" xfId="74" applyFont="1" applyFill="1" applyBorder="1" applyAlignment="1">
      <alignment horizontal="center" vertical="center" wrapText="1"/>
    </xf>
    <xf numFmtId="0" fontId="109" fillId="67" borderId="23" xfId="74" applyFont="1" applyFill="1" applyBorder="1" applyAlignment="1">
      <alignment horizontal="right" vertical="center" wrapText="1"/>
    </xf>
    <xf numFmtId="0" fontId="109" fillId="67" borderId="24" xfId="74" applyFont="1" applyFill="1" applyBorder="1" applyAlignment="1">
      <alignment horizontal="center" vertical="center" wrapText="1"/>
    </xf>
    <xf numFmtId="0" fontId="109" fillId="67" borderId="115" xfId="74" applyFont="1" applyFill="1" applyBorder="1" applyAlignment="1">
      <alignment horizontal="center" vertical="center" wrapText="1"/>
    </xf>
    <xf numFmtId="0" fontId="5" fillId="80" borderId="118" xfId="74" applyFill="1" applyBorder="1"/>
    <xf numFmtId="0" fontId="5" fillId="80" borderId="119" xfId="74" applyFill="1" applyBorder="1"/>
    <xf numFmtId="0" fontId="5" fillId="80" borderId="120" xfId="74" applyFill="1" applyBorder="1"/>
    <xf numFmtId="0" fontId="5" fillId="80" borderId="121" xfId="74" applyFill="1" applyBorder="1" applyAlignment="1">
      <alignment horizontal="center" vertical="center"/>
    </xf>
    <xf numFmtId="165" fontId="253" fillId="80" borderId="119" xfId="74" applyNumberFormat="1" applyFont="1" applyFill="1" applyBorder="1" applyAlignment="1">
      <alignment horizontal="center" vertical="center"/>
    </xf>
    <xf numFmtId="2" fontId="64" fillId="78" borderId="122" xfId="47" applyNumberFormat="1" applyFont="1" applyFill="1" applyBorder="1" applyAlignment="1">
      <alignment horizontal="center" vertical="center"/>
    </xf>
    <xf numFmtId="165" fontId="65" fillId="67" borderId="123" xfId="47" applyNumberFormat="1" applyFont="1" applyFill="1" applyBorder="1" applyAlignment="1">
      <alignment horizontal="center" vertical="center"/>
    </xf>
    <xf numFmtId="2" fontId="64" fillId="78" borderId="124" xfId="47" applyNumberFormat="1" applyFont="1" applyFill="1" applyBorder="1" applyAlignment="1">
      <alignment horizontal="center" vertical="center"/>
    </xf>
    <xf numFmtId="165" fontId="65" fillId="67" borderId="125" xfId="47" applyNumberFormat="1" applyFont="1" applyFill="1" applyBorder="1" applyAlignment="1">
      <alignment horizontal="center" vertical="center"/>
    </xf>
    <xf numFmtId="165" fontId="80" fillId="80" borderId="126" xfId="47" applyNumberFormat="1" applyFont="1" applyFill="1" applyBorder="1" applyAlignment="1">
      <alignment horizontal="center" vertical="center"/>
    </xf>
    <xf numFmtId="2" fontId="65" fillId="80" borderId="122" xfId="47" applyNumberFormat="1" applyFont="1" applyFill="1" applyBorder="1" applyAlignment="1">
      <alignment horizontal="center" vertical="center"/>
    </xf>
    <xf numFmtId="165" fontId="65" fillId="80" borderId="127" xfId="47" applyNumberFormat="1" applyFont="1" applyFill="1" applyBorder="1" applyAlignment="1">
      <alignment horizontal="center" vertical="center"/>
    </xf>
    <xf numFmtId="0" fontId="5" fillId="78" borderId="21" xfId="74" applyFill="1" applyBorder="1" applyAlignment="1">
      <alignment horizontal="center" vertical="center"/>
    </xf>
    <xf numFmtId="165" fontId="5" fillId="78" borderId="0" xfId="74" applyNumberFormat="1" applyFill="1" applyAlignment="1">
      <alignment horizontal="center"/>
    </xf>
    <xf numFmtId="165" fontId="5" fillId="78" borderId="89" xfId="74" applyNumberFormat="1" applyFill="1" applyBorder="1" applyAlignment="1">
      <alignment horizontal="center"/>
    </xf>
    <xf numFmtId="0" fontId="5" fillId="67" borderId="21" xfId="74" applyFill="1" applyBorder="1" applyAlignment="1">
      <alignment horizontal="center" vertical="center"/>
    </xf>
    <xf numFmtId="165" fontId="5" fillId="67" borderId="0" xfId="74" applyNumberFormat="1" applyFill="1" applyAlignment="1">
      <alignment horizontal="center"/>
    </xf>
    <xf numFmtId="165" fontId="5" fillId="67" borderId="89" xfId="74" applyNumberFormat="1" applyFill="1" applyBorder="1" applyAlignment="1">
      <alignment horizontal="center"/>
    </xf>
    <xf numFmtId="0" fontId="253" fillId="81" borderId="128" xfId="74" applyFont="1" applyFill="1" applyBorder="1"/>
    <xf numFmtId="0" fontId="253" fillId="81" borderId="129" xfId="74" applyFont="1" applyFill="1" applyBorder="1"/>
    <xf numFmtId="0" fontId="253" fillId="81" borderId="130" xfId="74" applyFont="1" applyFill="1" applyBorder="1"/>
    <xf numFmtId="0" fontId="253" fillId="81" borderId="131" xfId="74" applyFont="1" applyFill="1" applyBorder="1" applyAlignment="1">
      <alignment horizontal="center" vertical="center"/>
    </xf>
    <xf numFmtId="165" fontId="253" fillId="81" borderId="129" xfId="74" applyNumberFormat="1" applyFont="1" applyFill="1" applyBorder="1" applyAlignment="1">
      <alignment horizontal="center" vertical="center"/>
    </xf>
    <xf numFmtId="2" fontId="64" fillId="0" borderId="132" xfId="47" applyNumberFormat="1" applyFont="1" applyBorder="1" applyAlignment="1">
      <alignment horizontal="center" vertical="center"/>
    </xf>
    <xf numFmtId="165" fontId="65" fillId="0" borderId="133" xfId="47" applyNumberFormat="1" applyFont="1" applyBorder="1" applyAlignment="1">
      <alignment horizontal="center" vertical="center"/>
    </xf>
    <xf numFmtId="165" fontId="65" fillId="0" borderId="134" xfId="47" applyNumberFormat="1" applyFont="1" applyBorder="1" applyAlignment="1">
      <alignment horizontal="center" vertical="center"/>
    </xf>
    <xf numFmtId="165" fontId="80" fillId="0" borderId="135" xfId="47" applyNumberFormat="1" applyFont="1" applyBorder="1" applyAlignment="1">
      <alignment horizontal="center" vertical="center"/>
    </xf>
    <xf numFmtId="2" fontId="65" fillId="0" borderId="136" xfId="47" applyNumberFormat="1" applyFont="1" applyBorder="1" applyAlignment="1">
      <alignment horizontal="center" vertical="center"/>
    </xf>
    <xf numFmtId="165" fontId="65" fillId="0" borderId="137" xfId="47" applyNumberFormat="1" applyFont="1" applyBorder="1" applyAlignment="1">
      <alignment horizontal="center" vertical="center"/>
    </xf>
    <xf numFmtId="0" fontId="5" fillId="80" borderId="128" xfId="74" applyFill="1" applyBorder="1"/>
    <xf numFmtId="0" fontId="5" fillId="80" borderId="129" xfId="74" applyFill="1" applyBorder="1"/>
    <xf numFmtId="0" fontId="5" fillId="80" borderId="130" xfId="74" applyFill="1" applyBorder="1"/>
    <xf numFmtId="0" fontId="5" fillId="80" borderId="131" xfId="74" applyFill="1" applyBorder="1" applyAlignment="1">
      <alignment horizontal="center" vertical="center"/>
    </xf>
    <xf numFmtId="165" fontId="253" fillId="80" borderId="129" xfId="74" applyNumberFormat="1" applyFont="1" applyFill="1" applyBorder="1" applyAlignment="1">
      <alignment horizontal="center" vertical="center"/>
    </xf>
    <xf numFmtId="2" fontId="64" fillId="78" borderId="138" xfId="47" applyNumberFormat="1" applyFont="1" applyFill="1" applyBorder="1" applyAlignment="1">
      <alignment horizontal="center" vertical="center"/>
    </xf>
    <xf numFmtId="165" fontId="65" fillId="67" borderId="139" xfId="47" applyNumberFormat="1" applyFont="1" applyFill="1" applyBorder="1" applyAlignment="1">
      <alignment horizontal="center" vertical="center"/>
    </xf>
    <xf numFmtId="165" fontId="65" fillId="67" borderId="140" xfId="47" applyNumberFormat="1" applyFont="1" applyFill="1" applyBorder="1" applyAlignment="1">
      <alignment horizontal="center" vertical="center"/>
    </xf>
    <xf numFmtId="165" fontId="80" fillId="80" borderId="135" xfId="47" applyNumberFormat="1" applyFont="1" applyFill="1" applyBorder="1" applyAlignment="1">
      <alignment horizontal="center" vertical="center"/>
    </xf>
    <xf numFmtId="2" fontId="65" fillId="80" borderId="136" xfId="47" applyNumberFormat="1" applyFont="1" applyFill="1" applyBorder="1" applyAlignment="1">
      <alignment horizontal="center" vertical="center"/>
    </xf>
    <xf numFmtId="165" fontId="65" fillId="80" borderId="137" xfId="47" applyNumberFormat="1" applyFont="1" applyFill="1" applyBorder="1" applyAlignment="1">
      <alignment horizontal="center" vertical="center"/>
    </xf>
    <xf numFmtId="2" fontId="64" fillId="0" borderId="136" xfId="47" applyNumberFormat="1" applyFont="1" applyBorder="1" applyAlignment="1">
      <alignment horizontal="center" vertical="center"/>
    </xf>
    <xf numFmtId="165" fontId="65" fillId="0" borderId="141" xfId="47" applyNumberFormat="1" applyFont="1" applyBorder="1" applyAlignment="1">
      <alignment horizontal="center" vertical="center"/>
    </xf>
    <xf numFmtId="165" fontId="65" fillId="0" borderId="142" xfId="47" applyNumberFormat="1" applyFont="1" applyBorder="1" applyAlignment="1">
      <alignment horizontal="center" vertical="center"/>
    </xf>
    <xf numFmtId="0" fontId="253" fillId="81" borderId="143" xfId="74" applyFont="1" applyFill="1" applyBorder="1"/>
    <xf numFmtId="0" fontId="253" fillId="81" borderId="144" xfId="74" applyFont="1" applyFill="1" applyBorder="1"/>
    <xf numFmtId="0" fontId="253" fillId="81" borderId="145" xfId="74" applyFont="1" applyFill="1" applyBorder="1"/>
    <xf numFmtId="0" fontId="253" fillId="81" borderId="146" xfId="74" applyFont="1" applyFill="1" applyBorder="1" applyAlignment="1">
      <alignment horizontal="center" vertical="center"/>
    </xf>
    <xf numFmtId="165" fontId="253" fillId="81" borderId="144" xfId="74" applyNumberFormat="1" applyFont="1" applyFill="1" applyBorder="1" applyAlignment="1">
      <alignment horizontal="center" vertical="center"/>
    </xf>
    <xf numFmtId="2" fontId="64" fillId="0" borderId="147" xfId="47" applyNumberFormat="1" applyFont="1" applyBorder="1" applyAlignment="1">
      <alignment horizontal="center" vertical="center"/>
    </xf>
    <xf numFmtId="165" fontId="65" fillId="0" borderId="148" xfId="47" applyNumberFormat="1" applyFont="1" applyBorder="1" applyAlignment="1">
      <alignment horizontal="center" vertical="center"/>
    </xf>
    <xf numFmtId="165" fontId="65" fillId="0" borderId="149" xfId="47" applyNumberFormat="1" applyFont="1" applyBorder="1" applyAlignment="1">
      <alignment horizontal="center" vertical="center"/>
    </xf>
    <xf numFmtId="165" fontId="80" fillId="0" borderId="150" xfId="47" applyNumberFormat="1" applyFont="1" applyBorder="1" applyAlignment="1">
      <alignment horizontal="center" vertical="center"/>
    </xf>
    <xf numFmtId="2" fontId="65" fillId="0" borderId="147" xfId="47" applyNumberFormat="1" applyFont="1" applyBorder="1" applyAlignment="1">
      <alignment horizontal="center" vertical="center"/>
    </xf>
    <xf numFmtId="165" fontId="65" fillId="0" borderId="151" xfId="47" applyNumberFormat="1" applyFont="1" applyBorder="1" applyAlignment="1">
      <alignment horizontal="center" vertical="center"/>
    </xf>
    <xf numFmtId="0" fontId="5" fillId="71" borderId="24" xfId="74" applyFill="1" applyBorder="1" applyAlignment="1">
      <alignment horizontal="center" vertical="center" wrapText="1"/>
    </xf>
    <xf numFmtId="0" fontId="5" fillId="71" borderId="115" xfId="74" applyFill="1" applyBorder="1" applyAlignment="1">
      <alignment horizontal="center" vertical="center" wrapText="1"/>
    </xf>
    <xf numFmtId="2" fontId="5" fillId="71" borderId="116" xfId="74" applyNumberFormat="1" applyFill="1" applyBorder="1" applyAlignment="1">
      <alignment horizontal="center" vertical="center" wrapText="1"/>
    </xf>
    <xf numFmtId="2" fontId="5" fillId="71" borderId="152" xfId="74" applyNumberFormat="1" applyFill="1" applyBorder="1" applyAlignment="1">
      <alignment horizontal="center" vertical="center" wrapText="1"/>
    </xf>
    <xf numFmtId="2" fontId="64" fillId="71" borderId="153" xfId="74" applyNumberFormat="1" applyFont="1" applyFill="1" applyBorder="1" applyAlignment="1">
      <alignment horizontal="center" vertical="center" wrapText="1"/>
    </xf>
    <xf numFmtId="165" fontId="5" fillId="71" borderId="25" xfId="74" applyNumberFormat="1" applyFill="1" applyBorder="1" applyAlignment="1">
      <alignment horizontal="center" vertical="center" wrapText="1"/>
    </xf>
    <xf numFmtId="2" fontId="5" fillId="71" borderId="93" xfId="74" applyNumberFormat="1" applyFill="1" applyBorder="1" applyAlignment="1">
      <alignment horizontal="center" vertical="center" wrapText="1"/>
    </xf>
    <xf numFmtId="2" fontId="64" fillId="71" borderId="116" xfId="74" applyNumberFormat="1" applyFont="1" applyFill="1" applyBorder="1" applyAlignment="1">
      <alignment horizontal="center" vertical="center" wrapText="1"/>
    </xf>
    <xf numFmtId="165" fontId="5" fillId="71" borderId="94" xfId="74" applyNumberFormat="1" applyFill="1" applyBorder="1" applyAlignment="1">
      <alignment horizontal="center" vertical="center" wrapText="1"/>
    </xf>
    <xf numFmtId="0" fontId="62" fillId="21" borderId="21" xfId="74" applyFont="1" applyFill="1" applyBorder="1" applyAlignment="1">
      <alignment horizontal="right" wrapText="1"/>
    </xf>
    <xf numFmtId="0" fontId="107" fillId="21" borderId="0" xfId="74" applyFont="1" applyFill="1" applyAlignment="1">
      <alignment horizontal="right" vertical="center" wrapText="1"/>
    </xf>
    <xf numFmtId="0" fontId="5" fillId="21" borderId="0" xfId="74" applyFill="1" applyAlignment="1">
      <alignment horizontal="center"/>
    </xf>
    <xf numFmtId="0" fontId="5" fillId="21" borderId="22" xfId="74" applyFill="1" applyBorder="1"/>
    <xf numFmtId="0" fontId="109" fillId="21" borderId="22" xfId="74" applyFont="1" applyFill="1" applyBorder="1" applyAlignment="1">
      <alignment horizontal="center"/>
    </xf>
    <xf numFmtId="0" fontId="106" fillId="61" borderId="88" xfId="74" applyFont="1" applyFill="1" applyBorder="1" applyAlignment="1">
      <alignment horizontal="center" vertical="center" wrapText="1"/>
    </xf>
    <xf numFmtId="0" fontId="106" fillId="61" borderId="51" xfId="74" applyFont="1" applyFill="1" applyBorder="1" applyAlignment="1">
      <alignment horizontal="center" vertical="center" wrapText="1"/>
    </xf>
    <xf numFmtId="0" fontId="5" fillId="71" borderId="89" xfId="74" applyFill="1" applyBorder="1" applyAlignment="1">
      <alignment horizontal="center" vertical="center" wrapText="1"/>
    </xf>
    <xf numFmtId="0" fontId="62" fillId="21" borderId="21" xfId="74" applyFont="1" applyFill="1" applyBorder="1" applyAlignment="1">
      <alignment horizontal="right" vertical="top" wrapText="1"/>
    </xf>
    <xf numFmtId="184" fontId="252" fillId="21" borderId="0" xfId="74" applyNumberFormat="1" applyFont="1" applyFill="1" applyAlignment="1">
      <alignment horizontal="center" vertical="center"/>
    </xf>
    <xf numFmtId="184" fontId="117" fillId="21" borderId="22" xfId="74" applyNumberFormat="1" applyFont="1" applyFill="1" applyBorder="1" applyAlignment="1">
      <alignment horizontal="center" vertical="center"/>
    </xf>
    <xf numFmtId="0" fontId="80" fillId="71" borderId="21" xfId="74" applyFont="1" applyFill="1" applyBorder="1"/>
    <xf numFmtId="0" fontId="80" fillId="71" borderId="0" xfId="74" applyFont="1" applyFill="1"/>
    <xf numFmtId="0" fontId="5" fillId="71" borderId="0" xfId="74" applyFill="1"/>
    <xf numFmtId="0" fontId="80" fillId="71" borderId="83" xfId="74" applyFont="1" applyFill="1" applyBorder="1" applyAlignment="1">
      <alignment horizontal="right" vertical="center"/>
    </xf>
    <xf numFmtId="0" fontId="80" fillId="19" borderId="88" xfId="74" applyFont="1" applyFill="1" applyBorder="1" applyAlignment="1">
      <alignment horizontal="center"/>
    </xf>
    <xf numFmtId="0" fontId="80" fillId="19" borderId="51" xfId="74" applyFont="1" applyFill="1" applyBorder="1" applyAlignment="1">
      <alignment horizontal="center"/>
    </xf>
    <xf numFmtId="0" fontId="80" fillId="71" borderId="89" xfId="74" applyFont="1" applyFill="1" applyBorder="1" applyAlignment="1">
      <alignment horizontal="center"/>
    </xf>
    <xf numFmtId="0" fontId="5" fillId="71" borderId="21" xfId="74" applyFill="1" applyBorder="1" applyAlignment="1">
      <alignment vertical="center"/>
    </xf>
    <xf numFmtId="0" fontId="5" fillId="71" borderId="0" xfId="74" applyFill="1" applyAlignment="1">
      <alignment vertical="center"/>
    </xf>
    <xf numFmtId="0" fontId="5" fillId="71" borderId="0" xfId="74" applyFill="1" applyAlignment="1">
      <alignment vertical="center" wrapText="1"/>
    </xf>
    <xf numFmtId="0" fontId="109" fillId="71" borderId="83" xfId="74" applyFont="1" applyFill="1" applyBorder="1" applyAlignment="1">
      <alignment horizontal="right" vertical="center"/>
    </xf>
    <xf numFmtId="2" fontId="5" fillId="71" borderId="88" xfId="74" applyNumberFormat="1" applyFill="1" applyBorder="1" applyAlignment="1">
      <alignment horizontal="center" vertical="center" wrapText="1"/>
    </xf>
    <xf numFmtId="165" fontId="5" fillId="71" borderId="88" xfId="74" applyNumberFormat="1" applyFill="1" applyBorder="1" applyAlignment="1">
      <alignment horizontal="center" vertical="center" wrapText="1"/>
    </xf>
    <xf numFmtId="165" fontId="5" fillId="71" borderId="51" xfId="74" applyNumberFormat="1" applyFill="1" applyBorder="1" applyAlignment="1">
      <alignment horizontal="center" vertical="center" wrapText="1"/>
    </xf>
    <xf numFmtId="165" fontId="5" fillId="71" borderId="89" xfId="74" applyNumberFormat="1" applyFill="1" applyBorder="1" applyAlignment="1">
      <alignment horizontal="center" vertical="center" wrapText="1"/>
    </xf>
    <xf numFmtId="0" fontId="5" fillId="71" borderId="21" xfId="74" applyFill="1" applyBorder="1"/>
    <xf numFmtId="0" fontId="257" fillId="71" borderId="88" xfId="74" applyFont="1" applyFill="1" applyBorder="1" applyAlignment="1">
      <alignment horizontal="center" vertical="center" wrapText="1"/>
    </xf>
    <xf numFmtId="0" fontId="257" fillId="71" borderId="51" xfId="74" applyFont="1" applyFill="1" applyBorder="1" applyAlignment="1">
      <alignment horizontal="center" vertical="center" wrapText="1"/>
    </xf>
    <xf numFmtId="0" fontId="257" fillId="71" borderId="89" xfId="74" applyFont="1" applyFill="1" applyBorder="1" applyAlignment="1">
      <alignment horizontal="center" vertical="center" wrapText="1"/>
    </xf>
    <xf numFmtId="0" fontId="258" fillId="61" borderId="157" xfId="47" applyFont="1" applyFill="1" applyBorder="1" applyAlignment="1">
      <alignment horizontal="left" vertical="center"/>
    </xf>
    <xf numFmtId="0" fontId="259" fillId="0" borderId="158" xfId="78" applyFont="1" applyBorder="1" applyAlignment="1" applyProtection="1">
      <alignment vertical="center"/>
    </xf>
    <xf numFmtId="0" fontId="90" fillId="0" borderId="158" xfId="47" applyFont="1" applyBorder="1" applyAlignment="1">
      <alignment vertical="center"/>
    </xf>
    <xf numFmtId="0" fontId="90" fillId="0" borderId="159" xfId="47" applyFont="1" applyBorder="1" applyAlignment="1">
      <alignment vertical="center"/>
    </xf>
    <xf numFmtId="0" fontId="5" fillId="71" borderId="75" xfId="74" applyFill="1" applyBorder="1"/>
    <xf numFmtId="0" fontId="5" fillId="71" borderId="91" xfId="74" applyFill="1" applyBorder="1"/>
    <xf numFmtId="0" fontId="5" fillId="71" borderId="79" xfId="74" applyFill="1" applyBorder="1"/>
    <xf numFmtId="0" fontId="108" fillId="21" borderId="160" xfId="47" applyFont="1" applyFill="1" applyBorder="1" applyAlignment="1">
      <alignment horizontal="left" vertical="center"/>
    </xf>
    <xf numFmtId="0" fontId="5" fillId="21" borderId="161" xfId="74" applyFill="1" applyBorder="1"/>
    <xf numFmtId="0" fontId="5" fillId="0" borderId="162" xfId="74" applyBorder="1"/>
    <xf numFmtId="0" fontId="65" fillId="71" borderId="21" xfId="74" applyFont="1" applyFill="1" applyBorder="1"/>
    <xf numFmtId="0" fontId="5" fillId="71" borderId="22" xfId="74" applyFill="1" applyBorder="1"/>
    <xf numFmtId="0" fontId="108" fillId="21" borderId="163" xfId="47" applyFont="1" applyFill="1" applyBorder="1" applyAlignment="1">
      <alignment horizontal="left" vertical="center"/>
    </xf>
    <xf numFmtId="0" fontId="108" fillId="21" borderId="164" xfId="74" applyFont="1" applyFill="1" applyBorder="1"/>
    <xf numFmtId="0" fontId="5" fillId="21" borderId="164" xfId="74" applyFill="1" applyBorder="1"/>
    <xf numFmtId="0" fontId="5" fillId="21" borderId="165" xfId="74" applyFill="1" applyBorder="1"/>
    <xf numFmtId="0" fontId="5" fillId="71" borderId="24" xfId="74" applyFill="1" applyBorder="1"/>
    <xf numFmtId="0" fontId="5" fillId="71" borderId="25" xfId="74" applyFill="1" applyBorder="1"/>
    <xf numFmtId="0" fontId="34" fillId="22" borderId="0" xfId="80" applyFont="1" applyFill="1" applyAlignment="1">
      <alignment vertical="center"/>
    </xf>
    <xf numFmtId="0" fontId="266" fillId="21" borderId="83" xfId="47" applyFont="1" applyFill="1" applyBorder="1" applyAlignment="1" applyProtection="1">
      <alignment horizontal="center" vertical="center" wrapText="1"/>
      <protection hidden="1"/>
    </xf>
    <xf numFmtId="0" fontId="267" fillId="21" borderId="38" xfId="47" applyFont="1" applyFill="1" applyBorder="1" applyAlignment="1" applyProtection="1">
      <alignment horizontal="center" vertical="center" wrapText="1"/>
      <protection hidden="1"/>
    </xf>
    <xf numFmtId="0" fontId="268" fillId="21" borderId="54" xfId="47" applyFont="1" applyFill="1" applyBorder="1" applyAlignment="1" applyProtection="1">
      <alignment horizontal="center" vertical="center" wrapText="1"/>
      <protection hidden="1"/>
    </xf>
    <xf numFmtId="0" fontId="267" fillId="21" borderId="166" xfId="47" applyFont="1" applyFill="1" applyBorder="1" applyAlignment="1" applyProtection="1">
      <alignment horizontal="center" vertical="center" wrapText="1"/>
      <protection hidden="1"/>
    </xf>
    <xf numFmtId="0" fontId="42" fillId="0" borderId="167" xfId="0" quotePrefix="1" applyFont="1" applyBorder="1" applyAlignment="1">
      <alignment vertical="center"/>
    </xf>
    <xf numFmtId="0" fontId="53" fillId="0" borderId="168" xfId="0" applyFont="1" applyBorder="1"/>
    <xf numFmtId="0" fontId="37" fillId="22" borderId="0" xfId="47" applyFont="1" applyFill="1" applyAlignment="1" applyProtection="1">
      <alignment vertical="center"/>
      <protection hidden="1"/>
    </xf>
    <xf numFmtId="0" fontId="270" fillId="22" borderId="0" xfId="47" applyFont="1" applyFill="1" applyAlignment="1" applyProtection="1">
      <alignment vertical="center"/>
      <protection hidden="1"/>
    </xf>
    <xf numFmtId="167" fontId="216" fillId="21" borderId="70" xfId="35" applyNumberFormat="1" applyFont="1" applyFill="1" applyBorder="1" applyAlignment="1" applyProtection="1">
      <alignment horizontal="left" vertical="center"/>
      <protection locked="0"/>
    </xf>
    <xf numFmtId="165" fontId="40" fillId="24" borderId="0" xfId="47" applyNumberFormat="1" applyFont="1" applyFill="1" applyAlignment="1" applyProtection="1">
      <alignment horizontal="center" vertical="center"/>
      <protection hidden="1"/>
    </xf>
    <xf numFmtId="0" fontId="205" fillId="21" borderId="174" xfId="47" applyFont="1" applyFill="1" applyBorder="1" applyAlignment="1" applyProtection="1">
      <alignment horizontal="center" vertical="center"/>
      <protection hidden="1"/>
    </xf>
    <xf numFmtId="167" fontId="72" fillId="21" borderId="70" xfId="35" applyNumberFormat="1" applyFont="1" applyFill="1" applyBorder="1" applyAlignment="1" applyProtection="1">
      <alignment vertical="center"/>
      <protection locked="0"/>
    </xf>
    <xf numFmtId="177" fontId="65" fillId="21" borderId="20" xfId="47" applyNumberFormat="1" applyFont="1" applyFill="1" applyBorder="1" applyAlignment="1" applyProtection="1">
      <alignment horizontal="center" vertical="center" wrapText="1"/>
      <protection hidden="1"/>
    </xf>
    <xf numFmtId="0" fontId="275" fillId="23" borderId="176" xfId="36" applyFont="1" applyFill="1" applyBorder="1" applyAlignment="1">
      <alignment vertical="center"/>
    </xf>
    <xf numFmtId="0" fontId="189" fillId="23" borderId="171" xfId="0" applyFont="1" applyFill="1" applyBorder="1" applyAlignment="1">
      <alignment horizontal="right" vertical="center"/>
    </xf>
    <xf numFmtId="1" fontId="208" fillId="20" borderId="100" xfId="47" applyNumberFormat="1" applyFont="1" applyFill="1" applyBorder="1" applyAlignment="1" applyProtection="1">
      <alignment horizontal="center" vertical="center"/>
      <protection hidden="1"/>
    </xf>
    <xf numFmtId="177" fontId="80" fillId="19" borderId="171" xfId="47" applyNumberFormat="1" applyFont="1" applyFill="1" applyBorder="1" applyAlignment="1" applyProtection="1">
      <alignment horizontal="center" vertical="center" wrapText="1"/>
      <protection hidden="1"/>
    </xf>
    <xf numFmtId="177" fontId="65" fillId="21" borderId="67" xfId="47" applyNumberFormat="1" applyFont="1" applyFill="1" applyBorder="1" applyAlignment="1" applyProtection="1">
      <alignment horizontal="center" vertical="center" wrapText="1"/>
      <protection hidden="1"/>
    </xf>
    <xf numFmtId="165" fontId="53" fillId="54" borderId="173" xfId="47" applyNumberFormat="1" applyFont="1" applyFill="1" applyBorder="1" applyAlignment="1" applyProtection="1">
      <alignment horizontal="center" vertical="center" wrapText="1"/>
      <protection hidden="1"/>
    </xf>
    <xf numFmtId="165" fontId="41" fillId="54" borderId="0" xfId="47" applyNumberFormat="1" applyFont="1" applyFill="1" applyAlignment="1" applyProtection="1">
      <alignment horizontal="center" vertical="center"/>
      <protection hidden="1"/>
    </xf>
    <xf numFmtId="184" fontId="41" fillId="54" borderId="0" xfId="47" applyNumberFormat="1" applyFont="1" applyFill="1" applyAlignment="1" applyProtection="1">
      <alignment horizontal="center" vertical="center"/>
      <protection hidden="1"/>
    </xf>
    <xf numFmtId="0" fontId="276" fillId="28" borderId="0" xfId="0" applyFont="1" applyFill="1" applyAlignment="1">
      <alignment horizontal="center" vertical="center" textRotation="90"/>
    </xf>
    <xf numFmtId="0" fontId="0" fillId="21" borderId="0" xfId="0" applyFill="1"/>
    <xf numFmtId="0" fontId="133" fillId="21" borderId="0" xfId="47" applyFont="1" applyFill="1" applyBorder="1" applyAlignment="1" applyProtection="1">
      <alignment horizontal="center" vertical="center"/>
      <protection hidden="1"/>
    </xf>
    <xf numFmtId="0" fontId="65" fillId="21" borderId="10" xfId="0" applyFont="1" applyFill="1" applyBorder="1" applyAlignment="1">
      <alignment horizontal="left" vertical="center"/>
    </xf>
    <xf numFmtId="0" fontId="65" fillId="21" borderId="11" xfId="0" applyFont="1" applyFill="1" applyBorder="1" applyAlignment="1">
      <alignment horizontal="right" vertical="center"/>
    </xf>
    <xf numFmtId="1" fontId="64" fillId="61" borderId="177" xfId="47" applyNumberFormat="1" applyFont="1" applyFill="1" applyBorder="1" applyAlignment="1" applyProtection="1">
      <alignment horizontal="center" vertical="center"/>
      <protection hidden="1"/>
    </xf>
    <xf numFmtId="0" fontId="119" fillId="61" borderId="102" xfId="47" applyFont="1" applyFill="1" applyBorder="1" applyAlignment="1" applyProtection="1">
      <alignment horizontal="center" vertical="center" wrapText="1"/>
      <protection hidden="1"/>
    </xf>
    <xf numFmtId="0" fontId="277" fillId="21" borderId="81" xfId="47" applyFont="1" applyFill="1" applyBorder="1" applyAlignment="1" applyProtection="1">
      <alignment horizontal="center" vertical="center" wrapText="1"/>
      <protection hidden="1"/>
    </xf>
    <xf numFmtId="4" fontId="278" fillId="0" borderId="22" xfId="35" applyNumberFormat="1" applyFont="1" applyBorder="1" applyAlignment="1" applyProtection="1">
      <alignment horizontal="center" vertical="center"/>
      <protection locked="0"/>
    </xf>
    <xf numFmtId="0" fontId="11" fillId="58" borderId="174" xfId="47" applyFill="1" applyBorder="1" applyAlignment="1">
      <alignment vertical="center"/>
    </xf>
    <xf numFmtId="0" fontId="274" fillId="21" borderId="0" xfId="35" applyFont="1" applyFill="1" applyAlignment="1">
      <alignment vertical="center"/>
    </xf>
    <xf numFmtId="0" fontId="121" fillId="0" borderId="0" xfId="80" applyFont="1" applyAlignment="1">
      <alignment horizontal="center" vertical="center"/>
    </xf>
    <xf numFmtId="0" fontId="282" fillId="61" borderId="176" xfId="47" applyFont="1" applyFill="1" applyBorder="1" applyAlignment="1">
      <alignment horizontal="center" wrapText="1"/>
    </xf>
    <xf numFmtId="0" fontId="284" fillId="61" borderId="184" xfId="47" applyFont="1" applyFill="1" applyBorder="1" applyAlignment="1">
      <alignment horizontal="center" vertical="center"/>
    </xf>
    <xf numFmtId="0" fontId="285" fillId="61" borderId="185" xfId="77" applyFont="1" applyFill="1" applyBorder="1" applyAlignment="1">
      <alignment horizontal="center" vertical="center"/>
    </xf>
    <xf numFmtId="0" fontId="70" fillId="61" borderId="186" xfId="77" applyFont="1" applyFill="1" applyBorder="1" applyAlignment="1">
      <alignment horizontal="center" vertical="center"/>
    </xf>
    <xf numFmtId="0" fontId="70" fillId="61" borderId="71" xfId="77" applyFont="1" applyFill="1" applyBorder="1" applyAlignment="1">
      <alignment horizontal="center" vertical="center"/>
    </xf>
    <xf numFmtId="0" fontId="285" fillId="61" borderId="187" xfId="77" applyFont="1" applyFill="1" applyBorder="1" applyAlignment="1">
      <alignment horizontal="center" vertical="center"/>
    </xf>
    <xf numFmtId="0" fontId="70" fillId="61" borderId="188" xfId="77" applyFont="1" applyFill="1" applyBorder="1" applyAlignment="1">
      <alignment horizontal="center" vertical="center"/>
    </xf>
    <xf numFmtId="199" fontId="68" fillId="21" borderId="191" xfId="47" applyNumberFormat="1" applyFont="1" applyFill="1" applyBorder="1" applyAlignment="1">
      <alignment horizontal="center" vertical="center"/>
    </xf>
    <xf numFmtId="199" fontId="68" fillId="21" borderId="87" xfId="47" applyNumberFormat="1" applyFont="1" applyFill="1" applyBorder="1" applyAlignment="1">
      <alignment horizontal="center" vertical="center"/>
    </xf>
    <xf numFmtId="0" fontId="0" fillId="21" borderId="21" xfId="0" applyFill="1" applyBorder="1"/>
    <xf numFmtId="0" fontId="0" fillId="21" borderId="22" xfId="0" applyFill="1" applyBorder="1"/>
    <xf numFmtId="0" fontId="215" fillId="63" borderId="195" xfId="47" applyFont="1" applyFill="1" applyBorder="1" applyAlignment="1" applyProtection="1">
      <alignment vertical="center" wrapText="1"/>
      <protection hidden="1"/>
    </xf>
    <xf numFmtId="165" fontId="111" fillId="65" borderId="194" xfId="36" applyNumberFormat="1" applyFont="1" applyFill="1" applyBorder="1" applyAlignment="1">
      <alignment horizontal="center" vertical="center"/>
    </xf>
    <xf numFmtId="0" fontId="111" fillId="65" borderId="196" xfId="36" applyNumberFormat="1" applyFont="1" applyFill="1" applyBorder="1" applyAlignment="1">
      <alignment horizontal="center" vertical="center"/>
    </xf>
    <xf numFmtId="165" fontId="273" fillId="65" borderId="197" xfId="36" applyNumberFormat="1" applyFont="1" applyFill="1" applyBorder="1" applyAlignment="1">
      <alignment horizontal="center" vertical="center"/>
    </xf>
    <xf numFmtId="166" fontId="33" fillId="65" borderId="195" xfId="36" applyNumberFormat="1" applyFont="1" applyFill="1" applyBorder="1" applyAlignment="1">
      <alignment horizontal="center" vertical="center"/>
    </xf>
    <xf numFmtId="165" fontId="273" fillId="65" borderId="193" xfId="36" applyNumberFormat="1" applyFont="1" applyFill="1" applyBorder="1" applyAlignment="1">
      <alignment horizontal="center" vertical="center"/>
    </xf>
    <xf numFmtId="0" fontId="266" fillId="21" borderId="0" xfId="47" applyFont="1" applyFill="1" applyBorder="1" applyAlignment="1" applyProtection="1">
      <alignment horizontal="center" vertical="center" wrapText="1"/>
      <protection hidden="1"/>
    </xf>
    <xf numFmtId="0" fontId="111" fillId="21" borderId="178" xfId="47" applyFont="1" applyFill="1" applyBorder="1" applyAlignment="1">
      <alignment vertical="center"/>
    </xf>
    <xf numFmtId="0" fontId="209" fillId="21" borderId="179" xfId="47" applyFont="1" applyFill="1" applyBorder="1" applyAlignment="1" applyProtection="1">
      <alignment vertical="center" wrapText="1"/>
      <protection hidden="1"/>
    </xf>
    <xf numFmtId="0" fontId="268" fillId="21" borderId="171" xfId="47" applyFont="1" applyFill="1" applyBorder="1" applyAlignment="1" applyProtection="1">
      <alignment horizontal="center" vertical="center" wrapText="1"/>
      <protection hidden="1"/>
    </xf>
    <xf numFmtId="1" fontId="213" fillId="54" borderId="81" xfId="47" applyNumberFormat="1" applyFont="1" applyFill="1" applyBorder="1" applyAlignment="1" applyProtection="1">
      <alignment horizontal="center" vertical="center"/>
      <protection hidden="1"/>
    </xf>
    <xf numFmtId="1" fontId="279" fillId="21" borderId="98" xfId="47" applyNumberFormat="1" applyFont="1" applyFill="1" applyBorder="1" applyAlignment="1" applyProtection="1">
      <alignment horizontal="center" vertical="center"/>
      <protection hidden="1"/>
    </xf>
    <xf numFmtId="0" fontId="290" fillId="72" borderId="18" xfId="0" applyFont="1" applyFill="1" applyBorder="1" applyAlignment="1">
      <alignment horizontal="left" vertical="center"/>
    </xf>
    <xf numFmtId="0" fontId="291" fillId="72" borderId="67" xfId="0" applyFont="1" applyFill="1" applyBorder="1"/>
    <xf numFmtId="0" fontId="275" fillId="72" borderId="67" xfId="35" applyFont="1" applyFill="1" applyBorder="1" applyAlignment="1" applyProtection="1">
      <alignment vertical="center"/>
      <protection locked="0"/>
    </xf>
    <xf numFmtId="0" fontId="57" fillId="21" borderId="21" xfId="47" applyFont="1" applyFill="1" applyBorder="1" applyAlignment="1">
      <alignment horizontal="left" vertical="center"/>
    </xf>
    <xf numFmtId="0" fontId="0" fillId="21" borderId="0" xfId="0" applyFill="1" applyBorder="1"/>
    <xf numFmtId="0" fontId="0" fillId="0" borderId="0" xfId="0" applyBorder="1"/>
    <xf numFmtId="0" fontId="45" fillId="21" borderId="0" xfId="47" applyFont="1" applyFill="1" applyBorder="1" applyAlignment="1">
      <alignment horizontal="right" vertical="center"/>
    </xf>
    <xf numFmtId="0" fontId="89" fillId="21" borderId="0" xfId="47" applyFont="1" applyFill="1" applyBorder="1" applyAlignment="1" applyProtection="1">
      <alignment horizontal="right" vertical="center"/>
      <protection hidden="1"/>
    </xf>
    <xf numFmtId="0" fontId="288" fillId="21" borderId="0" xfId="47" applyFont="1" applyFill="1" applyBorder="1" applyAlignment="1" applyProtection="1">
      <alignment horizontal="right" vertical="center"/>
      <protection hidden="1"/>
    </xf>
    <xf numFmtId="0" fontId="42" fillId="21" borderId="0" xfId="47" applyFont="1" applyFill="1" applyBorder="1" applyAlignment="1" applyProtection="1">
      <alignment horizontal="right" vertical="center"/>
      <protection hidden="1"/>
    </xf>
    <xf numFmtId="0" fontId="74" fillId="21" borderId="0" xfId="47" applyFont="1" applyFill="1" applyBorder="1" applyAlignment="1" applyProtection="1">
      <alignment horizontal="right" vertical="center"/>
      <protection hidden="1"/>
    </xf>
    <xf numFmtId="0" fontId="233" fillId="21" borderId="0" xfId="47" applyFont="1" applyFill="1" applyBorder="1" applyAlignment="1" applyProtection="1">
      <alignment horizontal="right" vertical="center"/>
      <protection hidden="1"/>
    </xf>
    <xf numFmtId="0" fontId="202" fillId="21" borderId="0" xfId="47" applyFont="1" applyFill="1" applyBorder="1" applyAlignment="1" applyProtection="1">
      <alignment horizontal="center" vertical="center"/>
      <protection hidden="1"/>
    </xf>
    <xf numFmtId="0" fontId="204" fillId="21" borderId="0" xfId="47" applyFont="1" applyFill="1" applyBorder="1" applyAlignment="1" applyProtection="1">
      <alignment horizontal="center" vertical="center"/>
      <protection hidden="1"/>
    </xf>
    <xf numFmtId="167" fontId="72" fillId="21" borderId="63" xfId="35" applyNumberFormat="1" applyFont="1" applyFill="1" applyBorder="1" applyAlignment="1" applyProtection="1">
      <alignment vertical="center"/>
      <protection locked="0"/>
    </xf>
    <xf numFmtId="178" fontId="193" fillId="21" borderId="67" xfId="47" applyNumberFormat="1" applyFont="1" applyFill="1" applyBorder="1" applyAlignment="1" applyProtection="1">
      <alignment horizontal="center" vertical="center" wrapText="1"/>
      <protection hidden="1"/>
    </xf>
    <xf numFmtId="0" fontId="48" fillId="21" borderId="20" xfId="0" applyFont="1" applyFill="1" applyBorder="1" applyAlignment="1"/>
    <xf numFmtId="0" fontId="237" fillId="0" borderId="99" xfId="81" applyFont="1" applyBorder="1" applyAlignment="1">
      <alignment horizontal="center" vertical="center"/>
    </xf>
    <xf numFmtId="0" fontId="297" fillId="21" borderId="22" xfId="87" applyFont="1" applyFill="1" applyBorder="1" applyAlignment="1">
      <alignment horizontal="left" vertical="center"/>
    </xf>
    <xf numFmtId="0" fontId="297" fillId="21" borderId="0" xfId="87" applyFont="1" applyFill="1" applyBorder="1" applyAlignment="1">
      <alignment horizontal="left" vertical="center"/>
    </xf>
    <xf numFmtId="0" fontId="48" fillId="71" borderId="100" xfId="0" applyFont="1" applyFill="1" applyBorder="1"/>
    <xf numFmtId="0" fontId="297" fillId="21" borderId="201" xfId="87" applyFont="1" applyFill="1" applyBorder="1" applyAlignment="1">
      <alignment horizontal="left" vertical="center"/>
    </xf>
    <xf numFmtId="0" fontId="297" fillId="21" borderId="203" xfId="87" applyFont="1" applyFill="1" applyBorder="1" applyAlignment="1">
      <alignment horizontal="left" vertical="center"/>
    </xf>
    <xf numFmtId="0" fontId="237" fillId="0" borderId="204" xfId="81" applyFont="1" applyBorder="1" applyAlignment="1">
      <alignment horizontal="center" vertical="center"/>
    </xf>
    <xf numFmtId="0" fontId="237" fillId="0" borderId="205" xfId="81" applyFont="1" applyBorder="1" applyAlignment="1">
      <alignment horizontal="center" vertical="center"/>
    </xf>
    <xf numFmtId="0" fontId="48" fillId="21" borderId="174" xfId="0" applyFont="1" applyFill="1" applyBorder="1"/>
    <xf numFmtId="168" fontId="88" fillId="21" borderId="95" xfId="35" applyNumberFormat="1" applyFont="1" applyFill="1" applyBorder="1" applyAlignment="1" applyProtection="1">
      <alignment horizontal="center" vertical="center"/>
      <protection locked="0"/>
    </xf>
    <xf numFmtId="0" fontId="215" fillId="21" borderId="0" xfId="0" applyFont="1" applyFill="1" applyBorder="1" applyAlignment="1">
      <alignment horizontal="right"/>
    </xf>
    <xf numFmtId="167" fontId="47" fillId="61" borderId="186" xfId="47" applyNumberFormat="1" applyFont="1" applyFill="1" applyBorder="1" applyAlignment="1">
      <alignment vertical="center"/>
    </xf>
    <xf numFmtId="0" fontId="233" fillId="20" borderId="206" xfId="35" applyNumberFormat="1" applyFont="1" applyFill="1" applyBorder="1" applyAlignment="1" applyProtection="1">
      <alignment horizontal="center" vertical="center"/>
      <protection locked="0"/>
    </xf>
    <xf numFmtId="0" fontId="57" fillId="19" borderId="0" xfId="80" applyFont="1" applyFill="1" applyAlignment="1">
      <alignment horizontal="center" vertical="center"/>
    </xf>
    <xf numFmtId="0" fontId="64" fillId="21" borderId="18" xfId="47" applyFont="1" applyFill="1" applyBorder="1" applyAlignment="1" applyProtection="1">
      <alignment vertical="center"/>
      <protection hidden="1"/>
    </xf>
    <xf numFmtId="0" fontId="287" fillId="21" borderId="67" xfId="47" applyFont="1" applyFill="1" applyBorder="1" applyAlignment="1" applyProtection="1">
      <alignment vertical="center"/>
      <protection hidden="1"/>
    </xf>
    <xf numFmtId="0" fontId="287" fillId="21" borderId="20" xfId="47" applyFont="1" applyFill="1" applyBorder="1" applyAlignment="1" applyProtection="1">
      <alignment vertical="center"/>
      <protection hidden="1"/>
    </xf>
    <xf numFmtId="0" fontId="113" fillId="21" borderId="0" xfId="0" applyFont="1" applyFill="1" applyBorder="1"/>
    <xf numFmtId="167" fontId="216" fillId="21" borderId="209" xfId="35" applyNumberFormat="1" applyFont="1" applyFill="1" applyBorder="1" applyAlignment="1" applyProtection="1">
      <alignment horizontal="left" vertical="center"/>
      <protection locked="0"/>
    </xf>
    <xf numFmtId="3" fontId="91" fillId="21" borderId="70" xfId="35" applyNumberFormat="1" applyFont="1" applyFill="1" applyBorder="1" applyAlignment="1" applyProtection="1">
      <alignment horizontal="center" vertical="center"/>
      <protection locked="0"/>
    </xf>
    <xf numFmtId="3" fontId="91" fillId="21" borderId="210" xfId="35" applyNumberFormat="1" applyFont="1" applyFill="1" applyBorder="1" applyAlignment="1" applyProtection="1">
      <alignment horizontal="center" vertical="center"/>
      <protection locked="0"/>
    </xf>
    <xf numFmtId="178" fontId="193" fillId="71" borderId="22" xfId="47" applyNumberFormat="1" applyFont="1" applyFill="1" applyBorder="1" applyAlignment="1" applyProtection="1">
      <alignment horizontal="center" vertical="center" wrapText="1"/>
      <protection hidden="1"/>
    </xf>
    <xf numFmtId="0" fontId="57" fillId="21" borderId="0" xfId="80" applyFont="1" applyFill="1" applyAlignment="1">
      <alignment horizontal="center" vertical="center"/>
    </xf>
    <xf numFmtId="0" fontId="228" fillId="21" borderId="0" xfId="0" applyFont="1" applyFill="1" applyBorder="1" applyAlignment="1">
      <alignment horizontal="right" vertical="center"/>
    </xf>
    <xf numFmtId="0" fontId="282" fillId="61" borderId="0" xfId="80" applyFont="1" applyFill="1" applyAlignment="1">
      <alignment horizontal="center" vertical="center"/>
    </xf>
    <xf numFmtId="0" fontId="272" fillId="61" borderId="0" xfId="47" applyFont="1" applyFill="1" applyBorder="1" applyAlignment="1" applyProtection="1">
      <alignment horizontal="right" vertical="center"/>
      <protection hidden="1"/>
    </xf>
    <xf numFmtId="0" fontId="272" fillId="61" borderId="171" xfId="47" applyFont="1" applyFill="1" applyBorder="1" applyAlignment="1" applyProtection="1">
      <alignment horizontal="right" vertical="center"/>
      <protection hidden="1"/>
    </xf>
    <xf numFmtId="0" fontId="42" fillId="20" borderId="0" xfId="35" applyNumberFormat="1" applyFont="1" applyFill="1" applyBorder="1" applyAlignment="1" applyProtection="1">
      <alignment horizontal="center" vertical="center"/>
      <protection locked="0"/>
    </xf>
    <xf numFmtId="175" fontId="89" fillId="0" borderId="65" xfId="71" applyNumberFormat="1" applyFont="1" applyFill="1" applyBorder="1" applyAlignment="1">
      <alignment horizontal="center" vertical="center"/>
    </xf>
    <xf numFmtId="175" fontId="89" fillId="0" borderId="66" xfId="71" applyNumberFormat="1" applyFont="1" applyFill="1" applyBorder="1" applyAlignment="1">
      <alignment horizontal="center" vertical="center"/>
    </xf>
    <xf numFmtId="175" fontId="89" fillId="0" borderId="211" xfId="71" applyNumberFormat="1" applyFont="1" applyFill="1" applyBorder="1" applyAlignment="1">
      <alignment horizontal="center" vertical="center"/>
    </xf>
    <xf numFmtId="165" fontId="111" fillId="65" borderId="195" xfId="36" applyNumberFormat="1" applyFont="1" applyFill="1" applyBorder="1" applyAlignment="1">
      <alignment horizontal="center" vertical="center"/>
    </xf>
    <xf numFmtId="0" fontId="65" fillId="21" borderId="195" xfId="0" applyFont="1" applyFill="1" applyBorder="1" applyAlignment="1">
      <alignment horizontal="left" vertical="center"/>
    </xf>
    <xf numFmtId="165" fontId="48" fillId="0" borderId="0" xfId="36" applyNumberFormat="1" applyFont="1" applyFill="1" applyBorder="1" applyAlignment="1">
      <alignment horizontal="left" vertical="center"/>
    </xf>
    <xf numFmtId="175" fontId="5" fillId="0" borderId="21" xfId="71" applyNumberFormat="1" applyFont="1" applyFill="1" applyBorder="1" applyAlignment="1">
      <alignment horizontal="center" vertical="center"/>
    </xf>
    <xf numFmtId="165" fontId="113" fillId="0" borderId="176" xfId="36" applyNumberFormat="1" applyFont="1" applyFill="1" applyBorder="1" applyAlignment="1">
      <alignment horizontal="center" vertical="center"/>
    </xf>
    <xf numFmtId="1" fontId="213" fillId="54" borderId="100" xfId="47" applyNumberFormat="1" applyFont="1" applyFill="1" applyBorder="1" applyAlignment="1" applyProtection="1">
      <alignment horizontal="center" vertical="center"/>
      <protection hidden="1"/>
    </xf>
    <xf numFmtId="0" fontId="257" fillId="54" borderId="82" xfId="47" applyFont="1" applyFill="1" applyBorder="1" applyAlignment="1" applyProtection="1">
      <alignment horizontal="center" vertical="center" wrapText="1"/>
      <protection hidden="1"/>
    </xf>
    <xf numFmtId="202" fontId="117" fillId="0" borderId="21" xfId="71" applyNumberFormat="1" applyFont="1" applyFill="1" applyBorder="1" applyAlignment="1">
      <alignment horizontal="center" vertical="center"/>
    </xf>
    <xf numFmtId="0" fontId="63" fillId="23" borderId="171" xfId="0" applyFont="1" applyFill="1" applyBorder="1" applyAlignment="1">
      <alignment horizontal="right" vertical="center"/>
    </xf>
    <xf numFmtId="0" fontId="90" fillId="71" borderId="100" xfId="86" applyFont="1" applyFill="1" applyBorder="1" applyAlignment="1">
      <alignment vertical="center"/>
    </xf>
    <xf numFmtId="0" fontId="90" fillId="71" borderId="67" xfId="86" applyFont="1" applyFill="1" applyBorder="1" applyAlignment="1">
      <alignment vertical="center"/>
    </xf>
    <xf numFmtId="0" fontId="48" fillId="71" borderId="67" xfId="0" applyFont="1" applyFill="1" applyBorder="1"/>
    <xf numFmtId="0" fontId="300" fillId="21" borderId="212" xfId="47" applyFont="1" applyFill="1" applyBorder="1" applyAlignment="1" applyProtection="1">
      <alignment horizontal="center" vertical="center"/>
      <protection hidden="1"/>
    </xf>
    <xf numFmtId="0" fontId="300" fillId="21" borderId="213" xfId="47" applyFont="1" applyFill="1" applyBorder="1" applyAlignment="1" applyProtection="1">
      <alignment horizontal="center" vertical="center"/>
      <protection hidden="1"/>
    </xf>
    <xf numFmtId="3" fontId="91" fillId="21" borderId="80" xfId="35" applyNumberFormat="1" applyFont="1" applyFill="1" applyBorder="1" applyAlignment="1" applyProtection="1">
      <alignment horizontal="center" vertical="center"/>
      <protection locked="0"/>
    </xf>
    <xf numFmtId="0" fontId="218" fillId="21" borderId="0" xfId="0" applyFont="1" applyFill="1" applyBorder="1" applyAlignment="1">
      <alignment horizontal="right" vertical="center"/>
    </xf>
    <xf numFmtId="168" fontId="88" fillId="21" borderId="97" xfId="35" applyNumberFormat="1" applyFont="1" applyFill="1" applyBorder="1" applyAlignment="1" applyProtection="1">
      <alignment horizontal="center" vertical="center"/>
      <protection locked="0"/>
    </xf>
    <xf numFmtId="175" fontId="89" fillId="0" borderId="37" xfId="71" applyNumberFormat="1" applyFont="1" applyFill="1" applyBorder="1" applyAlignment="1">
      <alignment horizontal="center" vertical="center"/>
    </xf>
    <xf numFmtId="0" fontId="233" fillId="20" borderId="74" xfId="35" applyNumberFormat="1" applyFont="1" applyFill="1" applyBorder="1" applyAlignment="1" applyProtection="1">
      <alignment horizontal="center" vertical="center"/>
      <protection locked="0"/>
    </xf>
    <xf numFmtId="167" fontId="47" fillId="61" borderId="217" xfId="47" applyNumberFormat="1" applyFont="1" applyFill="1" applyBorder="1" applyAlignment="1">
      <alignment vertical="center"/>
    </xf>
    <xf numFmtId="3" fontId="91" fillId="21" borderId="97" xfId="35" applyNumberFormat="1" applyFont="1" applyFill="1" applyBorder="1" applyAlignment="1" applyProtection="1">
      <alignment horizontal="center" vertical="center"/>
      <protection locked="0"/>
    </xf>
    <xf numFmtId="0" fontId="48" fillId="0" borderId="171" xfId="0" applyFont="1" applyBorder="1"/>
    <xf numFmtId="0" fontId="301" fillId="61" borderId="0" xfId="47" applyFont="1" applyFill="1" applyBorder="1" applyAlignment="1" applyProtection="1">
      <alignment horizontal="right" vertical="center"/>
      <protection hidden="1"/>
    </xf>
    <xf numFmtId="0" fontId="205" fillId="21" borderId="25" xfId="47" applyFont="1" applyFill="1" applyBorder="1" applyAlignment="1" applyProtection="1">
      <alignment horizontal="center" vertical="center"/>
      <protection hidden="1"/>
    </xf>
    <xf numFmtId="0" fontId="54" fillId="21" borderId="202" xfId="47" applyFont="1" applyFill="1" applyBorder="1" applyAlignment="1" applyProtection="1">
      <alignment horizontal="center" vertical="center" wrapText="1"/>
      <protection hidden="1"/>
    </xf>
    <xf numFmtId="0" fontId="283" fillId="61" borderId="0" xfId="80" applyFont="1" applyFill="1" applyBorder="1" applyAlignment="1">
      <alignment horizontal="center" vertical="center"/>
    </xf>
    <xf numFmtId="0" fontId="302" fillId="84" borderId="21" xfId="74" applyFont="1" applyFill="1" applyBorder="1" applyAlignment="1">
      <alignment vertical="center"/>
    </xf>
    <xf numFmtId="0" fontId="302" fillId="84" borderId="169" xfId="74" applyFont="1" applyFill="1" applyBorder="1" applyAlignment="1">
      <alignment vertical="center"/>
    </xf>
    <xf numFmtId="0" fontId="281" fillId="21" borderId="0" xfId="77" applyFont="1" applyFill="1" applyAlignment="1">
      <alignment horizontal="left"/>
    </xf>
    <xf numFmtId="0" fontId="281" fillId="85" borderId="0" xfId="77" applyFont="1" applyFill="1" applyAlignment="1">
      <alignment horizontal="left"/>
    </xf>
    <xf numFmtId="0" fontId="0" fillId="27" borderId="0" xfId="0" applyFill="1" applyAlignment="1"/>
    <xf numFmtId="165" fontId="214" fillId="0" borderId="22" xfId="47" applyNumberFormat="1" applyFont="1" applyFill="1" applyBorder="1" applyAlignment="1" applyProtection="1">
      <alignment horizontal="center" vertical="center"/>
      <protection hidden="1"/>
    </xf>
    <xf numFmtId="0" fontId="285" fillId="61" borderId="185" xfId="77" applyFont="1" applyFill="1" applyBorder="1" applyAlignment="1">
      <alignment horizontal="left" vertical="center"/>
    </xf>
    <xf numFmtId="0" fontId="303" fillId="21" borderId="171" xfId="47" applyFont="1" applyFill="1" applyBorder="1" applyAlignment="1" applyProtection="1">
      <alignment horizontal="center" vertical="center"/>
      <protection hidden="1"/>
    </xf>
    <xf numFmtId="0" fontId="285" fillId="61" borderId="62" xfId="77" applyFont="1" applyFill="1" applyBorder="1" applyAlignment="1">
      <alignment horizontal="left" vertical="center"/>
    </xf>
    <xf numFmtId="0" fontId="70" fillId="61" borderId="63" xfId="77" applyFont="1" applyFill="1" applyBorder="1" applyAlignment="1">
      <alignment horizontal="center" vertical="center"/>
    </xf>
    <xf numFmtId="0" fontId="70" fillId="61" borderId="66" xfId="77" applyFont="1" applyFill="1" applyBorder="1" applyAlignment="1">
      <alignment horizontal="left" vertical="center"/>
    </xf>
    <xf numFmtId="167" fontId="72" fillId="21" borderId="21" xfId="35" applyNumberFormat="1" applyFont="1" applyFill="1" applyBorder="1" applyAlignment="1" applyProtection="1">
      <alignment horizontal="left" vertical="center"/>
      <protection locked="0"/>
    </xf>
    <xf numFmtId="0" fontId="207" fillId="21" borderId="0" xfId="0" applyFont="1" applyFill="1" applyBorder="1" applyAlignment="1">
      <alignment vertical="center" wrapText="1"/>
    </xf>
    <xf numFmtId="0" fontId="292" fillId="21" borderId="0" xfId="47" applyFont="1" applyFill="1" applyBorder="1" applyAlignment="1" applyProtection="1">
      <alignment horizontal="center" vertical="center"/>
      <protection hidden="1"/>
    </xf>
    <xf numFmtId="0" fontId="292" fillId="21" borderId="0" xfId="47" applyFont="1" applyFill="1" applyBorder="1" applyAlignment="1" applyProtection="1">
      <alignment horizontal="right" vertical="center"/>
      <protection hidden="1"/>
    </xf>
    <xf numFmtId="0" fontId="70" fillId="61" borderId="198" xfId="47" applyFont="1" applyFill="1" applyBorder="1" applyAlignment="1" applyProtection="1">
      <alignment horizontal="right" vertical="center" wrapText="1"/>
      <protection hidden="1"/>
    </xf>
    <xf numFmtId="202" fontId="288" fillId="86" borderId="0" xfId="71" applyNumberFormat="1" applyFont="1" applyFill="1" applyBorder="1" applyAlignment="1">
      <alignment horizontal="center" vertical="center"/>
    </xf>
    <xf numFmtId="202" fontId="288" fillId="86" borderId="51" xfId="71" applyNumberFormat="1" applyFont="1" applyFill="1" applyBorder="1" applyAlignment="1">
      <alignment horizontal="center" vertical="center"/>
    </xf>
    <xf numFmtId="202" fontId="288" fillId="86" borderId="170" xfId="71" applyNumberFormat="1" applyFont="1" applyFill="1" applyBorder="1" applyAlignment="1">
      <alignment horizontal="center" vertical="center"/>
    </xf>
    <xf numFmtId="1" fontId="183" fillId="71" borderId="0" xfId="47" applyNumberFormat="1" applyFont="1" applyFill="1" applyBorder="1" applyAlignment="1" applyProtection="1">
      <alignment horizontal="right" wrapText="1"/>
      <protection hidden="1"/>
    </xf>
    <xf numFmtId="2" fontId="233" fillId="71" borderId="172" xfId="47" applyNumberFormat="1" applyFont="1" applyFill="1" applyBorder="1" applyAlignment="1" applyProtection="1">
      <alignment vertical="center"/>
      <protection hidden="1"/>
    </xf>
    <xf numFmtId="1" fontId="183" fillId="71" borderId="171" xfId="47" applyNumberFormat="1" applyFont="1" applyFill="1" applyBorder="1" applyAlignment="1" applyProtection="1">
      <alignment horizontal="right" wrapText="1"/>
      <protection hidden="1"/>
    </xf>
    <xf numFmtId="0" fontId="63" fillId="23" borderId="171" xfId="0" applyFont="1" applyFill="1" applyBorder="1" applyAlignment="1">
      <alignment horizontal="left" vertical="center"/>
    </xf>
    <xf numFmtId="0" fontId="63" fillId="23" borderId="171" xfId="0" applyFont="1" applyFill="1" applyBorder="1" applyAlignment="1">
      <alignment horizontal="center" vertical="center"/>
    </xf>
    <xf numFmtId="1" fontId="208" fillId="20" borderId="81" xfId="47" applyNumberFormat="1" applyFont="1" applyFill="1" applyBorder="1" applyAlignment="1" applyProtection="1">
      <alignment horizontal="center" vertical="center"/>
      <protection hidden="1"/>
    </xf>
    <xf numFmtId="0" fontId="202" fillId="21" borderId="0" xfId="47" applyFont="1" applyFill="1" applyBorder="1" applyAlignment="1" applyProtection="1">
      <alignment horizontal="left" vertical="center"/>
      <protection hidden="1"/>
    </xf>
    <xf numFmtId="0" fontId="304" fillId="21" borderId="0" xfId="47" applyFont="1" applyFill="1" applyBorder="1" applyAlignment="1" applyProtection="1">
      <alignment horizontal="left" vertical="center"/>
      <protection hidden="1"/>
    </xf>
    <xf numFmtId="0" fontId="304" fillId="21" borderId="0" xfId="47" applyFont="1" applyFill="1" applyBorder="1" applyAlignment="1" applyProtection="1">
      <alignment horizontal="right" vertical="center"/>
      <protection hidden="1"/>
    </xf>
    <xf numFmtId="0" fontId="304" fillId="21" borderId="0" xfId="47" applyFont="1" applyFill="1" applyBorder="1" applyAlignment="1" applyProtection="1">
      <alignment horizontal="center" vertical="center"/>
      <protection hidden="1"/>
    </xf>
    <xf numFmtId="0" fontId="305" fillId="21" borderId="0" xfId="47" applyFont="1" applyFill="1" applyBorder="1" applyAlignment="1" applyProtection="1">
      <alignment horizontal="left" vertical="center"/>
      <protection hidden="1"/>
    </xf>
    <xf numFmtId="0" fontId="41" fillId="71" borderId="0" xfId="47" applyFont="1" applyFill="1" applyBorder="1" applyAlignment="1" applyProtection="1">
      <alignment horizontal="right" vertical="center" wrapText="1"/>
      <protection hidden="1"/>
    </xf>
    <xf numFmtId="0" fontId="306" fillId="21" borderId="0" xfId="47" applyFont="1" applyFill="1" applyBorder="1" applyAlignment="1" applyProtection="1">
      <alignment horizontal="left" vertical="center"/>
      <protection hidden="1"/>
    </xf>
    <xf numFmtId="0" fontId="91" fillId="71" borderId="222" xfId="47" applyFont="1" applyFill="1" applyBorder="1" applyAlignment="1" applyProtection="1">
      <alignment horizontal="center" vertical="center" wrapText="1"/>
      <protection hidden="1"/>
    </xf>
    <xf numFmtId="0" fontId="277" fillId="71" borderId="223" xfId="47" applyFont="1" applyFill="1" applyBorder="1" applyAlignment="1" applyProtection="1">
      <alignment horizontal="right" vertical="center" wrapText="1"/>
      <protection hidden="1"/>
    </xf>
    <xf numFmtId="178" fontId="218" fillId="71" borderId="224" xfId="47" applyNumberFormat="1" applyFont="1" applyFill="1" applyBorder="1" applyAlignment="1" applyProtection="1">
      <alignment horizontal="center" vertical="center" wrapText="1"/>
      <protection hidden="1"/>
    </xf>
    <xf numFmtId="165" fontId="65" fillId="21" borderId="225" xfId="47" applyNumberFormat="1" applyFont="1" applyFill="1" applyBorder="1" applyAlignment="1" applyProtection="1">
      <alignment horizontal="center" vertical="center" wrapText="1"/>
      <protection hidden="1"/>
    </xf>
    <xf numFmtId="177" fontId="80" fillId="19" borderId="0" xfId="47" applyNumberFormat="1" applyFont="1" applyFill="1" applyBorder="1" applyAlignment="1" applyProtection="1">
      <alignment horizontal="left" vertical="center"/>
      <protection hidden="1"/>
    </xf>
    <xf numFmtId="1" fontId="279" fillId="21" borderId="51" xfId="47" applyNumberFormat="1" applyFont="1" applyFill="1" applyBorder="1" applyAlignment="1" applyProtection="1">
      <alignment horizontal="center" vertical="center"/>
      <protection hidden="1"/>
    </xf>
    <xf numFmtId="0" fontId="310" fillId="0" borderId="0" xfId="0" applyFont="1"/>
    <xf numFmtId="0" fontId="178" fillId="21" borderId="0" xfId="47" applyFont="1" applyFill="1" applyBorder="1" applyAlignment="1">
      <alignment horizontal="center"/>
    </xf>
    <xf numFmtId="0" fontId="309" fillId="21" borderId="0" xfId="0" applyFont="1" applyFill="1" applyBorder="1" applyAlignment="1"/>
    <xf numFmtId="0" fontId="310" fillId="21" borderId="0" xfId="0" applyFont="1" applyFill="1" applyBorder="1" applyAlignment="1"/>
    <xf numFmtId="0" fontId="280" fillId="21" borderId="21" xfId="47" applyFont="1" applyFill="1" applyBorder="1" applyAlignment="1" applyProtection="1">
      <alignment vertical="center"/>
      <protection hidden="1"/>
    </xf>
    <xf numFmtId="0" fontId="311" fillId="21" borderId="0" xfId="47" applyFont="1" applyFill="1" applyBorder="1" applyAlignment="1" applyProtection="1">
      <alignment vertical="center"/>
      <protection hidden="1"/>
    </xf>
    <xf numFmtId="0" fontId="280" fillId="21" borderId="0" xfId="47" applyFont="1" applyFill="1" applyBorder="1" applyAlignment="1" applyProtection="1">
      <alignment vertical="center"/>
      <protection hidden="1"/>
    </xf>
    <xf numFmtId="0" fontId="311" fillId="21" borderId="0" xfId="47" applyFont="1" applyFill="1" applyBorder="1" applyAlignment="1" applyProtection="1">
      <alignment horizontal="center" vertical="center"/>
      <protection hidden="1"/>
    </xf>
    <xf numFmtId="0" fontId="198" fillId="21" borderId="0" xfId="0" applyFont="1" applyFill="1" applyBorder="1" applyAlignment="1">
      <alignment vertical="center"/>
    </xf>
    <xf numFmtId="1" fontId="312" fillId="21" borderId="0" xfId="47" applyNumberFormat="1" applyFont="1" applyFill="1" applyBorder="1" applyAlignment="1" applyProtection="1">
      <alignment horizontal="center" vertical="center"/>
      <protection hidden="1"/>
    </xf>
    <xf numFmtId="0" fontId="313" fillId="21" borderId="0" xfId="0" applyFont="1" applyFill="1" applyBorder="1" applyAlignment="1">
      <alignment horizontal="left" vertical="center"/>
    </xf>
    <xf numFmtId="0" fontId="65" fillId="50" borderId="0" xfId="47" applyFont="1" applyFill="1" applyBorder="1" applyAlignment="1" applyProtection="1">
      <alignment horizontal="center" wrapText="1"/>
      <protection locked="0"/>
    </xf>
    <xf numFmtId="169" fontId="271" fillId="21" borderId="0" xfId="35" applyNumberFormat="1" applyFont="1" applyFill="1" applyBorder="1" applyAlignment="1">
      <alignment horizontal="left" vertical="center"/>
    </xf>
    <xf numFmtId="0" fontId="279" fillId="21" borderId="0" xfId="47" applyFont="1" applyFill="1" applyBorder="1" applyAlignment="1" applyProtection="1">
      <alignment vertical="center" wrapText="1"/>
      <protection hidden="1"/>
    </xf>
    <xf numFmtId="1" fontId="201" fillId="50" borderId="22" xfId="47" applyNumberFormat="1" applyFont="1" applyFill="1" applyBorder="1" applyAlignment="1" applyProtection="1">
      <alignment horizontal="center" vertical="center"/>
      <protection locked="0"/>
    </xf>
    <xf numFmtId="0" fontId="65" fillId="21" borderId="166" xfId="0" applyFont="1" applyFill="1" applyBorder="1" applyAlignment="1">
      <alignment horizontal="left" vertical="center"/>
    </xf>
    <xf numFmtId="0" fontId="65" fillId="21" borderId="195" xfId="0" applyFont="1" applyFill="1" applyBorder="1" applyAlignment="1">
      <alignment horizontal="right" vertical="center"/>
    </xf>
    <xf numFmtId="0" fontId="209" fillId="21" borderId="200" xfId="47" applyFont="1" applyFill="1" applyBorder="1" applyAlignment="1" applyProtection="1">
      <alignment vertical="center" wrapText="1"/>
      <protection hidden="1"/>
    </xf>
    <xf numFmtId="0" fontId="0" fillId="21" borderId="178" xfId="0" applyFill="1" applyBorder="1"/>
    <xf numFmtId="0" fontId="0" fillId="21" borderId="200" xfId="0" applyFill="1" applyBorder="1"/>
    <xf numFmtId="0" fontId="0" fillId="21" borderId="179" xfId="0" applyFill="1" applyBorder="1"/>
    <xf numFmtId="172" fontId="273" fillId="21" borderId="226" xfId="36" applyNumberFormat="1" applyFont="1" applyFill="1" applyBorder="1" applyAlignment="1">
      <alignment horizontal="right" vertical="center"/>
    </xf>
    <xf numFmtId="0" fontId="74" fillId="57" borderId="227" xfId="35" applyFont="1" applyFill="1" applyBorder="1" applyAlignment="1" applyProtection="1">
      <alignment horizontal="center" vertical="center"/>
      <protection locked="0"/>
    </xf>
    <xf numFmtId="0" fontId="53" fillId="21" borderId="176" xfId="47" applyFont="1" applyFill="1" applyBorder="1" applyAlignment="1" applyProtection="1">
      <alignment horizontal="centerContinuous" vertical="center"/>
      <protection hidden="1"/>
    </xf>
    <xf numFmtId="44" fontId="274" fillId="21" borderId="173" xfId="36" applyNumberFormat="1" applyFont="1" applyFill="1" applyBorder="1" applyAlignment="1">
      <alignment horizontal="right" vertical="center"/>
    </xf>
    <xf numFmtId="200" fontId="273" fillId="60" borderId="22" xfId="36" applyNumberFormat="1" applyFont="1" applyFill="1" applyBorder="1" applyAlignment="1">
      <alignment horizontal="left" vertical="center"/>
    </xf>
    <xf numFmtId="171" fontId="273" fillId="65" borderId="228" xfId="36" applyNumberFormat="1" applyFont="1" applyFill="1" applyBorder="1" applyAlignment="1">
      <alignment horizontal="center" vertical="center"/>
    </xf>
    <xf numFmtId="0" fontId="279" fillId="21" borderId="22" xfId="47" applyFont="1" applyFill="1" applyBorder="1" applyAlignment="1" applyProtection="1">
      <alignment vertical="center" wrapText="1"/>
      <protection hidden="1"/>
    </xf>
    <xf numFmtId="0" fontId="11" fillId="58" borderId="175" xfId="47" applyFill="1" applyBorder="1" applyAlignment="1">
      <alignment vertical="center"/>
    </xf>
    <xf numFmtId="0" fontId="290" fillId="23" borderId="0" xfId="47" applyFont="1" applyFill="1" applyBorder="1" applyAlignment="1">
      <alignment horizontal="left" vertical="center"/>
    </xf>
    <xf numFmtId="0" fontId="280" fillId="23" borderId="0" xfId="74" applyFont="1" applyFill="1"/>
    <xf numFmtId="0" fontId="206" fillId="21" borderId="0" xfId="0" applyFont="1" applyFill="1" applyBorder="1" applyAlignment="1">
      <alignment horizontal="center" vertical="center" wrapText="1"/>
    </xf>
    <xf numFmtId="0" fontId="315" fillId="21" borderId="0" xfId="0" applyFont="1" applyFill="1" applyBorder="1" applyAlignment="1">
      <alignment horizontal="left" vertical="center"/>
    </xf>
    <xf numFmtId="0" fontId="293" fillId="82" borderId="0" xfId="47" applyFont="1" applyFill="1" applyBorder="1" applyAlignment="1">
      <alignment horizontal="center" vertical="center" wrapText="1"/>
    </xf>
    <xf numFmtId="0" fontId="90" fillId="71" borderId="67" xfId="86" applyFont="1" applyFill="1" applyBorder="1" applyAlignment="1">
      <alignment horizontal="center" vertical="center"/>
    </xf>
    <xf numFmtId="0" fontId="90" fillId="71" borderId="100" xfId="86" applyFont="1" applyFill="1" applyBorder="1" applyAlignment="1">
      <alignment horizontal="center" vertical="center"/>
    </xf>
    <xf numFmtId="0" fontId="70" fillId="21" borderId="0" xfId="47" applyFont="1" applyFill="1" applyBorder="1" applyAlignment="1">
      <alignment horizontal="center" vertical="center" wrapText="1"/>
    </xf>
    <xf numFmtId="167" fontId="72" fillId="21" borderId="62" xfId="35" applyNumberFormat="1" applyFont="1" applyFill="1" applyBorder="1" applyAlignment="1" applyProtection="1">
      <alignment vertical="center"/>
      <protection locked="0"/>
    </xf>
    <xf numFmtId="167" fontId="216" fillId="21" borderId="62" xfId="35" applyNumberFormat="1" applyFont="1" applyFill="1" applyBorder="1" applyAlignment="1" applyProtection="1">
      <alignment horizontal="left" vertical="center"/>
      <protection locked="0"/>
    </xf>
    <xf numFmtId="0" fontId="316" fillId="61" borderId="62" xfId="77" applyFont="1" applyFill="1" applyBorder="1" applyAlignment="1">
      <alignment horizontal="left" vertical="center"/>
    </xf>
    <xf numFmtId="0" fontId="48" fillId="61" borderId="63" xfId="0" applyFont="1" applyFill="1" applyBorder="1" applyAlignment="1">
      <alignment horizontal="left"/>
    </xf>
    <xf numFmtId="0" fontId="285" fillId="61" borderId="192" xfId="77" applyFont="1" applyFill="1" applyBorder="1" applyAlignment="1">
      <alignment horizontal="left" vertical="center"/>
    </xf>
    <xf numFmtId="0" fontId="48" fillId="61" borderId="201" xfId="0" applyFont="1" applyFill="1" applyBorder="1" applyAlignment="1">
      <alignment horizontal="left"/>
    </xf>
    <xf numFmtId="0" fontId="70" fillId="61" borderId="229" xfId="77" applyFont="1" applyFill="1" applyBorder="1" applyAlignment="1">
      <alignment horizontal="left" vertical="center"/>
    </xf>
    <xf numFmtId="0" fontId="70" fillId="61" borderId="201" xfId="77" applyFont="1" applyFill="1" applyBorder="1" applyAlignment="1">
      <alignment horizontal="center" vertical="center"/>
    </xf>
    <xf numFmtId="0" fontId="70" fillId="61" borderId="203" xfId="77" applyFont="1" applyFill="1" applyBorder="1" applyAlignment="1">
      <alignment horizontal="center" vertical="center"/>
    </xf>
    <xf numFmtId="0" fontId="282" fillId="21" borderId="21" xfId="47" applyFont="1" applyFill="1" applyBorder="1" applyAlignment="1">
      <alignment horizontal="right" vertical="center"/>
    </xf>
    <xf numFmtId="0" fontId="282" fillId="21" borderId="174" xfId="47" applyFont="1" applyFill="1" applyBorder="1" applyAlignment="1">
      <alignment horizontal="left" vertical="center"/>
    </xf>
    <xf numFmtId="0" fontId="283" fillId="21" borderId="0" xfId="47" applyFont="1" applyFill="1" applyBorder="1" applyAlignment="1">
      <alignment horizontal="left" vertical="center"/>
    </xf>
    <xf numFmtId="0" fontId="233" fillId="21" borderId="0" xfId="47" applyFont="1" applyFill="1" applyBorder="1" applyAlignment="1">
      <alignment horizontal="left" vertical="center"/>
    </xf>
    <xf numFmtId="0" fontId="294" fillId="54" borderId="21" xfId="47" applyFont="1" applyFill="1" applyBorder="1" applyAlignment="1" applyProtection="1">
      <alignment vertical="center"/>
      <protection hidden="1"/>
    </xf>
    <xf numFmtId="0" fontId="233" fillId="21" borderId="0" xfId="80" applyFont="1" applyFill="1" applyAlignment="1">
      <alignment horizontal="left" vertical="center"/>
    </xf>
    <xf numFmtId="0" fontId="294" fillId="21" borderId="21" xfId="47" applyFont="1" applyFill="1" applyBorder="1" applyAlignment="1" applyProtection="1">
      <alignment vertical="center" textRotation="90" wrapText="1"/>
      <protection hidden="1"/>
    </xf>
    <xf numFmtId="2" fontId="233" fillId="71" borderId="172" xfId="47" applyNumberFormat="1" applyFont="1" applyFill="1" applyBorder="1" applyAlignment="1" applyProtection="1">
      <alignment horizontal="center" vertical="center"/>
      <protection hidden="1"/>
    </xf>
    <xf numFmtId="0" fontId="217" fillId="21" borderId="0" xfId="36" applyFont="1" applyFill="1" applyBorder="1" applyAlignment="1">
      <alignment vertical="center" wrapText="1"/>
    </xf>
    <xf numFmtId="0" fontId="217" fillId="21" borderId="21" xfId="36" applyFont="1" applyFill="1" applyBorder="1" applyAlignment="1">
      <alignment horizontal="right" vertical="center" indent="1"/>
    </xf>
    <xf numFmtId="0" fontId="303" fillId="21" borderId="173" xfId="47" applyFont="1" applyFill="1" applyBorder="1" applyAlignment="1" applyProtection="1">
      <alignment horizontal="right" vertical="center"/>
      <protection hidden="1"/>
    </xf>
    <xf numFmtId="165" fontId="214" fillId="21" borderId="0" xfId="47" applyNumberFormat="1" applyFont="1" applyFill="1" applyBorder="1" applyAlignment="1" applyProtection="1">
      <alignment horizontal="center" vertical="center"/>
      <protection hidden="1"/>
    </xf>
    <xf numFmtId="167" fontId="214" fillId="21" borderId="0" xfId="47" applyNumberFormat="1" applyFont="1" applyFill="1" applyBorder="1" applyAlignment="1" applyProtection="1">
      <alignment vertical="center"/>
      <protection hidden="1"/>
    </xf>
    <xf numFmtId="0" fontId="48" fillId="0" borderId="179" xfId="0" applyFont="1" applyBorder="1"/>
    <xf numFmtId="0" fontId="48" fillId="0" borderId="22" xfId="0" applyFont="1" applyBorder="1"/>
    <xf numFmtId="0" fontId="295" fillId="83" borderId="21" xfId="87" applyFont="1" applyFill="1" applyBorder="1" applyAlignment="1">
      <alignment vertical="center"/>
    </xf>
    <xf numFmtId="0" fontId="295" fillId="83" borderId="0" xfId="87" applyFont="1" applyFill="1" applyBorder="1" applyAlignment="1">
      <alignment vertical="center"/>
    </xf>
    <xf numFmtId="0" fontId="295" fillId="83" borderId="22" xfId="87" applyFont="1" applyFill="1" applyBorder="1" applyAlignment="1">
      <alignment vertical="center"/>
    </xf>
    <xf numFmtId="0" fontId="295" fillId="83" borderId="220" xfId="87" applyFont="1" applyFill="1" applyBorder="1" applyAlignment="1">
      <alignment vertical="center"/>
    </xf>
    <xf numFmtId="0" fontId="295" fillId="83" borderId="174" xfId="87" applyFont="1" applyFill="1" applyBorder="1" applyAlignment="1">
      <alignment vertical="center"/>
    </xf>
    <xf numFmtId="0" fontId="295" fillId="83" borderId="175" xfId="87" applyFont="1" applyFill="1" applyBorder="1" applyAlignment="1">
      <alignment vertical="center"/>
    </xf>
    <xf numFmtId="0" fontId="275" fillId="72" borderId="20" xfId="35" applyFont="1" applyFill="1" applyBorder="1" applyAlignment="1" applyProtection="1">
      <alignment vertical="center"/>
      <protection locked="0"/>
    </xf>
    <xf numFmtId="0" fontId="48" fillId="21" borderId="0" xfId="0" applyFont="1" applyFill="1" applyBorder="1" applyAlignment="1"/>
    <xf numFmtId="0" fontId="48" fillId="21" borderId="22" xfId="0" applyFont="1" applyFill="1" applyBorder="1" applyAlignment="1"/>
    <xf numFmtId="0" fontId="112" fillId="21" borderId="0" xfId="0" applyFont="1" applyFill="1" applyBorder="1" applyAlignment="1">
      <alignment vertical="center"/>
    </xf>
    <xf numFmtId="0" fontId="48" fillId="0" borderId="0" xfId="0" applyFont="1" applyBorder="1"/>
    <xf numFmtId="0" fontId="48" fillId="0" borderId="21" xfId="0" applyFont="1" applyBorder="1"/>
    <xf numFmtId="0" fontId="228" fillId="21" borderId="0" xfId="0" applyFont="1" applyFill="1" applyBorder="1" applyAlignment="1">
      <alignment horizontal="left" vertical="center"/>
    </xf>
    <xf numFmtId="0" fontId="318" fillId="21" borderId="0" xfId="0" applyFont="1" applyFill="1" applyBorder="1" applyAlignment="1">
      <alignment horizontal="center" vertical="center"/>
    </xf>
    <xf numFmtId="0" fontId="65" fillId="21" borderId="11" xfId="0" applyFont="1" applyFill="1" applyBorder="1" applyAlignment="1">
      <alignment horizontal="left" vertical="center"/>
    </xf>
    <xf numFmtId="0" fontId="233" fillId="21" borderId="0" xfId="47" applyFont="1" applyFill="1" applyBorder="1" applyAlignment="1" applyProtection="1">
      <alignment horizontal="left" vertical="center"/>
      <protection hidden="1"/>
    </xf>
    <xf numFmtId="0" fontId="215" fillId="0" borderId="0" xfId="0" applyFont="1" applyBorder="1"/>
    <xf numFmtId="0" fontId="112" fillId="21" borderId="21" xfId="0" applyFont="1" applyFill="1" applyBorder="1" applyAlignment="1">
      <alignment vertical="center"/>
    </xf>
    <xf numFmtId="0" fontId="310" fillId="21" borderId="22" xfId="0" applyFont="1" applyFill="1" applyBorder="1" applyAlignment="1"/>
    <xf numFmtId="0" fontId="311" fillId="21" borderId="22" xfId="47" applyFont="1" applyFill="1" applyBorder="1" applyAlignment="1" applyProtection="1">
      <alignment horizontal="center" vertical="center"/>
      <protection hidden="1"/>
    </xf>
    <xf numFmtId="0" fontId="314" fillId="21" borderId="21" xfId="0" applyFont="1" applyFill="1" applyBorder="1" applyAlignment="1">
      <alignment horizontal="center" vertical="center"/>
    </xf>
    <xf numFmtId="0" fontId="178" fillId="21" borderId="22" xfId="47" applyFont="1" applyFill="1" applyBorder="1" applyAlignment="1">
      <alignment horizontal="center"/>
    </xf>
    <xf numFmtId="0" fontId="57" fillId="21" borderId="0" xfId="80" applyFont="1" applyFill="1" applyBorder="1" applyAlignment="1">
      <alignment horizontal="center" vertical="center"/>
    </xf>
    <xf numFmtId="0" fontId="310" fillId="21" borderId="0" xfId="0" applyFont="1" applyFill="1" applyBorder="1"/>
    <xf numFmtId="0" fontId="310" fillId="21" borderId="22" xfId="0" applyFont="1" applyFill="1" applyBorder="1"/>
    <xf numFmtId="0" fontId="282" fillId="21" borderId="21" xfId="47" applyFont="1" applyFill="1" applyBorder="1" applyAlignment="1">
      <alignment horizontal="left" vertical="center"/>
    </xf>
    <xf numFmtId="0" fontId="112" fillId="21" borderId="0" xfId="0" applyFont="1" applyFill="1" applyBorder="1"/>
    <xf numFmtId="0" fontId="215" fillId="21" borderId="0" xfId="0" applyFont="1" applyFill="1" applyBorder="1"/>
    <xf numFmtId="0" fontId="42" fillId="21" borderId="0" xfId="80" applyFont="1" applyFill="1" applyBorder="1" applyAlignment="1">
      <alignment horizontal="right" vertical="center"/>
    </xf>
    <xf numFmtId="0" fontId="317" fillId="0" borderId="0" xfId="0" applyFont="1" applyBorder="1" applyAlignment="1">
      <alignment horizontal="left"/>
    </xf>
    <xf numFmtId="0" fontId="307" fillId="21" borderId="0" xfId="0" applyFont="1" applyFill="1" applyBorder="1" applyAlignment="1">
      <alignment horizontal="center"/>
    </xf>
    <xf numFmtId="0" fontId="42" fillId="21" borderId="0" xfId="80" applyFont="1" applyFill="1" applyBorder="1" applyAlignment="1">
      <alignment horizontal="center" vertical="center"/>
    </xf>
    <xf numFmtId="0" fontId="308" fillId="21" borderId="0" xfId="0" applyFont="1" applyFill="1" applyBorder="1" applyAlignment="1">
      <alignment horizontal="center"/>
    </xf>
    <xf numFmtId="0" fontId="48" fillId="21" borderId="175" xfId="0" applyFont="1" applyFill="1" applyBorder="1"/>
    <xf numFmtId="0" fontId="48" fillId="21" borderId="220" xfId="0" applyFont="1" applyFill="1" applyBorder="1"/>
    <xf numFmtId="0" fontId="61" fillId="21" borderId="0" xfId="47" applyNumberFormat="1" applyFont="1" applyFill="1" applyBorder="1" applyAlignment="1" applyProtection="1">
      <alignment vertical="center"/>
      <protection hidden="1"/>
    </xf>
    <xf numFmtId="0" fontId="323" fillId="68" borderId="213" xfId="0" applyFont="1" applyFill="1" applyBorder="1" applyAlignment="1">
      <alignment vertical="center"/>
    </xf>
    <xf numFmtId="0" fontId="281" fillId="22" borderId="0" xfId="74" applyFont="1" applyFill="1" applyAlignment="1">
      <alignment vertical="center"/>
    </xf>
    <xf numFmtId="0" fontId="48" fillId="21" borderId="67" xfId="0" applyFont="1" applyFill="1" applyBorder="1"/>
    <xf numFmtId="0" fontId="48" fillId="71" borderId="20" xfId="0" applyFont="1" applyFill="1" applyBorder="1"/>
    <xf numFmtId="0" fontId="48" fillId="71" borderId="82" xfId="0" applyFont="1" applyFill="1" applyBorder="1"/>
    <xf numFmtId="0" fontId="48" fillId="53" borderId="21" xfId="0" applyFont="1" applyFill="1" applyBorder="1"/>
    <xf numFmtId="0" fontId="48" fillId="53" borderId="0" xfId="0" applyFont="1" applyFill="1" applyBorder="1"/>
    <xf numFmtId="0" fontId="48" fillId="53" borderId="22" xfId="0" applyFont="1" applyFill="1" applyBorder="1"/>
    <xf numFmtId="0" fontId="65" fillId="69" borderId="21" xfId="47" applyFont="1" applyFill="1" applyBorder="1" applyAlignment="1">
      <alignment vertical="center"/>
    </xf>
    <xf numFmtId="0" fontId="190" fillId="69" borderId="0" xfId="47" applyFont="1" applyFill="1" applyBorder="1" applyAlignment="1">
      <alignment vertical="center"/>
    </xf>
    <xf numFmtId="0" fontId="65" fillId="69" borderId="0" xfId="47" applyFont="1" applyFill="1" applyBorder="1" applyAlignment="1">
      <alignment vertical="center"/>
    </xf>
    <xf numFmtId="0" fontId="64" fillId="69" borderId="0" xfId="47" applyFont="1" applyFill="1" applyBorder="1" applyAlignment="1">
      <alignment vertical="center"/>
    </xf>
    <xf numFmtId="0" fontId="283" fillId="21" borderId="21" xfId="47" applyFont="1" applyFill="1" applyBorder="1" applyAlignment="1" applyProtection="1">
      <alignment horizontal="right" vertical="center"/>
      <protection hidden="1"/>
    </xf>
    <xf numFmtId="0" fontId="283" fillId="21" borderId="0" xfId="47" applyFont="1" applyFill="1" applyBorder="1" applyAlignment="1" applyProtection="1">
      <alignment horizontal="right" vertical="center"/>
      <protection hidden="1"/>
    </xf>
    <xf numFmtId="0" fontId="283" fillId="21" borderId="220" xfId="47" applyFont="1" applyFill="1" applyBorder="1" applyAlignment="1" applyProtection="1">
      <alignment horizontal="right" vertical="center"/>
      <protection hidden="1"/>
    </xf>
    <xf numFmtId="0" fontId="44" fillId="69" borderId="67" xfId="0" applyFont="1" applyFill="1" applyBorder="1" applyAlignment="1">
      <alignment horizontal="right" vertical="center"/>
    </xf>
    <xf numFmtId="1" fontId="44" fillId="21" borderId="20" xfId="86" applyNumberFormat="1" applyFont="1" applyFill="1" applyBorder="1" applyAlignment="1">
      <alignment horizontal="center" vertical="center"/>
    </xf>
    <xf numFmtId="0" fontId="284" fillId="88" borderId="0" xfId="47" applyFont="1" applyFill="1" applyBorder="1" applyAlignment="1" applyProtection="1">
      <alignment horizontal="center" vertical="center"/>
      <protection locked="0"/>
    </xf>
    <xf numFmtId="0" fontId="325" fillId="19" borderId="0" xfId="0" applyFont="1" applyFill="1" applyBorder="1" applyAlignment="1">
      <alignment horizontal="center" vertical="center" wrapText="1"/>
    </xf>
    <xf numFmtId="202" fontId="288" fillId="86" borderId="98" xfId="71" applyNumberFormat="1" applyFont="1" applyFill="1" applyBorder="1" applyAlignment="1">
      <alignment horizontal="center" vertical="center"/>
    </xf>
    <xf numFmtId="0" fontId="44" fillId="50" borderId="0" xfId="47" applyFont="1" applyFill="1" applyBorder="1" applyAlignment="1" applyProtection="1">
      <alignment horizontal="center" vertical="center"/>
      <protection locked="0"/>
    </xf>
    <xf numFmtId="0" fontId="295" fillId="21" borderId="0" xfId="74" applyFont="1" applyFill="1" applyAlignment="1">
      <alignment horizontal="right" vertical="center"/>
    </xf>
    <xf numFmtId="167" fontId="72" fillId="21" borderId="100" xfId="35" applyNumberFormat="1" applyFont="1" applyFill="1" applyBorder="1" applyAlignment="1" applyProtection="1">
      <alignment vertical="center"/>
      <protection locked="0"/>
    </xf>
    <xf numFmtId="167" fontId="72" fillId="21" borderId="82" xfId="35" applyNumberFormat="1" applyFont="1" applyFill="1" applyBorder="1" applyAlignment="1" applyProtection="1">
      <alignment horizontal="center" vertical="center"/>
      <protection locked="0"/>
    </xf>
    <xf numFmtId="0" fontId="64" fillId="21" borderId="173" xfId="47" applyFont="1" applyFill="1" applyBorder="1" applyAlignment="1" applyProtection="1">
      <alignment horizontal="center" vertical="center" wrapText="1"/>
      <protection hidden="1"/>
    </xf>
    <xf numFmtId="167" fontId="72" fillId="21" borderId="81" xfId="35" applyNumberFormat="1" applyFont="1" applyFill="1" applyBorder="1" applyAlignment="1" applyProtection="1">
      <alignment vertical="center"/>
      <protection locked="0"/>
    </xf>
    <xf numFmtId="167" fontId="72" fillId="21" borderId="203" xfId="35" applyNumberFormat="1" applyFont="1" applyFill="1" applyBorder="1" applyAlignment="1" applyProtection="1">
      <alignment horizontal="center" vertical="center"/>
      <protection locked="0"/>
    </xf>
    <xf numFmtId="0" fontId="53" fillId="21" borderId="20" xfId="0" applyFont="1" applyFill="1" applyBorder="1" applyAlignment="1"/>
    <xf numFmtId="0" fontId="64" fillId="21" borderId="171" xfId="47" applyFont="1" applyFill="1" applyBorder="1" applyAlignment="1" applyProtection="1">
      <alignment horizontal="center" vertical="center" wrapText="1"/>
      <protection hidden="1"/>
    </xf>
    <xf numFmtId="0" fontId="42" fillId="21" borderId="0" xfId="47" applyFont="1" applyFill="1" applyBorder="1" applyAlignment="1">
      <alignment horizontal="left" vertical="center"/>
    </xf>
    <xf numFmtId="0" fontId="42" fillId="21" borderId="0" xfId="47" applyFont="1" applyFill="1" applyBorder="1" applyAlignment="1">
      <alignment horizontal="center" vertical="center" wrapText="1"/>
    </xf>
    <xf numFmtId="49" fontId="298" fillId="21" borderId="0" xfId="70" applyNumberFormat="1" applyFont="1" applyFill="1" applyBorder="1" applyAlignment="1">
      <alignment vertical="center"/>
    </xf>
    <xf numFmtId="0" fontId="65" fillId="21" borderId="21" xfId="47" applyFont="1" applyFill="1" applyBorder="1" applyAlignment="1">
      <alignment vertical="center"/>
    </xf>
    <xf numFmtId="0" fontId="190" fillId="21" borderId="0" xfId="47" applyFont="1" applyFill="1" applyBorder="1" applyAlignment="1">
      <alignment vertical="center"/>
    </xf>
    <xf numFmtId="0" fontId="65" fillId="21" borderId="0" xfId="47" applyFont="1" applyFill="1" applyBorder="1" applyAlignment="1">
      <alignment vertical="center"/>
    </xf>
    <xf numFmtId="0" fontId="64" fillId="21" borderId="0" xfId="47" applyFont="1" applyFill="1" applyBorder="1" applyAlignment="1">
      <alignment vertical="center"/>
    </xf>
    <xf numFmtId="0" fontId="259" fillId="21" borderId="0" xfId="78" applyFont="1" applyFill="1" applyBorder="1" applyAlignment="1">
      <alignment vertical="center"/>
    </xf>
    <xf numFmtId="0" fontId="259" fillId="21" borderId="22" xfId="78" applyFont="1" applyFill="1" applyBorder="1" applyAlignment="1">
      <alignment vertical="center"/>
    </xf>
    <xf numFmtId="0" fontId="259" fillId="21" borderId="174" xfId="78" applyFont="1" applyFill="1" applyBorder="1" applyAlignment="1">
      <alignment vertical="center"/>
    </xf>
    <xf numFmtId="0" fontId="53" fillId="21" borderId="174" xfId="0" applyFont="1" applyFill="1" applyBorder="1"/>
    <xf numFmtId="0" fontId="53" fillId="21" borderId="175" xfId="0" applyFont="1" applyFill="1" applyBorder="1"/>
    <xf numFmtId="0" fontId="90" fillId="71" borderId="0" xfId="86" applyFont="1" applyFill="1" applyBorder="1" applyAlignment="1">
      <alignment vertical="center"/>
    </xf>
    <xf numFmtId="0" fontId="90" fillId="71" borderId="0" xfId="86" applyFont="1" applyFill="1" applyBorder="1" applyAlignment="1">
      <alignment horizontal="center" vertical="center"/>
    </xf>
    <xf numFmtId="0" fontId="48" fillId="71" borderId="22" xfId="0" applyFont="1" applyFill="1" applyBorder="1"/>
    <xf numFmtId="0" fontId="53" fillId="21" borderId="0" xfId="0" applyFont="1" applyFill="1" applyAlignment="1"/>
    <xf numFmtId="0" fontId="185" fillId="21" borderId="100" xfId="47" applyFont="1" applyFill="1" applyBorder="1" applyAlignment="1" applyProtection="1">
      <alignment horizontal="center" vertical="center" wrapText="1"/>
      <protection hidden="1"/>
    </xf>
    <xf numFmtId="1" fontId="186" fillId="20" borderId="74" xfId="47" applyNumberFormat="1" applyFont="1" applyFill="1" applyBorder="1" applyAlignment="1" applyProtection="1">
      <alignment horizontal="center" vertical="center"/>
      <protection hidden="1"/>
    </xf>
    <xf numFmtId="0" fontId="57" fillId="21" borderId="0" xfId="47" applyFont="1" applyFill="1" applyBorder="1" applyAlignment="1" applyProtection="1">
      <alignment horizontal="center" vertical="center"/>
      <protection hidden="1"/>
    </xf>
    <xf numFmtId="0" fontId="5" fillId="21" borderId="67" xfId="74" applyFill="1" applyBorder="1"/>
    <xf numFmtId="0" fontId="65" fillId="21" borderId="0" xfId="74" applyFont="1" applyFill="1"/>
    <xf numFmtId="0" fontId="5" fillId="21" borderId="198" xfId="74" applyFill="1" applyBorder="1"/>
    <xf numFmtId="0" fontId="5" fillId="21" borderId="200" xfId="74" applyFill="1" applyBorder="1"/>
    <xf numFmtId="0" fontId="5" fillId="21" borderId="98" xfId="74" applyFill="1" applyBorder="1"/>
    <xf numFmtId="0" fontId="5" fillId="21" borderId="0" xfId="74" applyFill="1" applyBorder="1"/>
    <xf numFmtId="0" fontId="254" fillId="77" borderId="0" xfId="74" applyFont="1" applyFill="1" applyBorder="1" applyAlignment="1">
      <alignment vertical="center"/>
    </xf>
    <xf numFmtId="0" fontId="254" fillId="21" borderId="0" xfId="74" applyFont="1" applyFill="1" applyBorder="1" applyAlignment="1">
      <alignment vertical="center"/>
    </xf>
    <xf numFmtId="0" fontId="263" fillId="77" borderId="0" xfId="47" applyFont="1" applyFill="1" applyBorder="1" applyAlignment="1">
      <alignment vertical="center"/>
    </xf>
    <xf numFmtId="0" fontId="262" fillId="77" borderId="0" xfId="47" applyFont="1" applyFill="1" applyBorder="1" applyAlignment="1">
      <alignment vertical="center"/>
    </xf>
    <xf numFmtId="0" fontId="261" fillId="77" borderId="0" xfId="74" applyFont="1" applyFill="1" applyBorder="1" applyAlignment="1">
      <alignment vertical="center"/>
    </xf>
    <xf numFmtId="0" fontId="260" fillId="77" borderId="0" xfId="74" applyFont="1" applyFill="1" applyBorder="1" applyAlignment="1">
      <alignment vertical="center"/>
    </xf>
    <xf numFmtId="0" fontId="254" fillId="21" borderId="0" xfId="74" applyFont="1" applyFill="1" applyBorder="1"/>
    <xf numFmtId="0" fontId="252" fillId="21" borderId="0" xfId="74" applyFont="1" applyFill="1" applyBorder="1"/>
    <xf numFmtId="0" fontId="109" fillId="21" borderId="0" xfId="74" applyFont="1" applyFill="1" applyBorder="1"/>
    <xf numFmtId="0" fontId="5" fillId="0" borderId="170" xfId="74" applyBorder="1"/>
    <xf numFmtId="0" fontId="5" fillId="21" borderId="169" xfId="74" applyFill="1" applyBorder="1"/>
    <xf numFmtId="0" fontId="5" fillId="21" borderId="171" xfId="74" applyFill="1" applyBorder="1"/>
    <xf numFmtId="0" fontId="5" fillId="21" borderId="172" xfId="74" applyFill="1" applyBorder="1"/>
    <xf numFmtId="0" fontId="5" fillId="21" borderId="199" xfId="74" applyFill="1" applyBorder="1"/>
    <xf numFmtId="0" fontId="5" fillId="0" borderId="220" xfId="74" applyBorder="1"/>
    <xf numFmtId="0" fontId="132" fillId="22" borderId="0" xfId="47" applyFont="1" applyFill="1"/>
    <xf numFmtId="0" fontId="131" fillId="22" borderId="0" xfId="64" applyFont="1" applyFill="1" applyAlignment="1">
      <alignment horizontal="left" vertical="center"/>
    </xf>
    <xf numFmtId="0" fontId="333" fillId="22" borderId="0" xfId="47" applyFont="1" applyFill="1" applyAlignment="1" applyProtection="1">
      <alignment horizontal="left" vertical="center"/>
      <protection hidden="1"/>
    </xf>
    <xf numFmtId="0" fontId="334" fillId="22" borderId="0" xfId="80" applyFont="1" applyFill="1" applyProtection="1">
      <protection hidden="1"/>
    </xf>
    <xf numFmtId="0" fontId="130" fillId="22" borderId="0" xfId="74" applyFont="1" applyFill="1" applyAlignment="1">
      <alignment vertical="center"/>
    </xf>
    <xf numFmtId="0" fontId="333" fillId="22" borderId="0" xfId="80" applyFont="1" applyFill="1" applyAlignment="1" applyProtection="1">
      <alignment vertical="center"/>
      <protection hidden="1"/>
    </xf>
    <xf numFmtId="0" fontId="333" fillId="22" borderId="0" xfId="0" applyFont="1" applyFill="1" applyAlignment="1">
      <alignment horizontal="left" vertical="center"/>
    </xf>
    <xf numFmtId="0" fontId="132" fillId="22" borderId="0" xfId="80" applyFont="1" applyFill="1" applyAlignment="1">
      <alignment vertical="center"/>
    </xf>
    <xf numFmtId="0" fontId="79" fillId="72" borderId="0" xfId="0" applyFont="1" applyFill="1" applyAlignment="1">
      <alignment horizontal="center" vertical="center"/>
    </xf>
    <xf numFmtId="0" fontId="280" fillId="22" borderId="0" xfId="74" applyFont="1" applyFill="1"/>
    <xf numFmtId="0" fontId="123" fillId="72" borderId="0" xfId="80" applyFont="1" applyFill="1" applyAlignment="1" applyProtection="1">
      <alignment horizontal="center" vertical="center"/>
      <protection hidden="1"/>
    </xf>
    <xf numFmtId="0" fontId="34" fillId="71" borderId="0" xfId="80" applyFont="1" applyFill="1" applyAlignment="1">
      <alignment vertical="center"/>
    </xf>
    <xf numFmtId="0" fontId="265" fillId="71" borderId="0" xfId="78" applyFont="1" applyFill="1" applyAlignment="1" applyProtection="1">
      <alignment vertical="center"/>
    </xf>
    <xf numFmtId="0" fontId="124" fillId="71" borderId="0" xfId="70" applyFont="1" applyFill="1" applyAlignment="1">
      <alignment vertical="center"/>
    </xf>
    <xf numFmtId="0" fontId="265" fillId="71" borderId="0" xfId="78" applyFont="1" applyFill="1" applyAlignment="1">
      <alignment vertical="center"/>
    </xf>
    <xf numFmtId="0" fontId="53" fillId="22" borderId="0" xfId="80" applyFont="1" applyFill="1" applyAlignment="1">
      <alignment vertical="center"/>
    </xf>
    <xf numFmtId="0" fontId="11" fillId="21" borderId="0" xfId="80" applyFill="1"/>
    <xf numFmtId="0" fontId="332" fillId="21" borderId="0" xfId="80" applyFont="1" applyFill="1"/>
    <xf numFmtId="0" fontId="128" fillId="21" borderId="0" xfId="80" applyFont="1" applyFill="1"/>
    <xf numFmtId="0" fontId="335" fillId="21" borderId="0" xfId="82" applyFont="1" applyFill="1" applyAlignment="1">
      <alignment horizontal="right" vertical="center"/>
    </xf>
    <xf numFmtId="0" fontId="128" fillId="21" borderId="0" xfId="82" applyFont="1" applyFill="1" applyAlignment="1">
      <alignment horizontal="right" vertical="center"/>
    </xf>
    <xf numFmtId="0" fontId="128" fillId="21" borderId="0" xfId="80" applyFont="1" applyFill="1" applyAlignment="1">
      <alignment vertical="center"/>
    </xf>
    <xf numFmtId="0" fontId="11" fillId="22" borderId="0" xfId="80" applyFill="1"/>
    <xf numFmtId="0" fontId="332" fillId="22" borderId="0" xfId="80" applyFont="1" applyFill="1"/>
    <xf numFmtId="0" fontId="269" fillId="19" borderId="0" xfId="89" applyFont="1" applyFill="1" applyBorder="1" applyAlignment="1">
      <alignment horizontal="left" vertical="center"/>
    </xf>
    <xf numFmtId="0" fontId="128" fillId="71" borderId="0" xfId="82" applyFont="1" applyFill="1" applyAlignment="1">
      <alignment horizontal="left" vertical="center"/>
    </xf>
    <xf numFmtId="0" fontId="128" fillId="22" borderId="0" xfId="80" applyFont="1" applyFill="1"/>
    <xf numFmtId="0" fontId="128" fillId="22" borderId="0" xfId="80" applyFont="1" applyFill="1" applyAlignment="1">
      <alignment vertical="center"/>
    </xf>
    <xf numFmtId="0" fontId="128" fillId="22" borderId="0" xfId="82" applyFont="1" applyFill="1" applyAlignment="1">
      <alignment horizontal="left" vertical="center"/>
    </xf>
    <xf numFmtId="0" fontId="175" fillId="22" borderId="0" xfId="92" applyFont="1" applyFill="1" applyAlignment="1" applyProtection="1">
      <alignment vertical="center"/>
    </xf>
    <xf numFmtId="0" fontId="126" fillId="22" borderId="0" xfId="80" applyFont="1" applyFill="1" applyAlignment="1">
      <alignment vertical="center"/>
    </xf>
    <xf numFmtId="0" fontId="126" fillId="22" borderId="0" xfId="80" applyFont="1" applyFill="1" applyProtection="1">
      <protection hidden="1"/>
    </xf>
    <xf numFmtId="0" fontId="127" fillId="22" borderId="0" xfId="80" applyFont="1" applyFill="1" applyAlignment="1">
      <alignment vertical="center"/>
    </xf>
    <xf numFmtId="0" fontId="35" fillId="22" borderId="0" xfId="80" applyFont="1" applyFill="1" applyAlignment="1">
      <alignment vertical="center"/>
    </xf>
    <xf numFmtId="0" fontId="37" fillId="22" borderId="0" xfId="80" applyFont="1" applyFill="1" applyAlignment="1">
      <alignment horizontal="center" vertical="center"/>
    </xf>
    <xf numFmtId="192" fontId="134" fillId="73" borderId="104" xfId="0" applyNumberFormat="1" applyFont="1" applyFill="1" applyBorder="1" applyAlignment="1" applyProtection="1">
      <alignment horizontal="center" vertical="center"/>
      <protection locked="0"/>
    </xf>
    <xf numFmtId="0" fontId="137" fillId="22" borderId="0" xfId="0" applyFont="1" applyFill="1" applyAlignment="1">
      <alignment horizontal="left" vertical="center"/>
    </xf>
    <xf numFmtId="0" fontId="138" fillId="22" borderId="0" xfId="0" applyFont="1" applyFill="1" applyAlignment="1">
      <alignment horizontal="left" vertical="center"/>
    </xf>
    <xf numFmtId="0" fontId="139" fillId="22" borderId="0" xfId="0" applyFont="1" applyFill="1" applyAlignment="1">
      <alignment horizontal="left" vertical="center"/>
    </xf>
    <xf numFmtId="0" fontId="140" fillId="22" borderId="0" xfId="0" applyFont="1" applyFill="1" applyAlignment="1">
      <alignment horizontal="left" vertical="center"/>
    </xf>
    <xf numFmtId="0" fontId="141" fillId="22" borderId="0" xfId="0" applyFont="1" applyFill="1" applyAlignment="1">
      <alignment horizontal="left" vertical="center"/>
    </xf>
    <xf numFmtId="0" fontId="142" fillId="22" borderId="0" xfId="0" applyFont="1" applyFill="1" applyAlignment="1">
      <alignment horizontal="left" vertical="center"/>
    </xf>
    <xf numFmtId="0" fontId="143" fillId="22" borderId="0" xfId="0" applyFont="1" applyFill="1" applyAlignment="1">
      <alignment horizontal="left" vertical="center"/>
    </xf>
    <xf numFmtId="0" fontId="144" fillId="22" borderId="0" xfId="0" applyFont="1" applyFill="1" applyAlignment="1">
      <alignment horizontal="left" vertical="center"/>
    </xf>
    <xf numFmtId="0" fontId="145" fillId="22" borderId="0" xfId="0" applyFont="1" applyFill="1" applyAlignment="1">
      <alignment horizontal="left" vertical="center"/>
    </xf>
    <xf numFmtId="0" fontId="1" fillId="22" borderId="0" xfId="74" applyFont="1" applyFill="1"/>
    <xf numFmtId="0" fontId="290" fillId="22" borderId="0" xfId="0" applyFont="1" applyFill="1" applyAlignment="1">
      <alignment horizontal="left" vertical="top"/>
    </xf>
    <xf numFmtId="0" fontId="125" fillId="21" borderId="0" xfId="78" applyFont="1" applyFill="1" applyAlignment="1" applyProtection="1">
      <alignment vertical="center"/>
      <protection hidden="1"/>
    </xf>
    <xf numFmtId="0" fontId="337" fillId="22" borderId="0" xfId="80" applyFont="1" applyFill="1" applyAlignment="1">
      <alignment vertical="center"/>
    </xf>
    <xf numFmtId="0" fontId="79" fillId="72" borderId="0" xfId="80" applyFont="1" applyFill="1" applyAlignment="1" applyProtection="1">
      <alignment vertical="center"/>
      <protection hidden="1"/>
    </xf>
    <xf numFmtId="0" fontId="338" fillId="19" borderId="0" xfId="78" applyFont="1" applyFill="1" applyAlignment="1">
      <alignment vertical="center"/>
    </xf>
    <xf numFmtId="0" fontId="339" fillId="71" borderId="0" xfId="80" applyFont="1" applyFill="1" applyAlignment="1">
      <alignment vertical="center"/>
    </xf>
    <xf numFmtId="0" fontId="336" fillId="71" borderId="0" xfId="80" applyFont="1" applyFill="1"/>
    <xf numFmtId="0" fontId="340" fillId="22" borderId="0" xfId="80" applyFont="1" applyFill="1" applyAlignment="1">
      <alignment vertical="center"/>
    </xf>
    <xf numFmtId="0" fontId="339" fillId="22" borderId="0" xfId="80" applyFont="1" applyFill="1" applyAlignment="1">
      <alignment vertical="center"/>
    </xf>
    <xf numFmtId="0" fontId="336" fillId="22" borderId="0" xfId="80" applyFont="1" applyFill="1"/>
    <xf numFmtId="0" fontId="11" fillId="71" borderId="0" xfId="80" applyFill="1"/>
    <xf numFmtId="0" fontId="340" fillId="22" borderId="0" xfId="80" applyFont="1" applyFill="1"/>
    <xf numFmtId="0" fontId="338" fillId="19" borderId="0" xfId="78" applyFont="1" applyFill="1" applyAlignment="1" applyProtection="1">
      <alignment vertical="center"/>
    </xf>
    <xf numFmtId="0" fontId="79" fillId="72" borderId="0" xfId="80" applyFont="1" applyFill="1" applyAlignment="1" applyProtection="1">
      <alignment horizontal="center" vertical="center"/>
      <protection hidden="1"/>
    </xf>
    <xf numFmtId="0" fontId="241" fillId="19" borderId="0" xfId="70" applyFont="1" applyFill="1" applyAlignment="1">
      <alignment vertical="center"/>
    </xf>
    <xf numFmtId="0" fontId="333" fillId="22" borderId="0" xfId="80" applyFont="1" applyFill="1" applyAlignment="1">
      <alignment vertical="center"/>
    </xf>
    <xf numFmtId="0" fontId="128" fillId="71" borderId="0" xfId="82" applyFont="1" applyFill="1" applyAlignment="1">
      <alignment horizontal="right" vertical="center"/>
    </xf>
    <xf numFmtId="0" fontId="335" fillId="71" borderId="0" xfId="80" applyFont="1" applyFill="1"/>
    <xf numFmtId="0" fontId="335" fillId="71" borderId="0" xfId="0" applyFont="1" applyFill="1"/>
    <xf numFmtId="0" fontId="128" fillId="71" borderId="0" xfId="80" applyFont="1" applyFill="1"/>
    <xf numFmtId="0" fontId="79" fillId="71" borderId="0" xfId="74" applyFont="1" applyFill="1" applyAlignment="1">
      <alignment horizontal="center" vertical="center"/>
    </xf>
    <xf numFmtId="0" fontId="128" fillId="87" borderId="98" xfId="47" applyFont="1" applyFill="1" applyBorder="1" applyAlignment="1">
      <alignment horizontal="center" vertical="center"/>
    </xf>
    <xf numFmtId="0" fontId="128" fillId="87" borderId="0" xfId="47" applyFont="1" applyFill="1" applyBorder="1" applyAlignment="1">
      <alignment horizontal="center" vertical="center"/>
    </xf>
    <xf numFmtId="0" fontId="128" fillId="87" borderId="169" xfId="47" applyFont="1" applyFill="1" applyBorder="1" applyAlignment="1">
      <alignment horizontal="center" vertical="center"/>
    </xf>
    <xf numFmtId="0" fontId="287" fillId="27" borderId="98" xfId="47" applyFont="1" applyFill="1" applyBorder="1" applyAlignment="1">
      <alignment horizontal="center" vertical="center" wrapText="1"/>
    </xf>
    <xf numFmtId="0" fontId="287" fillId="27" borderId="0" xfId="47" applyFont="1" applyFill="1" applyBorder="1" applyAlignment="1">
      <alignment horizontal="center" vertical="center" wrapText="1"/>
    </xf>
    <xf numFmtId="0" fontId="287" fillId="27" borderId="169" xfId="47" applyFont="1" applyFill="1" applyBorder="1" applyAlignment="1">
      <alignment horizontal="center" vertical="center" wrapText="1"/>
    </xf>
    <xf numFmtId="0" fontId="319" fillId="21" borderId="198" xfId="47" applyFont="1" applyFill="1" applyBorder="1" applyAlignment="1">
      <alignment horizontal="center" vertical="center" wrapText="1"/>
    </xf>
    <xf numFmtId="0" fontId="319" fillId="21" borderId="200" xfId="47" applyFont="1" applyFill="1" applyBorder="1" applyAlignment="1">
      <alignment horizontal="center" vertical="center" wrapText="1"/>
    </xf>
    <xf numFmtId="0" fontId="319" fillId="21" borderId="199" xfId="47" applyFont="1" applyFill="1" applyBorder="1" applyAlignment="1">
      <alignment horizontal="center" vertical="center" wrapText="1"/>
    </xf>
    <xf numFmtId="0" fontId="324" fillId="21" borderId="98" xfId="0" applyFont="1" applyFill="1" applyBorder="1" applyAlignment="1">
      <alignment vertical="center" wrapText="1"/>
    </xf>
    <xf numFmtId="0" fontId="324" fillId="21" borderId="0" xfId="0" applyFont="1" applyFill="1" applyBorder="1" applyAlignment="1">
      <alignment vertical="center" wrapText="1"/>
    </xf>
    <xf numFmtId="0" fontId="324" fillId="21" borderId="169" xfId="0" applyFont="1" applyFill="1" applyBorder="1" applyAlignment="1">
      <alignment vertical="center" wrapText="1"/>
    </xf>
    <xf numFmtId="0" fontId="321" fillId="21" borderId="98" xfId="47" applyFont="1" applyFill="1" applyBorder="1" applyAlignment="1">
      <alignment vertical="center" wrapText="1"/>
    </xf>
    <xf numFmtId="0" fontId="321" fillId="21" borderId="0" xfId="47" applyFont="1" applyFill="1" applyBorder="1" applyAlignment="1">
      <alignment vertical="center" wrapText="1"/>
    </xf>
    <xf numFmtId="0" fontId="321" fillId="21" borderId="169" xfId="47" applyFont="1" applyFill="1" applyBorder="1" applyAlignment="1">
      <alignment vertical="center" wrapText="1"/>
    </xf>
    <xf numFmtId="0" fontId="263" fillId="21" borderId="98" xfId="47" applyFont="1" applyFill="1" applyBorder="1" applyAlignment="1">
      <alignment vertical="center" wrapText="1"/>
    </xf>
    <xf numFmtId="0" fontId="263" fillId="21" borderId="0" xfId="47" applyFont="1" applyFill="1" applyBorder="1" applyAlignment="1">
      <alignment vertical="center" wrapText="1"/>
    </xf>
    <xf numFmtId="0" fontId="263" fillId="21" borderId="169" xfId="47" applyFont="1" applyFill="1" applyBorder="1" applyAlignment="1">
      <alignment vertical="center" wrapText="1"/>
    </xf>
    <xf numFmtId="0" fontId="322" fillId="21" borderId="170" xfId="0" applyFont="1" applyFill="1" applyBorder="1" applyAlignment="1">
      <alignment vertical="center" wrapText="1"/>
    </xf>
    <xf numFmtId="0" fontId="322" fillId="21" borderId="171" xfId="0" applyFont="1" applyFill="1" applyBorder="1" applyAlignment="1">
      <alignment vertical="center" wrapText="1"/>
    </xf>
    <xf numFmtId="0" fontId="322" fillId="21" borderId="172" xfId="0" applyFont="1" applyFill="1" applyBorder="1" applyAlignment="1">
      <alignment vertical="center" wrapText="1"/>
    </xf>
    <xf numFmtId="0" fontId="264" fillId="21" borderId="98" xfId="47" applyFont="1" applyFill="1" applyBorder="1" applyAlignment="1">
      <alignment vertical="center" wrapText="1"/>
    </xf>
    <xf numFmtId="0" fontId="264" fillId="21" borderId="0" xfId="47" applyFont="1" applyFill="1" applyBorder="1" applyAlignment="1">
      <alignment vertical="center" wrapText="1"/>
    </xf>
    <xf numFmtId="0" fontId="264" fillId="21" borderId="169" xfId="47" applyFont="1" applyFill="1" applyBorder="1" applyAlignment="1">
      <alignment vertical="center" wrapText="1"/>
    </xf>
    <xf numFmtId="0" fontId="238" fillId="21" borderId="98" xfId="47" applyFont="1" applyFill="1" applyBorder="1" applyAlignment="1">
      <alignment horizontal="center" vertical="center"/>
    </xf>
    <xf numFmtId="0" fontId="238" fillId="21" borderId="0" xfId="47" applyFont="1" applyFill="1" applyBorder="1" applyAlignment="1">
      <alignment horizontal="center" vertical="center"/>
    </xf>
    <xf numFmtId="0" fontId="238" fillId="21" borderId="169" xfId="47" applyFont="1" applyFill="1" applyBorder="1" applyAlignment="1">
      <alignment horizontal="center" vertical="center"/>
    </xf>
    <xf numFmtId="0" fontId="320" fillId="21" borderId="98" xfId="47" applyFont="1" applyFill="1" applyBorder="1" applyAlignment="1">
      <alignment vertical="center" wrapText="1"/>
    </xf>
    <xf numFmtId="0" fontId="320" fillId="21" borderId="0" xfId="47" applyFont="1" applyFill="1" applyBorder="1" applyAlignment="1">
      <alignment vertical="center" wrapText="1"/>
    </xf>
    <xf numFmtId="0" fontId="320" fillId="21" borderId="169" xfId="47" applyFont="1" applyFill="1" applyBorder="1" applyAlignment="1">
      <alignment vertical="center" wrapText="1"/>
    </xf>
    <xf numFmtId="0" fontId="175" fillId="22" borderId="0" xfId="92" applyFont="1" applyFill="1" applyAlignment="1" applyProtection="1">
      <alignment horizontal="left" vertical="center"/>
    </xf>
    <xf numFmtId="0" fontId="70" fillId="61" borderId="180" xfId="74" applyFont="1" applyFill="1" applyBorder="1" applyAlignment="1">
      <alignment horizontal="center" vertical="center" wrapText="1"/>
    </xf>
    <xf numFmtId="0" fontId="70" fillId="61" borderId="181" xfId="74" applyFont="1" applyFill="1" applyBorder="1" applyAlignment="1">
      <alignment horizontal="center" vertical="center" wrapText="1"/>
    </xf>
    <xf numFmtId="0" fontId="70" fillId="61" borderId="182" xfId="74" applyFont="1" applyFill="1" applyBorder="1" applyAlignment="1">
      <alignment horizontal="center" vertical="center" wrapText="1"/>
    </xf>
    <xf numFmtId="0" fontId="70" fillId="61" borderId="183" xfId="74" applyFont="1" applyFill="1" applyBorder="1" applyAlignment="1">
      <alignment horizontal="center" vertical="center" wrapText="1"/>
    </xf>
    <xf numFmtId="178" fontId="215" fillId="0" borderId="170" xfId="0" applyNumberFormat="1" applyFont="1" applyBorder="1" applyAlignment="1">
      <alignment horizontal="center" vertical="center"/>
    </xf>
    <xf numFmtId="178" fontId="215" fillId="0" borderId="171" xfId="0" applyNumberFormat="1" applyFont="1" applyBorder="1" applyAlignment="1">
      <alignment horizontal="center" vertical="center"/>
    </xf>
    <xf numFmtId="178" fontId="215" fillId="0" borderId="172" xfId="0" applyNumberFormat="1" applyFont="1" applyBorder="1" applyAlignment="1">
      <alignment horizontal="center" vertical="center"/>
    </xf>
    <xf numFmtId="0" fontId="79" fillId="23" borderId="21" xfId="47" applyFont="1" applyFill="1" applyBorder="1" applyAlignment="1" applyProtection="1">
      <alignment horizontal="left" vertical="center"/>
      <protection hidden="1"/>
    </xf>
    <xf numFmtId="0" fontId="79" fillId="23" borderId="0" xfId="47" applyFont="1" applyFill="1" applyBorder="1" applyAlignment="1" applyProtection="1">
      <alignment horizontal="left" vertical="center"/>
      <protection hidden="1"/>
    </xf>
    <xf numFmtId="0" fontId="200" fillId="33" borderId="0" xfId="47" applyFont="1" applyFill="1" applyBorder="1" applyAlignment="1">
      <alignment horizontal="center" vertical="center" wrapText="1"/>
    </xf>
    <xf numFmtId="0" fontId="53" fillId="0" borderId="198" xfId="47" applyFont="1" applyBorder="1" applyAlignment="1" applyProtection="1">
      <alignment horizontal="center" vertical="center" wrapText="1"/>
      <protection hidden="1"/>
    </xf>
    <xf numFmtId="0" fontId="53" fillId="0" borderId="200" xfId="47" applyFont="1" applyBorder="1" applyAlignment="1" applyProtection="1">
      <alignment horizontal="center" vertical="center" wrapText="1"/>
      <protection hidden="1"/>
    </xf>
    <xf numFmtId="0" fontId="53" fillId="0" borderId="199" xfId="47" applyFont="1" applyBorder="1" applyAlignment="1" applyProtection="1">
      <alignment horizontal="center" vertical="center" wrapText="1"/>
      <protection hidden="1"/>
    </xf>
    <xf numFmtId="0" fontId="293" fillId="82" borderId="51" xfId="47" applyFont="1" applyFill="1" applyBorder="1" applyAlignment="1">
      <alignment horizontal="center" vertical="center" wrapText="1"/>
    </xf>
    <xf numFmtId="0" fontId="293" fillId="82" borderId="0" xfId="47" applyFont="1" applyFill="1" applyBorder="1" applyAlignment="1">
      <alignment horizontal="center" vertical="center" wrapText="1"/>
    </xf>
    <xf numFmtId="0" fontId="293" fillId="82" borderId="22" xfId="47" applyFont="1" applyFill="1" applyBorder="1" applyAlignment="1">
      <alignment horizontal="center" vertical="center" wrapText="1"/>
    </xf>
    <xf numFmtId="0" fontId="293" fillId="82" borderId="170" xfId="47" applyFont="1" applyFill="1" applyBorder="1" applyAlignment="1">
      <alignment horizontal="center" vertical="center" wrapText="1"/>
    </xf>
    <xf numFmtId="0" fontId="293" fillId="82" borderId="171" xfId="47" applyFont="1" applyFill="1" applyBorder="1" applyAlignment="1">
      <alignment horizontal="center" vertical="center" wrapText="1"/>
    </xf>
    <xf numFmtId="0" fontId="293" fillId="82" borderId="173" xfId="47" applyFont="1" applyFill="1" applyBorder="1" applyAlignment="1">
      <alignment horizontal="center" vertical="center" wrapText="1"/>
    </xf>
    <xf numFmtId="1" fontId="53" fillId="21" borderId="0" xfId="47" applyNumberFormat="1" applyFont="1" applyFill="1" applyBorder="1" applyAlignment="1" applyProtection="1">
      <alignment vertical="center" wrapText="1"/>
      <protection hidden="1"/>
    </xf>
    <xf numFmtId="0" fontId="0" fillId="0" borderId="169" xfId="0" applyBorder="1" applyAlignment="1"/>
    <xf numFmtId="178" fontId="217" fillId="61" borderId="51" xfId="0" applyNumberFormat="1" applyFont="1" applyFill="1" applyBorder="1" applyAlignment="1">
      <alignment horizontal="center" vertical="center"/>
    </xf>
    <xf numFmtId="178" fontId="217" fillId="61" borderId="0" xfId="0" applyNumberFormat="1" applyFont="1" applyFill="1" applyBorder="1" applyAlignment="1">
      <alignment horizontal="center" vertical="center"/>
    </xf>
    <xf numFmtId="178" fontId="217" fillId="61" borderId="169" xfId="0" applyNumberFormat="1" applyFont="1" applyFill="1" applyBorder="1" applyAlignment="1">
      <alignment horizontal="center" vertical="center"/>
    </xf>
    <xf numFmtId="2" fontId="289" fillId="71" borderId="170" xfId="47" applyNumberFormat="1" applyFont="1" applyFill="1" applyBorder="1" applyAlignment="1" applyProtection="1">
      <alignment horizontal="center" vertical="center"/>
      <protection hidden="1"/>
    </xf>
    <xf numFmtId="2" fontId="289" fillId="71" borderId="171" xfId="47" applyNumberFormat="1" applyFont="1" applyFill="1" applyBorder="1" applyAlignment="1" applyProtection="1">
      <alignment horizontal="center" vertical="center"/>
      <protection hidden="1"/>
    </xf>
    <xf numFmtId="2" fontId="289" fillId="71" borderId="172" xfId="47" applyNumberFormat="1" applyFont="1" applyFill="1" applyBorder="1" applyAlignment="1" applyProtection="1">
      <alignment horizontal="center" vertical="center"/>
      <protection hidden="1"/>
    </xf>
    <xf numFmtId="0" fontId="65" fillId="50" borderId="170" xfId="47" applyFont="1" applyFill="1" applyBorder="1" applyAlignment="1" applyProtection="1">
      <alignment horizontal="center" wrapText="1"/>
      <protection locked="0"/>
    </xf>
    <xf numFmtId="0" fontId="65" fillId="50" borderId="171" xfId="47" applyFont="1" applyFill="1" applyBorder="1" applyAlignment="1" applyProtection="1">
      <alignment horizontal="center" wrapText="1"/>
      <protection locked="0"/>
    </xf>
    <xf numFmtId="0" fontId="65" fillId="50" borderId="173" xfId="47" applyFont="1" applyFill="1" applyBorder="1" applyAlignment="1" applyProtection="1">
      <alignment horizontal="center" wrapText="1"/>
      <protection locked="0"/>
    </xf>
    <xf numFmtId="0" fontId="73" fillId="61" borderId="21" xfId="47" applyFont="1" applyFill="1" applyBorder="1" applyAlignment="1">
      <alignment horizontal="center" vertical="center"/>
    </xf>
    <xf numFmtId="0" fontId="73" fillId="61" borderId="22" xfId="47" applyFont="1" applyFill="1" applyBorder="1" applyAlignment="1">
      <alignment horizontal="center" vertical="center"/>
    </xf>
    <xf numFmtId="169" fontId="271" fillId="21" borderId="195" xfId="35" applyNumberFormat="1" applyFont="1" applyFill="1" applyBorder="1" applyAlignment="1">
      <alignment horizontal="center" vertical="center"/>
    </xf>
    <xf numFmtId="169" fontId="271" fillId="21" borderId="195" xfId="35" applyNumberFormat="1" applyFont="1" applyFill="1" applyBorder="1" applyAlignment="1">
      <alignment horizontal="left" vertical="center"/>
    </xf>
    <xf numFmtId="169" fontId="271" fillId="21" borderId="196" xfId="35" applyNumberFormat="1" applyFont="1" applyFill="1" applyBorder="1" applyAlignment="1">
      <alignment horizontal="left" vertical="center"/>
    </xf>
    <xf numFmtId="0" fontId="282" fillId="61" borderId="21" xfId="47" applyFont="1" applyFill="1" applyBorder="1" applyAlignment="1">
      <alignment horizontal="center" vertical="center"/>
    </xf>
    <xf numFmtId="0" fontId="282" fillId="61" borderId="22" xfId="47" applyFont="1" applyFill="1" applyBorder="1" applyAlignment="1">
      <alignment horizontal="center" vertical="center"/>
    </xf>
    <xf numFmtId="0" fontId="287" fillId="21" borderId="18" xfId="47" applyFont="1" applyFill="1" applyBorder="1" applyAlignment="1" applyProtection="1">
      <alignment horizontal="center" vertical="center"/>
      <protection hidden="1"/>
    </xf>
    <xf numFmtId="0" fontId="287" fillId="21" borderId="20" xfId="47" applyFont="1" applyFill="1" applyBorder="1" applyAlignment="1" applyProtection="1">
      <alignment horizontal="center" vertical="center"/>
      <protection hidden="1"/>
    </xf>
    <xf numFmtId="0" fontId="282" fillId="61" borderId="18" xfId="47" applyFont="1" applyFill="1" applyBorder="1" applyAlignment="1">
      <alignment horizontal="center" vertical="center"/>
    </xf>
    <xf numFmtId="0" fontId="282" fillId="61" borderId="20" xfId="47" applyFont="1" applyFill="1" applyBorder="1" applyAlignment="1">
      <alignment horizontal="center" vertical="center"/>
    </xf>
    <xf numFmtId="175" fontId="70" fillId="61" borderId="200" xfId="71" applyNumberFormat="1" applyFont="1" applyFill="1" applyBorder="1" applyAlignment="1">
      <alignment horizontal="center" vertical="center"/>
    </xf>
    <xf numFmtId="0" fontId="212" fillId="21" borderId="24" xfId="47" applyFont="1" applyFill="1" applyBorder="1" applyAlignment="1" applyProtection="1">
      <alignment horizontal="center" vertical="center"/>
      <protection hidden="1"/>
    </xf>
    <xf numFmtId="0" fontId="205" fillId="21" borderId="220" xfId="47" applyFont="1" applyFill="1" applyBorder="1" applyAlignment="1" applyProtection="1">
      <alignment horizontal="center" vertical="center"/>
      <protection hidden="1"/>
    </xf>
    <xf numFmtId="0" fontId="205" fillId="21" borderId="175" xfId="47" applyFont="1" applyFill="1" applyBorder="1" applyAlignment="1" applyProtection="1">
      <alignment horizontal="center" vertical="center"/>
      <protection hidden="1"/>
    </xf>
    <xf numFmtId="0" fontId="207" fillId="21" borderId="21" xfId="0" applyFont="1" applyFill="1" applyBorder="1" applyAlignment="1">
      <alignment horizontal="center" vertical="center" wrapText="1"/>
    </xf>
    <xf numFmtId="0" fontId="207" fillId="21" borderId="0" xfId="0" applyFont="1" applyFill="1" applyBorder="1" applyAlignment="1">
      <alignment horizontal="center" vertical="center" wrapText="1"/>
    </xf>
    <xf numFmtId="0" fontId="207" fillId="21" borderId="22" xfId="0" applyFont="1" applyFill="1" applyBorder="1" applyAlignment="1">
      <alignment horizontal="center" vertical="center" wrapText="1"/>
    </xf>
    <xf numFmtId="0" fontId="299" fillId="20" borderId="100" xfId="0" applyFont="1" applyFill="1" applyBorder="1" applyAlignment="1">
      <alignment horizontal="left" vertical="center"/>
    </xf>
    <xf numFmtId="0" fontId="299" fillId="20" borderId="82" xfId="0" applyFont="1" applyFill="1" applyBorder="1" applyAlignment="1">
      <alignment horizontal="left" vertical="center"/>
    </xf>
    <xf numFmtId="0" fontId="283" fillId="61" borderId="21" xfId="47" applyFont="1" applyFill="1" applyBorder="1" applyAlignment="1">
      <alignment horizontal="center" vertical="center"/>
    </xf>
    <xf numFmtId="0" fontId="283" fillId="61" borderId="22" xfId="47" applyFont="1" applyFill="1" applyBorder="1" applyAlignment="1">
      <alignment horizontal="center" vertical="center"/>
    </xf>
    <xf numFmtId="0" fontId="64" fillId="21" borderId="21" xfId="47" applyFont="1" applyFill="1" applyBorder="1" applyAlignment="1">
      <alignment horizontal="center"/>
    </xf>
    <xf numFmtId="0" fontId="64" fillId="21" borderId="22" xfId="47" applyFont="1" applyFill="1" applyBorder="1" applyAlignment="1">
      <alignment horizontal="center"/>
    </xf>
    <xf numFmtId="0" fontId="217" fillId="21" borderId="21" xfId="36" applyFont="1" applyFill="1" applyBorder="1" applyAlignment="1">
      <alignment horizontal="right" vertical="center" wrapText="1"/>
    </xf>
    <xf numFmtId="0" fontId="217" fillId="21" borderId="0" xfId="36" applyFont="1" applyFill="1" applyBorder="1" applyAlignment="1">
      <alignment horizontal="right" vertical="center" wrapText="1"/>
    </xf>
    <xf numFmtId="2" fontId="211" fillId="20" borderId="21" xfId="47" applyNumberFormat="1" applyFont="1" applyFill="1" applyBorder="1" applyAlignment="1" applyProtection="1">
      <alignment horizontal="center" vertical="center"/>
      <protection hidden="1"/>
    </xf>
    <xf numFmtId="2" fontId="211" fillId="20" borderId="0" xfId="47" applyNumberFormat="1" applyFont="1" applyFill="1" applyBorder="1" applyAlignment="1" applyProtection="1">
      <alignment horizontal="center" vertical="center"/>
      <protection hidden="1"/>
    </xf>
    <xf numFmtId="2" fontId="211" fillId="20" borderId="22" xfId="47" applyNumberFormat="1" applyFont="1" applyFill="1" applyBorder="1" applyAlignment="1" applyProtection="1">
      <alignment horizontal="center" vertical="center"/>
      <protection hidden="1"/>
    </xf>
    <xf numFmtId="0" fontId="236" fillId="21" borderId="198" xfId="47" applyFont="1" applyFill="1" applyBorder="1" applyAlignment="1" applyProtection="1">
      <alignment horizontal="center" vertical="center" wrapText="1"/>
      <protection hidden="1"/>
    </xf>
    <xf numFmtId="0" fontId="236" fillId="21" borderId="170" xfId="47" applyFont="1" applyFill="1" applyBorder="1" applyAlignment="1" applyProtection="1">
      <alignment horizontal="center" vertical="center" wrapText="1"/>
      <protection hidden="1"/>
    </xf>
    <xf numFmtId="0" fontId="82" fillId="21" borderId="214" xfId="47" applyFont="1" applyFill="1" applyBorder="1" applyAlignment="1" applyProtection="1">
      <alignment horizontal="center" vertical="center" wrapText="1"/>
      <protection hidden="1"/>
    </xf>
    <xf numFmtId="0" fontId="82" fillId="21" borderId="101" xfId="47" applyFont="1" applyFill="1" applyBorder="1" applyAlignment="1" applyProtection="1">
      <alignment horizontal="center" vertical="center" wrapText="1"/>
      <protection hidden="1"/>
    </xf>
    <xf numFmtId="0" fontId="271" fillId="21" borderId="215" xfId="47" applyFont="1" applyFill="1" applyBorder="1" applyAlignment="1" applyProtection="1">
      <alignment horizontal="center" vertical="center" wrapText="1"/>
      <protection hidden="1"/>
    </xf>
    <xf numFmtId="0" fontId="271" fillId="21" borderId="216" xfId="47" applyFont="1" applyFill="1" applyBorder="1" applyAlignment="1" applyProtection="1">
      <alignment horizontal="center" vertical="center" wrapText="1"/>
      <protection hidden="1"/>
    </xf>
    <xf numFmtId="0" fontId="11" fillId="0" borderId="178" xfId="47" applyBorder="1" applyAlignment="1" applyProtection="1">
      <alignment horizontal="center" vertical="center" wrapText="1"/>
      <protection hidden="1"/>
    </xf>
    <xf numFmtId="0" fontId="11" fillId="0" borderId="200" xfId="47" applyBorder="1" applyAlignment="1" applyProtection="1">
      <alignment horizontal="center" vertical="center" wrapText="1"/>
      <protection hidden="1"/>
    </xf>
    <xf numFmtId="0" fontId="11" fillId="0" borderId="179" xfId="47" applyBorder="1" applyAlignment="1" applyProtection="1">
      <alignment horizontal="center" vertical="center" wrapText="1"/>
      <protection hidden="1"/>
    </xf>
    <xf numFmtId="0" fontId="11" fillId="0" borderId="21" xfId="47" applyBorder="1" applyAlignment="1" applyProtection="1">
      <alignment horizontal="center" vertical="center" wrapText="1"/>
      <protection hidden="1"/>
    </xf>
    <xf numFmtId="0" fontId="11" fillId="0" borderId="0" xfId="47" applyBorder="1" applyAlignment="1" applyProtection="1">
      <alignment horizontal="center" vertical="center" wrapText="1"/>
      <protection hidden="1"/>
    </xf>
    <xf numFmtId="0" fontId="11" fillId="0" borderId="22" xfId="47" applyBorder="1" applyAlignment="1" applyProtection="1">
      <alignment horizontal="center" vertical="center" wrapText="1"/>
      <protection hidden="1"/>
    </xf>
    <xf numFmtId="0" fontId="319" fillId="21" borderId="212" xfId="47" applyFont="1" applyFill="1" applyBorder="1" applyAlignment="1">
      <alignment horizontal="center" vertical="center" wrapText="1"/>
    </xf>
    <xf numFmtId="0" fontId="319" fillId="21" borderId="88" xfId="47" applyFont="1" applyFill="1" applyBorder="1" applyAlignment="1">
      <alignment horizontal="center" vertical="center" wrapText="1"/>
    </xf>
    <xf numFmtId="0" fontId="91" fillId="21" borderId="207" xfId="47" applyFont="1" applyFill="1" applyBorder="1" applyAlignment="1" applyProtection="1">
      <alignment horizontal="center" vertical="center" wrapText="1"/>
      <protection hidden="1"/>
    </xf>
    <xf numFmtId="0" fontId="91" fillId="21" borderId="208" xfId="47" applyFont="1" applyFill="1" applyBorder="1" applyAlignment="1" applyProtection="1">
      <alignment horizontal="center" vertical="center" wrapText="1"/>
      <protection hidden="1"/>
    </xf>
    <xf numFmtId="0" fontId="45" fillId="21" borderId="179" xfId="47" applyFont="1" applyFill="1" applyBorder="1" applyAlignment="1">
      <alignment horizontal="center" vertical="center" wrapText="1"/>
    </xf>
    <xf numFmtId="0" fontId="45" fillId="21" borderId="173" xfId="47" applyFont="1" applyFill="1" applyBorder="1" applyAlignment="1">
      <alignment horizontal="center" vertical="center" wrapText="1"/>
    </xf>
    <xf numFmtId="0" fontId="64" fillId="21" borderId="55" xfId="47" applyFont="1" applyFill="1" applyBorder="1" applyAlignment="1" applyProtection="1">
      <alignment horizontal="center" vertical="center"/>
      <protection hidden="1"/>
    </xf>
    <xf numFmtId="0" fontId="64" fillId="21" borderId="58" xfId="47" applyFont="1" applyFill="1" applyBorder="1" applyAlignment="1" applyProtection="1">
      <alignment horizontal="center" vertical="center"/>
      <protection hidden="1"/>
    </xf>
    <xf numFmtId="0" fontId="284" fillId="61" borderId="189" xfId="47" applyFont="1" applyFill="1" applyBorder="1" applyAlignment="1">
      <alignment horizontal="center" vertical="center"/>
    </xf>
    <xf numFmtId="0" fontId="284" fillId="61" borderId="190" xfId="47" applyFont="1" applyFill="1" applyBorder="1" applyAlignment="1">
      <alignment horizontal="center" vertical="center"/>
    </xf>
    <xf numFmtId="0" fontId="284" fillId="61" borderId="21" xfId="47" applyFont="1" applyFill="1" applyBorder="1" applyAlignment="1">
      <alignment horizontal="center" vertical="center"/>
    </xf>
    <xf numFmtId="0" fontId="284" fillId="61" borderId="22" xfId="47" applyFont="1" applyFill="1" applyBorder="1" applyAlignment="1">
      <alignment horizontal="center" vertical="center"/>
    </xf>
    <xf numFmtId="0" fontId="286" fillId="61" borderId="21" xfId="77" applyFont="1" applyFill="1" applyBorder="1" applyAlignment="1">
      <alignment horizontal="center" vertical="center"/>
    </xf>
    <xf numFmtId="0" fontId="286" fillId="61" borderId="22" xfId="77" applyFont="1" applyFill="1" applyBorder="1" applyAlignment="1">
      <alignment horizontal="center" vertical="center"/>
    </xf>
    <xf numFmtId="0" fontId="286" fillId="61" borderId="23" xfId="77" applyFont="1" applyFill="1" applyBorder="1" applyAlignment="1">
      <alignment horizontal="center" vertical="center"/>
    </xf>
    <xf numFmtId="0" fontId="286" fillId="61" borderId="175" xfId="77" applyFont="1" applyFill="1" applyBorder="1" applyAlignment="1">
      <alignment horizontal="center" vertical="center"/>
    </xf>
    <xf numFmtId="0" fontId="44" fillId="0" borderId="18" xfId="47" applyFont="1" applyBorder="1" applyAlignment="1">
      <alignment horizontal="left" vertical="center"/>
    </xf>
    <xf numFmtId="0" fontId="44" fillId="0" borderId="67" xfId="47" applyFont="1" applyBorder="1" applyAlignment="1">
      <alignment horizontal="left" vertical="center"/>
    </xf>
    <xf numFmtId="0" fontId="295" fillId="83" borderId="21" xfId="87" applyFont="1" applyFill="1" applyBorder="1" applyAlignment="1">
      <alignment horizontal="center" vertical="center"/>
    </xf>
    <xf numFmtId="0" fontId="295" fillId="83" borderId="0" xfId="87" applyFont="1" applyFill="1" applyBorder="1" applyAlignment="1">
      <alignment horizontal="center" vertical="center"/>
    </xf>
    <xf numFmtId="0" fontId="295" fillId="83" borderId="22" xfId="87" applyFont="1" applyFill="1" applyBorder="1" applyAlignment="1">
      <alignment horizontal="center" vertical="center"/>
    </xf>
    <xf numFmtId="0" fontId="295" fillId="83" borderId="220" xfId="87" applyFont="1" applyFill="1" applyBorder="1" applyAlignment="1">
      <alignment horizontal="center" vertical="center"/>
    </xf>
    <xf numFmtId="0" fontId="295" fillId="83" borderId="174" xfId="87" applyFont="1" applyFill="1" applyBorder="1" applyAlignment="1">
      <alignment horizontal="center" vertical="center"/>
    </xf>
    <xf numFmtId="0" fontId="295" fillId="83" borderId="175" xfId="87" applyFont="1" applyFill="1" applyBorder="1" applyAlignment="1">
      <alignment horizontal="center" vertical="center"/>
    </xf>
    <xf numFmtId="0" fontId="128" fillId="87" borderId="88" xfId="47" applyFont="1" applyFill="1" applyBorder="1" applyAlignment="1">
      <alignment horizontal="center" vertical="center"/>
    </xf>
    <xf numFmtId="0" fontId="282" fillId="21" borderId="21" xfId="47" applyFont="1" applyFill="1" applyBorder="1" applyAlignment="1" applyProtection="1">
      <alignment horizontal="left" vertical="center" wrapText="1"/>
      <protection hidden="1"/>
    </xf>
    <xf numFmtId="0" fontId="282" fillId="21" borderId="0" xfId="47" applyFont="1" applyFill="1" applyBorder="1" applyAlignment="1" applyProtection="1">
      <alignment horizontal="left" vertical="center" wrapText="1"/>
      <protection hidden="1"/>
    </xf>
    <xf numFmtId="0" fontId="90" fillId="71" borderId="18" xfId="86" applyFont="1" applyFill="1" applyBorder="1" applyAlignment="1">
      <alignment horizontal="right" vertical="center"/>
    </xf>
    <xf numFmtId="0" fontId="90" fillId="71" borderId="67" xfId="86" applyFont="1" applyFill="1" applyBorder="1" applyAlignment="1">
      <alignment horizontal="right" vertical="center"/>
    </xf>
    <xf numFmtId="0" fontId="90" fillId="71" borderId="81" xfId="86" applyFont="1" applyFill="1" applyBorder="1" applyAlignment="1">
      <alignment horizontal="right" vertical="center"/>
    </xf>
    <xf numFmtId="0" fontId="90" fillId="71" borderId="100" xfId="86" applyFont="1" applyFill="1" applyBorder="1" applyAlignment="1">
      <alignment horizontal="right" vertical="center"/>
    </xf>
    <xf numFmtId="201" fontId="296" fillId="19" borderId="67" xfId="80" applyNumberFormat="1" applyFont="1" applyFill="1" applyBorder="1" applyAlignment="1">
      <alignment horizontal="center" vertical="center"/>
    </xf>
    <xf numFmtId="201" fontId="296" fillId="19" borderId="100" xfId="80" applyNumberFormat="1" applyFont="1" applyFill="1" applyBorder="1" applyAlignment="1">
      <alignment horizontal="center" vertical="center"/>
    </xf>
    <xf numFmtId="201" fontId="240" fillId="19" borderId="67" xfId="80" applyNumberFormat="1" applyFont="1" applyFill="1" applyBorder="1" applyAlignment="1">
      <alignment horizontal="center" vertical="center"/>
    </xf>
    <xf numFmtId="201" fontId="240" fillId="19" borderId="100" xfId="80" applyNumberFormat="1" applyFont="1" applyFill="1" applyBorder="1" applyAlignment="1">
      <alignment horizontal="center" vertical="center"/>
    </xf>
    <xf numFmtId="0" fontId="90" fillId="71" borderId="67" xfId="86" applyFont="1" applyFill="1" applyBorder="1" applyAlignment="1">
      <alignment horizontal="center" vertical="center"/>
    </xf>
    <xf numFmtId="0" fontId="90" fillId="71" borderId="100" xfId="86" applyFont="1" applyFill="1" applyBorder="1" applyAlignment="1">
      <alignment horizontal="center" vertical="center"/>
    </xf>
    <xf numFmtId="201" fontId="44" fillId="71" borderId="67" xfId="80" applyNumberFormat="1" applyFont="1" applyFill="1" applyBorder="1" applyAlignment="1">
      <alignment horizontal="center" vertical="center"/>
    </xf>
    <xf numFmtId="201" fontId="44" fillId="71" borderId="100" xfId="80" applyNumberFormat="1" applyFont="1" applyFill="1" applyBorder="1" applyAlignment="1">
      <alignment horizontal="center" vertical="center"/>
    </xf>
    <xf numFmtId="0" fontId="215" fillId="21" borderId="21" xfId="47" applyFont="1" applyFill="1" applyBorder="1" applyAlignment="1" applyProtection="1">
      <alignment horizontal="center" vertical="center" wrapText="1"/>
      <protection hidden="1"/>
    </xf>
    <xf numFmtId="0" fontId="215" fillId="21" borderId="0" xfId="47" applyFont="1" applyFill="1" applyBorder="1" applyAlignment="1" applyProtection="1">
      <alignment horizontal="center" vertical="center" wrapText="1"/>
      <protection hidden="1"/>
    </xf>
    <xf numFmtId="0" fontId="215" fillId="21" borderId="22" xfId="47" applyFont="1" applyFill="1" applyBorder="1" applyAlignment="1" applyProtection="1">
      <alignment horizontal="center" vertical="center" wrapText="1"/>
      <protection hidden="1"/>
    </xf>
    <xf numFmtId="0" fontId="205" fillId="21" borderId="23" xfId="47" applyFont="1" applyFill="1" applyBorder="1" applyAlignment="1" applyProtection="1">
      <alignment horizontal="center" vertical="center"/>
      <protection hidden="1"/>
    </xf>
    <xf numFmtId="0" fontId="259" fillId="0" borderId="174" xfId="78" applyFont="1" applyBorder="1" applyAlignment="1">
      <alignment horizontal="left" vertical="center"/>
    </xf>
    <xf numFmtId="0" fontId="263" fillId="21" borderId="88" xfId="47" applyFont="1" applyFill="1" applyBorder="1" applyAlignment="1">
      <alignment horizontal="left" vertical="center" wrapText="1"/>
    </xf>
    <xf numFmtId="0" fontId="287" fillId="27" borderId="88" xfId="47" applyFont="1" applyFill="1" applyBorder="1" applyAlignment="1">
      <alignment horizontal="center" vertical="center" wrapText="1"/>
    </xf>
    <xf numFmtId="0" fontId="238" fillId="21" borderId="88" xfId="47" applyFont="1" applyFill="1" applyBorder="1" applyAlignment="1">
      <alignment horizontal="center" vertical="center"/>
    </xf>
    <xf numFmtId="0" fontId="264" fillId="21" borderId="88" xfId="47" applyFont="1" applyFill="1" applyBorder="1" applyAlignment="1">
      <alignment horizontal="left" vertical="center" wrapText="1"/>
    </xf>
    <xf numFmtId="0" fontId="320" fillId="21" borderId="88" xfId="47" applyFont="1" applyFill="1" applyBorder="1" applyAlignment="1">
      <alignment horizontal="left" vertical="center" wrapText="1"/>
    </xf>
    <xf numFmtId="0" fontId="321" fillId="21" borderId="88" xfId="47" applyFont="1" applyFill="1" applyBorder="1" applyAlignment="1">
      <alignment horizontal="left" vertical="center" wrapText="1"/>
    </xf>
    <xf numFmtId="0" fontId="91" fillId="21" borderId="214" xfId="47" applyFont="1" applyFill="1" applyBorder="1" applyAlignment="1" applyProtection="1">
      <alignment horizontal="center" vertical="center" wrapText="1"/>
      <protection hidden="1"/>
    </xf>
    <xf numFmtId="0" fontId="91" fillId="21" borderId="96" xfId="47" applyFont="1" applyFill="1" applyBorder="1" applyAlignment="1" applyProtection="1">
      <alignment horizontal="center" vertical="center" wrapText="1"/>
      <protection hidden="1"/>
    </xf>
    <xf numFmtId="0" fontId="91" fillId="21" borderId="97" xfId="47" applyFont="1" applyFill="1" applyBorder="1" applyAlignment="1" applyProtection="1">
      <alignment horizontal="center" vertical="center" wrapText="1"/>
      <protection hidden="1"/>
    </xf>
    <xf numFmtId="0" fontId="45" fillId="21" borderId="218" xfId="47" applyFont="1" applyFill="1" applyBorder="1" applyAlignment="1">
      <alignment horizontal="center" vertical="center" wrapText="1"/>
    </xf>
    <xf numFmtId="0" fontId="45" fillId="21" borderId="219" xfId="47" applyFont="1" applyFill="1" applyBorder="1" applyAlignment="1">
      <alignment horizontal="center" vertical="center" wrapText="1"/>
    </xf>
    <xf numFmtId="0" fontId="45" fillId="21" borderId="103" xfId="47" applyFont="1" applyFill="1" applyBorder="1" applyAlignment="1">
      <alignment horizontal="center" vertical="center" wrapText="1"/>
    </xf>
    <xf numFmtId="0" fontId="283" fillId="61" borderId="18" xfId="47" applyFont="1" applyFill="1" applyBorder="1" applyAlignment="1">
      <alignment horizontal="center" wrapText="1"/>
    </xf>
    <xf numFmtId="0" fontId="283" fillId="61" borderId="67" xfId="47" applyFont="1" applyFill="1" applyBorder="1" applyAlignment="1">
      <alignment horizontal="center" wrapText="1"/>
    </xf>
    <xf numFmtId="0" fontId="188" fillId="61" borderId="221" xfId="47" applyFont="1" applyFill="1" applyBorder="1" applyAlignment="1">
      <alignment horizontal="center" vertical="center"/>
    </xf>
    <xf numFmtId="0" fontId="188" fillId="61" borderId="109" xfId="47" applyFont="1" applyFill="1" applyBorder="1" applyAlignment="1">
      <alignment horizontal="center" vertical="center"/>
    </xf>
    <xf numFmtId="0" fontId="188" fillId="61" borderId="110" xfId="47" applyFont="1" applyFill="1" applyBorder="1" applyAlignment="1">
      <alignment horizontal="center" vertical="center"/>
    </xf>
    <xf numFmtId="0" fontId="283" fillId="61" borderId="18" xfId="47" applyFont="1" applyFill="1" applyBorder="1" applyAlignment="1">
      <alignment horizontal="center" vertical="center"/>
    </xf>
    <xf numFmtId="0" fontId="283" fillId="61" borderId="67" xfId="47" applyFont="1" applyFill="1" applyBorder="1" applyAlignment="1">
      <alignment horizontal="center" vertical="center"/>
    </xf>
    <xf numFmtId="0" fontId="283" fillId="61" borderId="20" xfId="47" applyFont="1" applyFill="1" applyBorder="1" applyAlignment="1">
      <alignment horizontal="center" vertical="center"/>
    </xf>
    <xf numFmtId="0" fontId="322" fillId="21" borderId="88" xfId="0" applyFont="1" applyFill="1" applyBorder="1" applyAlignment="1">
      <alignment horizontal="left" vertical="center" wrapText="1"/>
    </xf>
    <xf numFmtId="0" fontId="283" fillId="61" borderId="0" xfId="47" applyFont="1" applyFill="1" applyBorder="1" applyAlignment="1">
      <alignment horizontal="center" vertical="center"/>
    </xf>
    <xf numFmtId="0" fontId="73" fillId="61" borderId="0" xfId="47" applyFont="1" applyFill="1" applyBorder="1" applyAlignment="1">
      <alignment horizontal="center" vertical="center"/>
    </xf>
    <xf numFmtId="49" fontId="298" fillId="21" borderId="0" xfId="70" applyNumberFormat="1" applyFont="1" applyFill="1" applyBorder="1" applyAlignment="1">
      <alignment horizontal="left" vertical="center"/>
    </xf>
    <xf numFmtId="0" fontId="259" fillId="0" borderId="0" xfId="78" applyFont="1" applyBorder="1" applyAlignment="1">
      <alignment horizontal="left" vertical="center"/>
    </xf>
    <xf numFmtId="0" fontId="259" fillId="0" borderId="22" xfId="78" applyFont="1" applyBorder="1" applyAlignment="1">
      <alignment horizontal="left" vertical="center"/>
    </xf>
    <xf numFmtId="0" fontId="300" fillId="21" borderId="178" xfId="47" applyFont="1" applyFill="1" applyBorder="1" applyAlignment="1" applyProtection="1">
      <alignment horizontal="center" vertical="center"/>
      <protection hidden="1"/>
    </xf>
    <xf numFmtId="0" fontId="300" fillId="21" borderId="21" xfId="47" applyFont="1" applyFill="1" applyBorder="1" applyAlignment="1" applyProtection="1">
      <alignment horizontal="center" vertical="center"/>
      <protection hidden="1"/>
    </xf>
    <xf numFmtId="0" fontId="300" fillId="21" borderId="81" xfId="47" applyFont="1" applyFill="1" applyBorder="1" applyAlignment="1" applyProtection="1">
      <alignment horizontal="center" vertical="center"/>
      <protection hidden="1"/>
    </xf>
    <xf numFmtId="0" fontId="236" fillId="21" borderId="214" xfId="47" applyFont="1" applyFill="1" applyBorder="1" applyAlignment="1" applyProtection="1">
      <alignment horizontal="center" vertical="center" wrapText="1"/>
      <protection hidden="1"/>
    </xf>
    <xf numFmtId="0" fontId="236" fillId="21" borderId="96" xfId="47" applyFont="1" applyFill="1" applyBorder="1" applyAlignment="1" applyProtection="1">
      <alignment horizontal="center" vertical="center" wrapText="1"/>
      <protection hidden="1"/>
    </xf>
    <xf numFmtId="0" fontId="236" fillId="21" borderId="97" xfId="47" applyFont="1" applyFill="1" applyBorder="1" applyAlignment="1" applyProtection="1">
      <alignment horizontal="center" vertical="center" wrapText="1"/>
      <protection hidden="1"/>
    </xf>
    <xf numFmtId="0" fontId="82" fillId="21" borderId="96" xfId="47" applyFont="1" applyFill="1" applyBorder="1" applyAlignment="1" applyProtection="1">
      <alignment horizontal="center" vertical="center" wrapText="1"/>
      <protection hidden="1"/>
    </xf>
    <xf numFmtId="0" fontId="82" fillId="21" borderId="97" xfId="47" applyFont="1" applyFill="1" applyBorder="1" applyAlignment="1" applyProtection="1">
      <alignment horizontal="center" vertical="center" wrapText="1"/>
      <protection hidden="1"/>
    </xf>
    <xf numFmtId="0" fontId="271" fillId="21" borderId="214" xfId="47" applyFont="1" applyFill="1" applyBorder="1" applyAlignment="1" applyProtection="1">
      <alignment horizontal="center" vertical="center" wrapText="1"/>
      <protection hidden="1"/>
    </xf>
    <xf numFmtId="0" fontId="271" fillId="21" borderId="96" xfId="47" applyFont="1" applyFill="1" applyBorder="1" applyAlignment="1" applyProtection="1">
      <alignment horizontal="center" vertical="center" wrapText="1"/>
      <protection hidden="1"/>
    </xf>
    <xf numFmtId="0" fontId="271" fillId="21" borderId="97" xfId="47" applyFont="1" applyFill="1" applyBorder="1" applyAlignment="1" applyProtection="1">
      <alignment horizontal="center" vertical="center" wrapText="1"/>
      <protection hidden="1"/>
    </xf>
    <xf numFmtId="0" fontId="0" fillId="54" borderId="0" xfId="0" applyFill="1" applyBorder="1" applyAlignment="1">
      <alignment horizontal="center"/>
    </xf>
    <xf numFmtId="0" fontId="64" fillId="21" borderId="18" xfId="47" applyFont="1" applyFill="1" applyBorder="1" applyAlignment="1" applyProtection="1">
      <alignment horizontal="center" vertical="center" wrapText="1"/>
      <protection hidden="1"/>
    </xf>
    <xf numFmtId="0" fontId="64" fillId="21" borderId="67" xfId="47" applyFont="1" applyFill="1" applyBorder="1" applyAlignment="1" applyProtection="1">
      <alignment horizontal="center" vertical="center" wrapText="1"/>
      <protection hidden="1"/>
    </xf>
    <xf numFmtId="0" fontId="64" fillId="21" borderId="20" xfId="47" applyFont="1" applyFill="1" applyBorder="1" applyAlignment="1" applyProtection="1">
      <alignment horizontal="center" vertical="center" wrapText="1"/>
      <protection hidden="1"/>
    </xf>
    <xf numFmtId="0" fontId="294" fillId="54" borderId="21" xfId="47" applyFont="1" applyFill="1" applyBorder="1" applyAlignment="1" applyProtection="1">
      <alignment horizontal="center" vertical="center" textRotation="90" wrapText="1"/>
      <protection hidden="1"/>
    </xf>
    <xf numFmtId="175" fontId="70" fillId="61" borderId="199" xfId="71" applyNumberFormat="1" applyFont="1" applyFill="1" applyBorder="1" applyAlignment="1">
      <alignment horizontal="center" vertical="center"/>
    </xf>
    <xf numFmtId="169" fontId="271" fillId="21" borderId="11" xfId="35" applyNumberFormat="1" applyFont="1" applyFill="1" applyBorder="1" applyAlignment="1">
      <alignment horizontal="center" vertical="center"/>
    </xf>
    <xf numFmtId="169" fontId="271" fillId="21" borderId="12" xfId="35" applyNumberFormat="1" applyFont="1" applyFill="1" applyBorder="1" applyAlignment="1">
      <alignment horizontal="center" vertical="center"/>
    </xf>
    <xf numFmtId="0" fontId="53" fillId="0" borderId="98" xfId="47" applyFont="1" applyBorder="1" applyAlignment="1" applyProtection="1">
      <alignment horizontal="center" vertical="center" wrapText="1"/>
      <protection hidden="1"/>
    </xf>
    <xf numFmtId="0" fontId="53" fillId="0" borderId="0" xfId="47" applyFont="1" applyBorder="1" applyAlignment="1" applyProtection="1">
      <alignment horizontal="center" vertical="center" wrapText="1"/>
      <protection hidden="1"/>
    </xf>
    <xf numFmtId="0" fontId="53" fillId="0" borderId="169" xfId="47" applyFont="1" applyBorder="1" applyAlignment="1" applyProtection="1">
      <alignment horizontal="center" vertical="center" wrapText="1"/>
      <protection hidden="1"/>
    </xf>
    <xf numFmtId="0" fontId="80" fillId="61" borderId="230" xfId="74" applyFont="1" applyFill="1" applyBorder="1" applyAlignment="1">
      <alignment horizontal="center" vertical="center" wrapText="1"/>
    </xf>
    <xf numFmtId="0" fontId="80" fillId="61" borderId="231" xfId="74" applyFont="1" applyFill="1" applyBorder="1" applyAlignment="1">
      <alignment horizontal="center" vertical="center" wrapText="1"/>
    </xf>
    <xf numFmtId="0" fontId="80" fillId="61" borderId="232" xfId="74" applyFont="1" applyFill="1" applyBorder="1" applyAlignment="1">
      <alignment horizontal="center" vertical="center" wrapText="1"/>
    </xf>
    <xf numFmtId="0" fontId="80" fillId="61" borderId="233" xfId="74" applyFont="1" applyFill="1" applyBorder="1" applyAlignment="1">
      <alignment horizontal="center" vertical="center" wrapText="1"/>
    </xf>
    <xf numFmtId="0" fontId="80" fillId="61" borderId="174" xfId="74" applyFont="1" applyFill="1" applyBorder="1" applyAlignment="1">
      <alignment horizontal="center" vertical="center" wrapText="1"/>
    </xf>
    <xf numFmtId="0" fontId="80" fillId="61" borderId="234" xfId="74" applyFont="1" applyFill="1" applyBorder="1" applyAlignment="1">
      <alignment horizontal="center" vertical="center" wrapText="1"/>
    </xf>
    <xf numFmtId="178" fontId="217" fillId="61" borderId="198" xfId="0" applyNumberFormat="1" applyFont="1" applyFill="1" applyBorder="1" applyAlignment="1">
      <alignment horizontal="center" vertical="center"/>
    </xf>
    <xf numFmtId="178" fontId="217" fillId="61" borderId="200" xfId="0" applyNumberFormat="1" applyFont="1" applyFill="1" applyBorder="1" applyAlignment="1">
      <alignment horizontal="center" vertical="center"/>
    </xf>
    <xf numFmtId="178" fontId="217" fillId="61" borderId="199" xfId="0" applyNumberFormat="1" applyFont="1" applyFill="1" applyBorder="1" applyAlignment="1">
      <alignment horizontal="center" vertical="center"/>
    </xf>
    <xf numFmtId="0" fontId="188" fillId="61" borderId="178" xfId="47" applyFont="1" applyFill="1" applyBorder="1" applyAlignment="1">
      <alignment horizontal="center" vertical="center"/>
    </xf>
    <xf numFmtId="0" fontId="188" fillId="61" borderId="200" xfId="47" applyFont="1" applyFill="1" applyBorder="1" applyAlignment="1">
      <alignment horizontal="center" vertical="center"/>
    </xf>
    <xf numFmtId="0" fontId="188" fillId="61" borderId="179" xfId="47" applyFont="1" applyFill="1" applyBorder="1" applyAlignment="1">
      <alignment horizontal="center" vertical="center"/>
    </xf>
    <xf numFmtId="0" fontId="324" fillId="21" borderId="88" xfId="0" applyFont="1" applyFill="1" applyBorder="1" applyAlignment="1">
      <alignment horizontal="left" vertical="center" wrapText="1"/>
    </xf>
    <xf numFmtId="0" fontId="188" fillId="61" borderId="220" xfId="77" applyFont="1" applyFill="1" applyBorder="1" applyAlignment="1">
      <alignment horizontal="center" vertical="center"/>
    </xf>
    <xf numFmtId="0" fontId="188" fillId="61" borderId="174" xfId="77" applyFont="1" applyFill="1" applyBorder="1" applyAlignment="1">
      <alignment horizontal="center" vertical="center"/>
    </xf>
    <xf numFmtId="0" fontId="188" fillId="61" borderId="175" xfId="77" applyFont="1" applyFill="1" applyBorder="1" applyAlignment="1">
      <alignment horizontal="center" vertical="center"/>
    </xf>
    <xf numFmtId="0" fontId="74" fillId="21" borderId="21" xfId="36" applyFont="1" applyFill="1" applyBorder="1" applyAlignment="1">
      <alignment horizontal="right" vertical="center" wrapText="1"/>
    </xf>
    <xf numFmtId="0" fontId="74" fillId="21" borderId="0" xfId="36" applyFont="1" applyFill="1" applyBorder="1" applyAlignment="1">
      <alignment horizontal="right" vertical="center" wrapText="1"/>
    </xf>
    <xf numFmtId="1" fontId="188" fillId="20" borderId="51" xfId="47" applyNumberFormat="1" applyFont="1" applyFill="1" applyBorder="1" applyAlignment="1" applyProtection="1">
      <alignment horizontal="center" vertical="center"/>
      <protection hidden="1"/>
    </xf>
    <xf numFmtId="1" fontId="188" fillId="20" borderId="83" xfId="47" applyNumberFormat="1" applyFont="1" applyFill="1" applyBorder="1" applyAlignment="1" applyProtection="1">
      <alignment horizontal="center" vertical="center"/>
      <protection hidden="1"/>
    </xf>
    <xf numFmtId="169" fontId="47" fillId="21" borderId="0" xfId="35" applyNumberFormat="1" applyFont="1" applyFill="1" applyBorder="1" applyAlignment="1">
      <alignment horizontal="left" vertical="center"/>
    </xf>
    <xf numFmtId="169" fontId="47" fillId="21" borderId="22" xfId="35" applyNumberFormat="1" applyFont="1" applyFill="1" applyBorder="1" applyAlignment="1">
      <alignment horizontal="left" vertical="center"/>
    </xf>
    <xf numFmtId="0" fontId="75" fillId="21" borderId="0" xfId="47" applyFont="1" applyFill="1" applyBorder="1" applyAlignment="1" applyProtection="1">
      <alignment horizontal="center" vertical="center" wrapText="1"/>
      <protection hidden="1"/>
    </xf>
    <xf numFmtId="0" fontId="75" fillId="21" borderId="36" xfId="47" applyFont="1" applyFill="1" applyBorder="1" applyAlignment="1" applyProtection="1">
      <alignment horizontal="center" vertical="center" wrapText="1"/>
      <protection hidden="1"/>
    </xf>
    <xf numFmtId="0" fontId="184" fillId="26" borderId="21" xfId="0" applyFont="1" applyFill="1" applyBorder="1" applyAlignment="1">
      <alignment horizontal="center" vertical="center" wrapText="1"/>
    </xf>
    <xf numFmtId="0" fontId="184" fillId="26" borderId="0" xfId="0" applyFont="1" applyFill="1" applyBorder="1" applyAlignment="1">
      <alignment horizontal="center" vertical="center" wrapText="1"/>
    </xf>
    <xf numFmtId="0" fontId="184" fillId="26" borderId="22" xfId="0" applyFont="1" applyFill="1" applyBorder="1" applyAlignment="1">
      <alignment horizontal="center" vertical="center" wrapText="1"/>
    </xf>
    <xf numFmtId="0" fontId="92" fillId="21" borderId="18" xfId="47" applyFont="1" applyFill="1" applyBorder="1" applyAlignment="1" applyProtection="1">
      <alignment horizontal="center" vertical="center"/>
      <protection hidden="1"/>
    </xf>
    <xf numFmtId="0" fontId="92" fillId="21" borderId="67" xfId="47" applyFont="1" applyFill="1" applyBorder="1" applyAlignment="1" applyProtection="1">
      <alignment horizontal="center" vertical="center"/>
      <protection hidden="1"/>
    </xf>
    <xf numFmtId="0" fontId="92" fillId="21" borderId="68" xfId="47" applyFont="1" applyFill="1" applyBorder="1" applyAlignment="1" applyProtection="1">
      <alignment horizontal="center" vertical="center"/>
      <protection hidden="1"/>
    </xf>
    <xf numFmtId="0" fontId="92" fillId="21" borderId="21" xfId="47" applyFont="1" applyFill="1" applyBorder="1" applyAlignment="1" applyProtection="1">
      <alignment horizontal="center" vertical="center"/>
      <protection hidden="1"/>
    </xf>
    <xf numFmtId="0" fontId="92" fillId="21" borderId="0" xfId="47" applyFont="1" applyFill="1" applyBorder="1" applyAlignment="1" applyProtection="1">
      <alignment horizontal="center" vertical="center"/>
      <protection hidden="1"/>
    </xf>
    <xf numFmtId="0" fontId="92" fillId="21" borderId="22" xfId="47" applyFont="1" applyFill="1" applyBorder="1" applyAlignment="1" applyProtection="1">
      <alignment horizontal="center" vertical="center"/>
      <protection hidden="1"/>
    </xf>
    <xf numFmtId="0" fontId="98" fillId="21" borderId="81" xfId="0" applyFont="1" applyFill="1" applyBorder="1" applyAlignment="1">
      <alignment horizontal="right" vertical="center" wrapText="1"/>
    </xf>
    <xf numFmtId="0" fontId="98" fillId="21" borderId="38" xfId="0" applyFont="1" applyFill="1" applyBorder="1" applyAlignment="1">
      <alignment horizontal="right" vertical="center" wrapText="1"/>
    </xf>
    <xf numFmtId="0" fontId="70" fillId="20" borderId="21" xfId="47" applyFont="1" applyFill="1" applyBorder="1" applyAlignment="1">
      <alignment horizontal="center" vertical="center" wrapText="1"/>
    </xf>
    <xf numFmtId="0" fontId="70" fillId="20" borderId="0" xfId="47" applyFont="1" applyFill="1" applyBorder="1" applyAlignment="1">
      <alignment horizontal="center" vertical="center" wrapText="1"/>
    </xf>
    <xf numFmtId="0" fontId="89" fillId="21" borderId="21" xfId="47" applyFont="1" applyFill="1" applyBorder="1" applyAlignment="1">
      <alignment horizontal="center"/>
    </xf>
    <xf numFmtId="0" fontId="89" fillId="21" borderId="0" xfId="47" applyFont="1" applyFill="1" applyBorder="1" applyAlignment="1">
      <alignment horizontal="center"/>
    </xf>
    <xf numFmtId="0" fontId="46" fillId="21" borderId="0" xfId="47" applyFont="1" applyFill="1" applyBorder="1" applyAlignment="1" applyProtection="1">
      <alignment horizontal="center" vertical="center" wrapText="1"/>
      <protection hidden="1"/>
    </xf>
    <xf numFmtId="0" fontId="46" fillId="21" borderId="36" xfId="47" applyFont="1" applyFill="1" applyBorder="1" applyAlignment="1" applyProtection="1">
      <alignment horizontal="center" vertical="center" wrapText="1"/>
      <protection hidden="1"/>
    </xf>
    <xf numFmtId="0" fontId="82" fillId="21" borderId="0" xfId="47" applyFont="1" applyFill="1" applyBorder="1" applyAlignment="1" applyProtection="1">
      <alignment horizontal="center" vertical="center" wrapText="1"/>
      <protection hidden="1"/>
    </xf>
    <xf numFmtId="0" fontId="82" fillId="21" borderId="36" xfId="47" applyFont="1" applyFill="1" applyBorder="1" applyAlignment="1" applyProtection="1">
      <alignment horizontal="center" vertical="center" wrapText="1"/>
      <protection hidden="1"/>
    </xf>
    <xf numFmtId="0" fontId="46" fillId="21" borderId="48" xfId="47" applyFont="1" applyFill="1" applyBorder="1" applyAlignment="1" applyProtection="1">
      <alignment horizontal="center" vertical="center"/>
      <protection hidden="1"/>
    </xf>
    <xf numFmtId="0" fontId="46" fillId="21" borderId="50" xfId="47" applyFont="1" applyFill="1" applyBorder="1" applyAlignment="1" applyProtection="1">
      <alignment horizontal="center" vertical="center"/>
      <protection hidden="1"/>
    </xf>
    <xf numFmtId="0" fontId="212" fillId="55" borderId="67" xfId="35" applyFont="1" applyFill="1" applyBorder="1" applyAlignment="1" applyProtection="1">
      <alignment horizontal="center" vertical="center" wrapText="1"/>
      <protection locked="0"/>
    </xf>
    <xf numFmtId="0" fontId="212" fillId="55" borderId="68" xfId="35" applyFont="1" applyFill="1" applyBorder="1" applyAlignment="1" applyProtection="1">
      <alignment horizontal="center" vertical="center" wrapText="1"/>
      <protection locked="0"/>
    </xf>
    <xf numFmtId="0" fontId="212" fillId="55" borderId="0" xfId="35" applyFont="1" applyFill="1" applyBorder="1" applyAlignment="1" applyProtection="1">
      <alignment horizontal="center" vertical="center" wrapText="1"/>
      <protection locked="0"/>
    </xf>
    <xf numFmtId="0" fontId="212" fillId="55" borderId="22" xfId="35" applyFont="1" applyFill="1" applyBorder="1" applyAlignment="1" applyProtection="1">
      <alignment horizontal="center" vertical="center" wrapText="1"/>
      <protection locked="0"/>
    </xf>
    <xf numFmtId="0" fontId="59" fillId="21" borderId="23" xfId="47" applyFont="1" applyFill="1" applyBorder="1" applyAlignment="1" applyProtection="1">
      <alignment horizontal="center" vertical="center"/>
      <protection hidden="1"/>
    </xf>
    <xf numFmtId="0" fontId="59" fillId="21" borderId="24" xfId="47" applyFont="1" applyFill="1" applyBorder="1" applyAlignment="1" applyProtection="1">
      <alignment horizontal="center" vertical="center"/>
      <protection hidden="1"/>
    </xf>
    <xf numFmtId="0" fontId="59" fillId="21" borderId="25" xfId="47" applyFont="1" applyFill="1" applyBorder="1" applyAlignment="1" applyProtection="1">
      <alignment horizontal="center" vertical="center"/>
      <protection hidden="1"/>
    </xf>
    <xf numFmtId="0" fontId="179" fillId="0" borderId="57" xfId="47" applyFont="1" applyBorder="1" applyAlignment="1" applyProtection="1">
      <alignment horizontal="center" vertical="center"/>
      <protection hidden="1"/>
    </xf>
    <xf numFmtId="0" fontId="179" fillId="0" borderId="34" xfId="47" applyFont="1" applyBorder="1" applyAlignment="1" applyProtection="1">
      <alignment horizontal="center" vertical="center"/>
      <protection hidden="1"/>
    </xf>
    <xf numFmtId="0" fontId="179" fillId="0" borderId="56" xfId="47" applyFont="1" applyBorder="1" applyAlignment="1" applyProtection="1">
      <alignment horizontal="center" vertical="center"/>
      <protection hidden="1"/>
    </xf>
    <xf numFmtId="0" fontId="74" fillId="0" borderId="57" xfId="47" applyFont="1" applyBorder="1" applyAlignment="1" applyProtection="1">
      <alignment horizontal="center" vertical="center"/>
      <protection hidden="1"/>
    </xf>
    <xf numFmtId="0" fontId="74" fillId="0" borderId="34" xfId="47" applyFont="1" applyBorder="1" applyAlignment="1" applyProtection="1">
      <alignment horizontal="center" vertical="center"/>
      <protection hidden="1"/>
    </xf>
    <xf numFmtId="0" fontId="74" fillId="0" borderId="56" xfId="47" applyFont="1" applyBorder="1" applyAlignment="1" applyProtection="1">
      <alignment horizontal="center" vertical="center"/>
      <protection hidden="1"/>
    </xf>
    <xf numFmtId="0" fontId="90" fillId="24" borderId="23" xfId="47" applyFont="1" applyFill="1" applyBorder="1" applyAlignment="1" applyProtection="1">
      <alignment horizontal="right" vertical="center"/>
      <protection hidden="1"/>
    </xf>
    <xf numFmtId="0" fontId="90" fillId="24" borderId="24" xfId="47" applyFont="1" applyFill="1" applyBorder="1" applyAlignment="1" applyProtection="1">
      <alignment horizontal="right" vertical="center"/>
      <protection hidden="1"/>
    </xf>
    <xf numFmtId="0" fontId="90" fillId="24" borderId="25" xfId="47" applyFont="1" applyFill="1" applyBorder="1" applyAlignment="1" applyProtection="1">
      <alignment horizontal="right" vertical="center"/>
      <protection hidden="1"/>
    </xf>
    <xf numFmtId="0" fontId="42" fillId="21" borderId="84" xfId="47" applyFont="1" applyFill="1" applyBorder="1" applyAlignment="1" applyProtection="1">
      <alignment horizontal="center" vertical="center"/>
      <protection hidden="1"/>
    </xf>
    <xf numFmtId="0" fontId="42" fillId="21" borderId="84" xfId="47" applyFont="1" applyFill="1" applyBorder="1" applyAlignment="1">
      <alignment horizontal="center" vertical="center"/>
    </xf>
    <xf numFmtId="167" fontId="72" fillId="21" borderId="63" xfId="35" applyNumberFormat="1" applyFont="1" applyFill="1" applyBorder="1" applyAlignment="1" applyProtection="1">
      <alignment horizontal="left" vertical="center"/>
      <protection locked="0"/>
    </xf>
    <xf numFmtId="167" fontId="64" fillId="21" borderId="62" xfId="35" applyNumberFormat="1" applyFont="1" applyFill="1" applyBorder="1" applyAlignment="1" applyProtection="1">
      <alignment horizontal="left" vertical="center"/>
      <protection locked="0"/>
    </xf>
    <xf numFmtId="167" fontId="64" fillId="21" borderId="63" xfId="35" applyNumberFormat="1" applyFont="1" applyFill="1" applyBorder="1" applyAlignment="1" applyProtection="1">
      <alignment horizontal="left" vertical="center"/>
      <protection locked="0"/>
    </xf>
    <xf numFmtId="167" fontId="64" fillId="21" borderId="73" xfId="35" applyNumberFormat="1" applyFont="1" applyFill="1" applyBorder="1" applyAlignment="1" applyProtection="1">
      <alignment horizontal="left" vertical="center"/>
      <protection locked="0"/>
    </xf>
    <xf numFmtId="167" fontId="64" fillId="21" borderId="40" xfId="35" applyNumberFormat="1" applyFont="1" applyFill="1" applyBorder="1" applyAlignment="1" applyProtection="1">
      <alignment horizontal="left" vertical="center"/>
      <protection locked="0"/>
    </xf>
    <xf numFmtId="0" fontId="100" fillId="21" borderId="48" xfId="47" applyFont="1" applyFill="1" applyBorder="1" applyAlignment="1" applyProtection="1">
      <alignment horizontal="center" vertical="center"/>
      <protection hidden="1"/>
    </xf>
    <xf numFmtId="0" fontId="100" fillId="21" borderId="50" xfId="47" applyFont="1" applyFill="1" applyBorder="1" applyAlignment="1" applyProtection="1">
      <alignment horizontal="center" vertical="center"/>
      <protection hidden="1"/>
    </xf>
    <xf numFmtId="0" fontId="46" fillId="21" borderId="21" xfId="47" applyFont="1" applyFill="1" applyBorder="1" applyAlignment="1" applyProtection="1">
      <alignment horizontal="center" vertical="center" wrapText="1"/>
      <protection hidden="1"/>
    </xf>
    <xf numFmtId="0" fontId="46" fillId="21" borderId="55" xfId="47" applyFont="1" applyFill="1" applyBorder="1" applyAlignment="1" applyProtection="1">
      <alignment horizontal="center" vertical="center" wrapText="1"/>
      <protection hidden="1"/>
    </xf>
    <xf numFmtId="0" fontId="83" fillId="21" borderId="48" xfId="47" applyFont="1" applyFill="1" applyBorder="1" applyAlignment="1" applyProtection="1">
      <alignment horizontal="center" vertical="center"/>
      <protection hidden="1"/>
    </xf>
    <xf numFmtId="0" fontId="83" fillId="21" borderId="50" xfId="47" applyFont="1" applyFill="1" applyBorder="1" applyAlignment="1" applyProtection="1">
      <alignment horizontal="center" vertical="center"/>
      <protection hidden="1"/>
    </xf>
    <xf numFmtId="0" fontId="64" fillId="21" borderId="36" xfId="47" applyFont="1" applyFill="1" applyBorder="1" applyAlignment="1" applyProtection="1">
      <alignment horizontal="center" vertical="center"/>
      <protection hidden="1"/>
    </xf>
    <xf numFmtId="0" fontId="102" fillId="21" borderId="48" xfId="47" applyFont="1" applyFill="1" applyBorder="1" applyAlignment="1" applyProtection="1">
      <alignment horizontal="center" vertical="center"/>
      <protection hidden="1"/>
    </xf>
    <xf numFmtId="0" fontId="102" fillId="21" borderId="50" xfId="47" applyFont="1" applyFill="1" applyBorder="1" applyAlignment="1" applyProtection="1">
      <alignment horizontal="center" vertical="center"/>
      <protection hidden="1"/>
    </xf>
    <xf numFmtId="0" fontId="187" fillId="21" borderId="75" xfId="47" applyFont="1" applyFill="1" applyBorder="1" applyAlignment="1" applyProtection="1">
      <alignment horizontal="center" vertical="center" wrapText="1"/>
      <protection hidden="1"/>
    </xf>
    <xf numFmtId="0" fontId="187" fillId="21" borderId="76" xfId="47" applyFont="1" applyFill="1" applyBorder="1" applyAlignment="1" applyProtection="1">
      <alignment horizontal="center" vertical="center" wrapText="1"/>
      <protection hidden="1"/>
    </xf>
    <xf numFmtId="0" fontId="54" fillId="21" borderId="21" xfId="47" applyFont="1" applyFill="1" applyBorder="1" applyAlignment="1">
      <alignment horizontal="center"/>
    </xf>
    <xf numFmtId="0" fontId="54" fillId="21" borderId="0" xfId="47" applyFont="1" applyFill="1" applyBorder="1" applyAlignment="1">
      <alignment horizontal="center"/>
    </xf>
    <xf numFmtId="1" fontId="188" fillId="20" borderId="22" xfId="47" applyNumberFormat="1" applyFont="1" applyFill="1" applyBorder="1" applyAlignment="1" applyProtection="1">
      <alignment horizontal="center" vertical="center"/>
      <protection hidden="1"/>
    </xf>
    <xf numFmtId="0" fontId="182" fillId="21" borderId="18" xfId="47" applyFont="1" applyFill="1" applyBorder="1" applyAlignment="1" applyProtection="1">
      <alignment horizontal="center" vertical="center"/>
      <protection hidden="1"/>
    </xf>
    <xf numFmtId="0" fontId="182" fillId="21" borderId="67" xfId="47" applyFont="1" applyFill="1" applyBorder="1" applyAlignment="1" applyProtection="1">
      <alignment horizontal="center" vertical="center"/>
      <protection hidden="1"/>
    </xf>
    <xf numFmtId="0" fontId="182" fillId="21" borderId="68" xfId="47" applyFont="1" applyFill="1" applyBorder="1" applyAlignment="1" applyProtection="1">
      <alignment horizontal="center" vertical="center"/>
      <protection hidden="1"/>
    </xf>
    <xf numFmtId="0" fontId="59" fillId="21" borderId="18" xfId="47" applyFont="1" applyFill="1" applyBorder="1" applyAlignment="1" applyProtection="1">
      <alignment horizontal="center" vertical="center"/>
      <protection hidden="1"/>
    </xf>
    <xf numFmtId="0" fontId="59" fillId="21" borderId="67" xfId="47" applyFont="1" applyFill="1" applyBorder="1" applyAlignment="1" applyProtection="1">
      <alignment horizontal="center" vertical="center"/>
      <protection hidden="1"/>
    </xf>
    <xf numFmtId="0" fontId="59" fillId="21" borderId="68" xfId="47" applyFont="1" applyFill="1" applyBorder="1" applyAlignment="1" applyProtection="1">
      <alignment horizontal="center" vertical="center"/>
      <protection hidden="1"/>
    </xf>
    <xf numFmtId="0" fontId="180" fillId="21" borderId="21" xfId="47" applyFont="1" applyFill="1" applyBorder="1" applyAlignment="1" applyProtection="1">
      <alignment horizontal="center" vertical="center"/>
      <protection hidden="1"/>
    </xf>
    <xf numFmtId="0" fontId="180" fillId="21" borderId="0" xfId="47" applyFont="1" applyFill="1" applyBorder="1" applyAlignment="1" applyProtection="1">
      <alignment horizontal="center" vertical="center"/>
      <protection hidden="1"/>
    </xf>
    <xf numFmtId="0" fontId="180" fillId="21" borderId="22" xfId="47" applyFont="1" applyFill="1" applyBorder="1" applyAlignment="1" applyProtection="1">
      <alignment horizontal="center" vertical="center"/>
      <protection hidden="1"/>
    </xf>
    <xf numFmtId="0" fontId="181" fillId="21" borderId="21" xfId="47" applyFont="1" applyFill="1" applyBorder="1" applyAlignment="1" applyProtection="1">
      <alignment horizontal="center" vertical="center"/>
      <protection hidden="1"/>
    </xf>
    <xf numFmtId="0" fontId="181" fillId="21" borderId="0" xfId="47" applyFont="1" applyFill="1" applyBorder="1" applyAlignment="1" applyProtection="1">
      <alignment horizontal="center" vertical="center"/>
      <protection hidden="1"/>
    </xf>
    <xf numFmtId="0" fontId="181" fillId="21" borderId="22" xfId="47" applyFont="1" applyFill="1" applyBorder="1" applyAlignment="1" applyProtection="1">
      <alignment horizontal="center" vertical="center"/>
      <protection hidden="1"/>
    </xf>
    <xf numFmtId="0" fontId="182" fillId="21" borderId="21" xfId="47" applyFont="1" applyFill="1" applyBorder="1" applyAlignment="1" applyProtection="1">
      <alignment horizontal="center" vertical="center"/>
      <protection hidden="1"/>
    </xf>
    <xf numFmtId="0" fontId="182" fillId="21" borderId="0" xfId="47" applyFont="1" applyFill="1" applyBorder="1" applyAlignment="1" applyProtection="1">
      <alignment horizontal="center" vertical="center"/>
      <protection hidden="1"/>
    </xf>
    <xf numFmtId="0" fontId="182" fillId="21" borderId="22" xfId="47" applyFont="1" applyFill="1" applyBorder="1" applyAlignment="1" applyProtection="1">
      <alignment horizontal="center" vertical="center"/>
      <protection hidden="1"/>
    </xf>
    <xf numFmtId="0" fontId="53" fillId="21" borderId="21" xfId="0" applyFont="1" applyFill="1" applyBorder="1" applyAlignment="1">
      <alignment horizontal="right" vertical="center" wrapText="1"/>
    </xf>
    <xf numFmtId="0" fontId="53" fillId="21" borderId="0" xfId="0" applyFont="1" applyFill="1" applyBorder="1" applyAlignment="1">
      <alignment horizontal="right" vertical="center" wrapText="1"/>
    </xf>
    <xf numFmtId="0" fontId="55" fillId="33" borderId="0" xfId="47" applyFont="1" applyFill="1" applyBorder="1" applyAlignment="1">
      <alignment horizontal="center" vertical="center" wrapText="1"/>
    </xf>
    <xf numFmtId="0" fontId="180" fillId="21" borderId="18" xfId="47" applyFont="1" applyFill="1" applyBorder="1" applyAlignment="1" applyProtection="1">
      <alignment horizontal="center" vertical="center"/>
      <protection hidden="1"/>
    </xf>
    <xf numFmtId="0" fontId="180" fillId="21" borderId="67" xfId="47" applyFont="1" applyFill="1" applyBorder="1" applyAlignment="1" applyProtection="1">
      <alignment horizontal="center" vertical="center"/>
      <protection hidden="1"/>
    </xf>
    <xf numFmtId="0" fontId="180" fillId="21" borderId="68" xfId="47" applyFont="1" applyFill="1" applyBorder="1" applyAlignment="1" applyProtection="1">
      <alignment horizontal="center" vertical="center"/>
      <protection hidden="1"/>
    </xf>
    <xf numFmtId="0" fontId="181" fillId="21" borderId="18" xfId="47" applyFont="1" applyFill="1" applyBorder="1" applyAlignment="1" applyProtection="1">
      <alignment horizontal="center" vertical="center"/>
      <protection hidden="1"/>
    </xf>
    <xf numFmtId="0" fontId="181" fillId="21" borderId="67" xfId="47" applyFont="1" applyFill="1" applyBorder="1" applyAlignment="1" applyProtection="1">
      <alignment horizontal="center" vertical="center"/>
      <protection hidden="1"/>
    </xf>
    <xf numFmtId="0" fontId="181" fillId="21" borderId="68" xfId="47" applyFont="1" applyFill="1" applyBorder="1" applyAlignment="1" applyProtection="1">
      <alignment horizontal="center" vertical="center"/>
      <protection hidden="1"/>
    </xf>
    <xf numFmtId="169" fontId="47" fillId="21" borderId="36" xfId="35" applyNumberFormat="1" applyFont="1" applyFill="1" applyBorder="1" applyAlignment="1">
      <alignment horizontal="left" vertical="center"/>
    </xf>
    <xf numFmtId="0" fontId="64" fillId="21" borderId="176" xfId="47" applyFont="1" applyFill="1" applyBorder="1" applyAlignment="1" applyProtection="1">
      <alignment horizontal="center" vertical="center"/>
      <protection hidden="1"/>
    </xf>
    <xf numFmtId="0" fontId="64" fillId="21" borderId="171" xfId="47" applyFont="1" applyFill="1" applyBorder="1" applyAlignment="1" applyProtection="1">
      <alignment horizontal="center" vertical="center"/>
      <protection hidden="1"/>
    </xf>
    <xf numFmtId="167" fontId="72" fillId="21" borderId="62" xfId="35" applyNumberFormat="1" applyFont="1" applyFill="1" applyBorder="1" applyAlignment="1" applyProtection="1">
      <alignment horizontal="left" vertical="center"/>
      <protection locked="0"/>
    </xf>
    <xf numFmtId="167" fontId="72" fillId="21" borderId="192" xfId="35" applyNumberFormat="1" applyFont="1" applyFill="1" applyBorder="1" applyAlignment="1" applyProtection="1">
      <alignment horizontal="left" vertical="center"/>
      <protection locked="0"/>
    </xf>
    <xf numFmtId="167" fontId="72" fillId="21" borderId="201" xfId="35" applyNumberFormat="1" applyFont="1" applyFill="1" applyBorder="1" applyAlignment="1" applyProtection="1">
      <alignment horizontal="left" vertical="center"/>
      <protection locked="0"/>
    </xf>
    <xf numFmtId="0" fontId="59" fillId="21" borderId="220" xfId="47" applyFont="1" applyFill="1" applyBorder="1" applyAlignment="1" applyProtection="1">
      <alignment horizontal="center" vertical="center"/>
      <protection hidden="1"/>
    </xf>
    <xf numFmtId="0" fontId="59" fillId="21" borderId="174" xfId="47" applyFont="1" applyFill="1" applyBorder="1" applyAlignment="1" applyProtection="1">
      <alignment horizontal="center" vertical="center"/>
      <protection hidden="1"/>
    </xf>
    <xf numFmtId="0" fontId="59" fillId="21" borderId="175" xfId="47" applyFont="1" applyFill="1" applyBorder="1" applyAlignment="1" applyProtection="1">
      <alignment horizontal="center" vertical="center"/>
      <protection hidden="1"/>
    </xf>
    <xf numFmtId="0" fontId="46" fillId="21" borderId="235" xfId="47" applyFont="1" applyFill="1" applyBorder="1" applyAlignment="1" applyProtection="1">
      <alignment horizontal="center" vertical="center"/>
      <protection hidden="1"/>
    </xf>
    <xf numFmtId="0" fontId="92" fillId="21" borderId="178" xfId="47" applyFont="1" applyFill="1" applyBorder="1" applyAlignment="1" applyProtection="1">
      <alignment horizontal="center" vertical="center"/>
      <protection hidden="1"/>
    </xf>
    <xf numFmtId="0" fontId="92" fillId="21" borderId="200" xfId="47" applyFont="1" applyFill="1" applyBorder="1" applyAlignment="1" applyProtection="1">
      <alignment horizontal="center" vertical="center"/>
      <protection hidden="1"/>
    </xf>
    <xf numFmtId="0" fontId="92" fillId="21" borderId="199" xfId="47" applyFont="1" applyFill="1" applyBorder="1" applyAlignment="1" applyProtection="1">
      <alignment horizontal="center" vertical="center"/>
      <protection hidden="1"/>
    </xf>
    <xf numFmtId="0" fontId="92" fillId="21" borderId="169" xfId="47" applyFont="1" applyFill="1" applyBorder="1" applyAlignment="1" applyProtection="1">
      <alignment horizontal="center" vertical="center"/>
      <protection hidden="1"/>
    </xf>
    <xf numFmtId="0" fontId="98" fillId="21" borderId="100" xfId="0" applyFont="1" applyFill="1" applyBorder="1" applyAlignment="1">
      <alignment horizontal="right" vertical="center" wrapText="1"/>
    </xf>
    <xf numFmtId="0" fontId="42" fillId="21" borderId="21" xfId="47" applyFont="1" applyFill="1" applyBorder="1" applyAlignment="1">
      <alignment horizontal="center" vertical="center"/>
    </xf>
    <xf numFmtId="0" fontId="42" fillId="21" borderId="17" xfId="47" applyFont="1" applyFill="1" applyBorder="1" applyAlignment="1">
      <alignment horizontal="center" vertical="center"/>
    </xf>
    <xf numFmtId="0" fontId="45" fillId="25" borderId="0" xfId="47" applyFont="1" applyFill="1" applyBorder="1" applyAlignment="1">
      <alignment horizontal="center" vertical="center"/>
    </xf>
    <xf numFmtId="0" fontId="328" fillId="21" borderId="98" xfId="47" applyFont="1" applyFill="1" applyBorder="1" applyAlignment="1">
      <alignment horizontal="left" vertical="center" wrapText="1"/>
    </xf>
    <xf numFmtId="0" fontId="328" fillId="21" borderId="0" xfId="47" applyFont="1" applyFill="1" applyBorder="1" applyAlignment="1">
      <alignment horizontal="left" vertical="center" wrapText="1"/>
    </xf>
    <xf numFmtId="0" fontId="328" fillId="21" borderId="169" xfId="47" applyFont="1" applyFill="1" applyBorder="1" applyAlignment="1">
      <alignment horizontal="left" vertical="center" wrapText="1"/>
    </xf>
    <xf numFmtId="201" fontId="240" fillId="19" borderId="0" xfId="80" applyNumberFormat="1" applyFont="1" applyFill="1" applyBorder="1" applyAlignment="1">
      <alignment horizontal="center" vertical="center"/>
    </xf>
    <xf numFmtId="201" fontId="296" fillId="19" borderId="0" xfId="80" applyNumberFormat="1" applyFont="1" applyFill="1" applyBorder="1" applyAlignment="1">
      <alignment horizontal="center" vertical="center"/>
    </xf>
    <xf numFmtId="0" fontId="90" fillId="71" borderId="21" xfId="86" applyFont="1" applyFill="1" applyBorder="1" applyAlignment="1">
      <alignment horizontal="right" vertical="center"/>
    </xf>
    <xf numFmtId="0" fontId="90" fillId="71" borderId="0" xfId="86" applyFont="1" applyFill="1" applyBorder="1" applyAlignment="1">
      <alignment horizontal="right" vertical="center"/>
    </xf>
    <xf numFmtId="201" fontId="44" fillId="71" borderId="0" xfId="80" applyNumberFormat="1" applyFont="1" applyFill="1" applyBorder="1" applyAlignment="1">
      <alignment horizontal="center" vertical="center"/>
    </xf>
    <xf numFmtId="0" fontId="295" fillId="83" borderId="18" xfId="87" applyFont="1" applyFill="1" applyBorder="1" applyAlignment="1">
      <alignment horizontal="center" vertical="center"/>
    </xf>
    <xf numFmtId="0" fontId="295" fillId="83" borderId="67" xfId="87" applyFont="1" applyFill="1" applyBorder="1" applyAlignment="1">
      <alignment horizontal="center" vertical="center"/>
    </xf>
    <xf numFmtId="0" fontId="295" fillId="83" borderId="20" xfId="87" applyFont="1" applyFill="1" applyBorder="1" applyAlignment="1">
      <alignment horizontal="center" vertical="center"/>
    </xf>
    <xf numFmtId="0" fontId="295" fillId="83" borderId="176" xfId="87" applyFont="1" applyFill="1" applyBorder="1" applyAlignment="1">
      <alignment horizontal="center" vertical="center"/>
    </xf>
    <xf numFmtId="0" fontId="295" fillId="83" borderId="171" xfId="87" applyFont="1" applyFill="1" applyBorder="1" applyAlignment="1">
      <alignment horizontal="center" vertical="center"/>
    </xf>
    <xf numFmtId="0" fontId="295" fillId="83" borderId="173" xfId="87" applyFont="1" applyFill="1" applyBorder="1" applyAlignment="1">
      <alignment horizontal="center" vertical="center"/>
    </xf>
    <xf numFmtId="0" fontId="330" fillId="21" borderId="98" xfId="0" applyFont="1" applyFill="1" applyBorder="1" applyAlignment="1">
      <alignment vertical="center" wrapText="1"/>
    </xf>
    <xf numFmtId="0" fontId="330" fillId="21" borderId="0" xfId="0" applyFont="1" applyFill="1" applyBorder="1" applyAlignment="1">
      <alignment vertical="center" wrapText="1"/>
    </xf>
    <xf numFmtId="0" fontId="330" fillId="21" borderId="169" xfId="0" applyFont="1" applyFill="1" applyBorder="1" applyAlignment="1">
      <alignment vertical="center" wrapText="1"/>
    </xf>
    <xf numFmtId="0" fontId="331" fillId="21" borderId="98" xfId="0" applyFont="1" applyFill="1" applyBorder="1" applyAlignment="1">
      <alignment vertical="center" wrapText="1"/>
    </xf>
    <xf numFmtId="0" fontId="331" fillId="21" borderId="0" xfId="0" applyFont="1" applyFill="1" applyBorder="1" applyAlignment="1">
      <alignment vertical="center" wrapText="1"/>
    </xf>
    <xf numFmtId="0" fontId="331" fillId="21" borderId="169" xfId="0" applyFont="1" applyFill="1" applyBorder="1" applyAlignment="1">
      <alignment vertical="center" wrapText="1"/>
    </xf>
    <xf numFmtId="0" fontId="323" fillId="68" borderId="170" xfId="0" applyFont="1" applyFill="1" applyBorder="1" applyAlignment="1">
      <alignment horizontal="center" vertical="center"/>
    </xf>
    <xf numFmtId="0" fontId="323" fillId="68" borderId="171" xfId="0" applyFont="1" applyFill="1" applyBorder="1" applyAlignment="1">
      <alignment horizontal="center" vertical="center"/>
    </xf>
    <xf numFmtId="0" fontId="323" fillId="68" borderId="172" xfId="0" applyFont="1" applyFill="1" applyBorder="1" applyAlignment="1">
      <alignment horizontal="center" vertical="center"/>
    </xf>
    <xf numFmtId="0" fontId="326" fillId="21" borderId="98" xfId="47" applyFont="1" applyFill="1" applyBorder="1" applyAlignment="1">
      <alignment horizontal="left" vertical="center" wrapText="1"/>
    </xf>
    <xf numFmtId="0" fontId="326" fillId="21" borderId="0" xfId="47" applyFont="1" applyFill="1" applyBorder="1" applyAlignment="1">
      <alignment horizontal="left" vertical="center" wrapText="1"/>
    </xf>
    <xf numFmtId="0" fontId="326" fillId="21" borderId="169" xfId="47" applyFont="1" applyFill="1" applyBorder="1" applyAlignment="1">
      <alignment horizontal="left" vertical="center" wrapText="1"/>
    </xf>
    <xf numFmtId="0" fontId="329" fillId="21" borderId="98" xfId="47" applyFont="1" applyFill="1" applyBorder="1" applyAlignment="1">
      <alignment horizontal="center" vertical="center" wrapText="1"/>
    </xf>
    <xf numFmtId="0" fontId="329" fillId="21" borderId="0" xfId="47" applyFont="1" applyFill="1" applyBorder="1" applyAlignment="1">
      <alignment horizontal="center" vertical="center" wrapText="1"/>
    </xf>
    <xf numFmtId="0" fontId="329" fillId="21" borderId="169" xfId="47" applyFont="1" applyFill="1" applyBorder="1" applyAlignment="1">
      <alignment horizontal="center" vertical="center" wrapText="1"/>
    </xf>
    <xf numFmtId="0" fontId="327" fillId="21" borderId="98" xfId="47" applyFont="1" applyFill="1" applyBorder="1" applyAlignment="1">
      <alignment vertical="center" wrapText="1"/>
    </xf>
    <xf numFmtId="0" fontId="327" fillId="21" borderId="0" xfId="47" applyFont="1" applyFill="1" applyBorder="1" applyAlignment="1">
      <alignment vertical="center" wrapText="1"/>
    </xf>
    <xf numFmtId="0" fontId="327" fillId="21" borderId="169" xfId="47" applyFont="1" applyFill="1" applyBorder="1" applyAlignment="1">
      <alignment vertical="center" wrapText="1"/>
    </xf>
    <xf numFmtId="0" fontId="319" fillId="21" borderId="98" xfId="47" applyFont="1" applyFill="1" applyBorder="1" applyAlignment="1">
      <alignment horizontal="center" vertical="center" wrapText="1"/>
    </xf>
    <xf numFmtId="0" fontId="319" fillId="21" borderId="0" xfId="47" applyFont="1" applyFill="1" applyBorder="1" applyAlignment="1">
      <alignment horizontal="center" vertical="center" wrapText="1"/>
    </xf>
    <xf numFmtId="0" fontId="319" fillId="21" borderId="169" xfId="47" applyFont="1" applyFill="1" applyBorder="1" applyAlignment="1">
      <alignment horizontal="center" vertical="center" wrapText="1"/>
    </xf>
    <xf numFmtId="169" fontId="116" fillId="21" borderId="0" xfId="35" applyNumberFormat="1" applyFont="1" applyFill="1" applyBorder="1" applyAlignment="1">
      <alignment horizontal="left" vertical="top" wrapText="1"/>
    </xf>
    <xf numFmtId="0" fontId="46" fillId="21" borderId="171" xfId="47" applyFont="1" applyFill="1" applyBorder="1" applyAlignment="1" applyProtection="1">
      <alignment horizontal="center" vertical="center" wrapText="1"/>
      <protection hidden="1"/>
    </xf>
    <xf numFmtId="0" fontId="82" fillId="21" borderId="171" xfId="47" applyFont="1" applyFill="1" applyBorder="1" applyAlignment="1" applyProtection="1">
      <alignment horizontal="center" vertical="center" wrapText="1"/>
      <protection hidden="1"/>
    </xf>
    <xf numFmtId="0" fontId="244" fillId="19" borderId="18" xfId="74" applyFont="1" applyFill="1" applyBorder="1" applyAlignment="1">
      <alignment horizontal="center" vertical="center"/>
    </xf>
    <xf numFmtId="0" fontId="244" fillId="19" borderId="19" xfId="74" applyFont="1" applyFill="1" applyBorder="1" applyAlignment="1">
      <alignment horizontal="center" vertical="center"/>
    </xf>
    <xf numFmtId="0" fontId="244" fillId="19" borderId="20" xfId="74" applyFont="1" applyFill="1" applyBorder="1" applyAlignment="1">
      <alignment horizontal="center" vertical="center"/>
    </xf>
    <xf numFmtId="0" fontId="244" fillId="19" borderId="21" xfId="74" applyFont="1" applyFill="1" applyBorder="1" applyAlignment="1">
      <alignment horizontal="center" vertical="center"/>
    </xf>
    <xf numFmtId="0" fontId="244" fillId="19" borderId="0" xfId="74" applyFont="1" applyFill="1" applyAlignment="1">
      <alignment horizontal="center" vertical="center"/>
    </xf>
    <xf numFmtId="0" fontId="244" fillId="19" borderId="22" xfId="74" applyFont="1" applyFill="1" applyBorder="1" applyAlignment="1">
      <alignment horizontal="center" vertical="center"/>
    </xf>
    <xf numFmtId="0" fontId="244" fillId="19" borderId="23" xfId="74" applyFont="1" applyFill="1" applyBorder="1" applyAlignment="1">
      <alignment horizontal="center" vertical="center"/>
    </xf>
    <xf numFmtId="0" fontId="244" fillId="19" borderId="24" xfId="74" applyFont="1" applyFill="1" applyBorder="1" applyAlignment="1">
      <alignment horizontal="center" vertical="center"/>
    </xf>
    <xf numFmtId="0" fontId="244" fillId="19" borderId="25" xfId="74" applyFont="1" applyFill="1" applyBorder="1" applyAlignment="1">
      <alignment horizontal="center" vertical="center"/>
    </xf>
    <xf numFmtId="0" fontId="109" fillId="77" borderId="18" xfId="74" applyFont="1" applyFill="1" applyBorder="1" applyAlignment="1">
      <alignment horizontal="center"/>
    </xf>
    <xf numFmtId="0" fontId="109" fillId="77" borderId="19" xfId="74" applyFont="1" applyFill="1" applyBorder="1" applyAlignment="1">
      <alignment horizontal="center"/>
    </xf>
    <xf numFmtId="0" fontId="109" fillId="77" borderId="20" xfId="74" applyFont="1" applyFill="1" applyBorder="1" applyAlignment="1">
      <alignment horizontal="center"/>
    </xf>
    <xf numFmtId="0" fontId="65" fillId="0" borderId="19" xfId="74" applyFont="1" applyBorder="1" applyAlignment="1">
      <alignment horizontal="center" vertical="center" wrapText="1"/>
    </xf>
    <xf numFmtId="0" fontId="65" fillId="0" borderId="0" xfId="74" applyFont="1" applyAlignment="1">
      <alignment horizontal="center" vertical="center" wrapText="1"/>
    </xf>
    <xf numFmtId="0" fontId="65" fillId="0" borderId="24" xfId="74" applyFont="1" applyBorder="1" applyAlignment="1">
      <alignment horizontal="center" vertical="center" wrapText="1"/>
    </xf>
    <xf numFmtId="0" fontId="251" fillId="0" borderId="107" xfId="74" applyFont="1" applyBorder="1" applyAlignment="1">
      <alignment horizontal="center" vertical="center" wrapText="1"/>
    </xf>
    <xf numFmtId="0" fontId="251" fillId="0" borderId="83" xfId="74" applyFont="1" applyBorder="1" applyAlignment="1">
      <alignment horizontal="center" vertical="center" wrapText="1"/>
    </xf>
    <xf numFmtId="0" fontId="251" fillId="0" borderId="115" xfId="74" applyFont="1" applyBorder="1" applyAlignment="1">
      <alignment horizontal="center" vertical="center" wrapText="1"/>
    </xf>
    <xf numFmtId="0" fontId="109" fillId="0" borderId="108" xfId="74" applyFont="1" applyBorder="1" applyAlignment="1">
      <alignment horizontal="center" vertical="center" wrapText="1"/>
    </xf>
    <xf numFmtId="0" fontId="109" fillId="0" borderId="109" xfId="74" applyFont="1" applyBorder="1" applyAlignment="1">
      <alignment horizontal="center" vertical="center" wrapText="1"/>
    </xf>
    <xf numFmtId="0" fontId="109" fillId="0" borderId="110" xfId="74" applyFont="1" applyBorder="1" applyAlignment="1">
      <alignment horizontal="center" vertical="center" wrapText="1"/>
    </xf>
    <xf numFmtId="0" fontId="109" fillId="0" borderId="112" xfId="74" applyFont="1" applyBorder="1" applyAlignment="1">
      <alignment horizontal="center" vertical="center" wrapText="1"/>
    </xf>
    <xf numFmtId="0" fontId="109" fillId="0" borderId="51" xfId="74" applyFont="1" applyBorder="1" applyAlignment="1">
      <alignment horizontal="center" vertical="center" wrapText="1"/>
    </xf>
    <xf numFmtId="0" fontId="109" fillId="0" borderId="20" xfId="74" applyFont="1" applyBorder="1" applyAlignment="1">
      <alignment horizontal="center" vertical="center" wrapText="1"/>
    </xf>
    <xf numFmtId="0" fontId="109" fillId="0" borderId="22" xfId="74" applyFont="1" applyBorder="1" applyAlignment="1">
      <alignment horizontal="center" vertical="center" wrapText="1"/>
    </xf>
    <xf numFmtId="0" fontId="109" fillId="0" borderId="82" xfId="74" applyFont="1" applyBorder="1" applyAlignment="1">
      <alignment horizontal="center" vertical="center" wrapText="1"/>
    </xf>
    <xf numFmtId="0" fontId="107" fillId="0" borderId="51" xfId="74" applyFont="1" applyBorder="1" applyAlignment="1">
      <alignment horizontal="center" vertical="center"/>
    </xf>
    <xf numFmtId="0" fontId="107" fillId="0" borderId="0" xfId="74" applyFont="1" applyAlignment="1">
      <alignment horizontal="center" vertical="center"/>
    </xf>
    <xf numFmtId="0" fontId="107" fillId="0" borderId="83" xfId="74" applyFont="1" applyBorder="1" applyAlignment="1">
      <alignment horizontal="center" vertical="center"/>
    </xf>
    <xf numFmtId="0" fontId="252" fillId="78" borderId="26" xfId="74" applyFont="1" applyFill="1" applyBorder="1" applyAlignment="1">
      <alignment horizontal="center" vertical="center"/>
    </xf>
    <xf numFmtId="0" fontId="252" fillId="78" borderId="27" xfId="74" applyFont="1" applyFill="1" applyBorder="1" applyAlignment="1">
      <alignment horizontal="center" vertical="center"/>
    </xf>
    <xf numFmtId="0" fontId="252" fillId="78" borderId="28" xfId="74" applyFont="1" applyFill="1" applyBorder="1" applyAlignment="1">
      <alignment horizontal="center" vertical="center"/>
    </xf>
    <xf numFmtId="0" fontId="252" fillId="67" borderId="26" xfId="74" applyFont="1" applyFill="1" applyBorder="1" applyAlignment="1">
      <alignment horizontal="center" vertical="center"/>
    </xf>
    <xf numFmtId="0" fontId="252" fillId="67" borderId="27" xfId="74" applyFont="1" applyFill="1" applyBorder="1" applyAlignment="1">
      <alignment horizontal="center" vertical="center"/>
    </xf>
    <xf numFmtId="0" fontId="252" fillId="67" borderId="28" xfId="74" applyFont="1" applyFill="1" applyBorder="1" applyAlignment="1">
      <alignment horizontal="center" vertical="center"/>
    </xf>
    <xf numFmtId="0" fontId="109" fillId="0" borderId="21" xfId="74" applyFont="1" applyBorder="1" applyAlignment="1">
      <alignment horizontal="center" vertical="center"/>
    </xf>
    <xf numFmtId="0" fontId="109" fillId="0" borderId="0" xfId="74" applyFont="1" applyAlignment="1">
      <alignment horizontal="center" vertical="center"/>
    </xf>
    <xf numFmtId="0" fontId="109" fillId="0" borderId="90" xfId="74" applyFont="1" applyBorder="1" applyAlignment="1">
      <alignment horizontal="center" vertical="center"/>
    </xf>
    <xf numFmtId="0" fontId="109" fillId="0" borderId="92" xfId="74" applyFont="1" applyBorder="1" applyAlignment="1">
      <alignment horizontal="center" vertical="center"/>
    </xf>
    <xf numFmtId="0" fontId="109" fillId="0" borderId="85" xfId="74" applyFont="1" applyBorder="1" applyAlignment="1">
      <alignment horizontal="center" vertical="center" wrapText="1"/>
    </xf>
    <xf numFmtId="0" fontId="109" fillId="0" borderId="88" xfId="74" applyFont="1" applyBorder="1" applyAlignment="1">
      <alignment horizontal="center" vertical="center" wrapText="1"/>
    </xf>
    <xf numFmtId="0" fontId="109" fillId="0" borderId="93" xfId="74" applyFont="1" applyBorder="1" applyAlignment="1">
      <alignment horizontal="center" vertical="center" wrapText="1"/>
    </xf>
    <xf numFmtId="0" fontId="109" fillId="0" borderId="86" xfId="74" applyFont="1" applyBorder="1" applyAlignment="1">
      <alignment horizontal="center" vertical="center" wrapText="1"/>
    </xf>
    <xf numFmtId="0" fontId="109" fillId="0" borderId="89" xfId="74" applyFont="1" applyBorder="1" applyAlignment="1">
      <alignment horizontal="center" vertical="center" wrapText="1"/>
    </xf>
    <xf numFmtId="0" fontId="109" fillId="0" borderId="94" xfId="74" applyFont="1" applyBorder="1" applyAlignment="1">
      <alignment horizontal="center" vertical="center" wrapText="1"/>
    </xf>
    <xf numFmtId="0" fontId="65" fillId="79" borderId="116" xfId="74" applyFont="1" applyFill="1" applyBorder="1" applyAlignment="1">
      <alignment horizontal="center" vertical="center"/>
    </xf>
    <xf numFmtId="0" fontId="65" fillId="79" borderId="115" xfId="74" applyFont="1" applyFill="1" applyBorder="1" applyAlignment="1">
      <alignment horizontal="center" vertical="center"/>
    </xf>
    <xf numFmtId="0" fontId="52" fillId="78" borderId="18" xfId="74" applyFont="1" applyFill="1" applyBorder="1" applyAlignment="1">
      <alignment horizontal="right" vertical="center" wrapText="1"/>
    </xf>
    <xf numFmtId="0" fontId="52" fillId="78" borderId="21" xfId="74" applyFont="1" applyFill="1" applyBorder="1" applyAlignment="1">
      <alignment horizontal="right" vertical="center" wrapText="1"/>
    </xf>
    <xf numFmtId="0" fontId="109" fillId="78" borderId="113" xfId="74" applyFont="1" applyFill="1" applyBorder="1" applyAlignment="1">
      <alignment horizontal="center" vertical="center" wrapText="1"/>
    </xf>
    <xf numFmtId="0" fontId="109" fillId="78" borderId="89" xfId="74" applyFont="1" applyFill="1" applyBorder="1" applyAlignment="1">
      <alignment horizontal="center" vertical="center" wrapText="1"/>
    </xf>
    <xf numFmtId="0" fontId="109" fillId="78" borderId="94" xfId="74" applyFont="1" applyFill="1" applyBorder="1" applyAlignment="1">
      <alignment horizontal="center" vertical="center" wrapText="1"/>
    </xf>
    <xf numFmtId="0" fontId="52" fillId="67" borderId="18" xfId="74" applyFont="1" applyFill="1" applyBorder="1" applyAlignment="1">
      <alignment horizontal="right" vertical="center" wrapText="1"/>
    </xf>
    <xf numFmtId="0" fontId="52" fillId="67" borderId="21" xfId="74" applyFont="1" applyFill="1" applyBorder="1" applyAlignment="1">
      <alignment horizontal="right" vertical="center" wrapText="1"/>
    </xf>
    <xf numFmtId="0" fontId="109" fillId="67" borderId="113" xfId="74" applyFont="1" applyFill="1" applyBorder="1" applyAlignment="1">
      <alignment horizontal="center" vertical="center" wrapText="1"/>
    </xf>
    <xf numFmtId="0" fontId="109" fillId="67" borderId="89" xfId="74" applyFont="1" applyFill="1" applyBorder="1" applyAlignment="1">
      <alignment horizontal="center" vertical="center" wrapText="1"/>
    </xf>
    <xf numFmtId="0" fontId="109" fillId="21" borderId="21" xfId="74" applyFont="1" applyFill="1" applyBorder="1" applyAlignment="1">
      <alignment horizontal="center" vertical="center"/>
    </xf>
    <xf numFmtId="0" fontId="109" fillId="21" borderId="0" xfId="74" applyFont="1" applyFill="1" applyAlignment="1">
      <alignment horizontal="center" vertical="center"/>
    </xf>
    <xf numFmtId="0" fontId="109" fillId="71" borderId="23" xfId="74" applyFont="1" applyFill="1" applyBorder="1" applyAlignment="1">
      <alignment horizontal="center" vertical="center" wrapText="1"/>
    </xf>
    <xf numFmtId="0" fontId="109" fillId="71" borderId="24" xfId="74" applyFont="1" applyFill="1" applyBorder="1" applyAlignment="1">
      <alignment horizontal="center" vertical="center" wrapText="1"/>
    </xf>
    <xf numFmtId="0" fontId="254" fillId="71" borderId="18" xfId="74" applyFont="1" applyFill="1" applyBorder="1" applyAlignment="1">
      <alignment horizontal="center" vertical="center"/>
    </xf>
    <xf numFmtId="0" fontId="254" fillId="71" borderId="67" xfId="74" applyFont="1" applyFill="1" applyBorder="1" applyAlignment="1">
      <alignment horizontal="center" vertical="center"/>
    </xf>
    <xf numFmtId="0" fontId="254" fillId="71" borderId="20" xfId="74" applyFont="1" applyFill="1" applyBorder="1" applyAlignment="1">
      <alignment horizontal="center" vertical="center"/>
    </xf>
    <xf numFmtId="0" fontId="106" fillId="21" borderId="0" xfId="74" applyFont="1" applyFill="1" applyAlignment="1">
      <alignment horizontal="right" vertical="center" wrapText="1"/>
    </xf>
    <xf numFmtId="0" fontId="65" fillId="71" borderId="21" xfId="74" applyFont="1" applyFill="1" applyBorder="1" applyAlignment="1">
      <alignment horizontal="left"/>
    </xf>
    <xf numFmtId="0" fontId="65" fillId="71" borderId="0" xfId="74" applyFont="1" applyFill="1" applyAlignment="1">
      <alignment horizontal="left"/>
    </xf>
    <xf numFmtId="0" fontId="65" fillId="71" borderId="22" xfId="74" applyFont="1" applyFill="1" applyBorder="1" applyAlignment="1">
      <alignment horizontal="left"/>
    </xf>
    <xf numFmtId="2" fontId="121" fillId="61" borderId="0" xfId="74" applyNumberFormat="1" applyFont="1" applyFill="1" applyAlignment="1">
      <alignment horizontal="center" vertical="center"/>
    </xf>
    <xf numFmtId="0" fontId="109" fillId="21" borderId="0" xfId="74" applyFont="1" applyFill="1" applyAlignment="1">
      <alignment horizontal="center" vertical="center" wrapText="1"/>
    </xf>
    <xf numFmtId="198" fontId="90" fillId="21" borderId="0" xfId="74" applyNumberFormat="1" applyFont="1" applyFill="1" applyAlignment="1">
      <alignment horizontal="center" vertical="center"/>
    </xf>
    <xf numFmtId="0" fontId="109" fillId="71" borderId="21" xfId="74" applyFont="1" applyFill="1" applyBorder="1" applyAlignment="1">
      <alignment horizontal="right" vertical="center" wrapText="1"/>
    </xf>
    <xf numFmtId="0" fontId="109" fillId="71" borderId="0" xfId="74" applyFont="1" applyFill="1" applyAlignment="1">
      <alignment horizontal="right" vertical="center" wrapText="1"/>
    </xf>
    <xf numFmtId="0" fontId="109" fillId="71" borderId="83" xfId="74" applyFont="1" applyFill="1" applyBorder="1" applyAlignment="1">
      <alignment horizontal="right" vertical="center" wrapText="1"/>
    </xf>
    <xf numFmtId="175" fontId="255" fillId="71" borderId="21" xfId="71" applyNumberFormat="1" applyFont="1" applyFill="1" applyBorder="1" applyAlignment="1">
      <alignment horizontal="center" vertical="center"/>
    </xf>
    <xf numFmtId="175" fontId="255" fillId="71" borderId="154" xfId="71" applyNumberFormat="1" applyFont="1" applyFill="1" applyBorder="1" applyAlignment="1">
      <alignment horizontal="center" vertical="center"/>
    </xf>
    <xf numFmtId="175" fontId="256" fillId="71" borderId="0" xfId="71" applyNumberFormat="1" applyFont="1" applyFill="1" applyAlignment="1">
      <alignment horizontal="left" vertical="center" wrapText="1"/>
    </xf>
    <xf numFmtId="175" fontId="256" fillId="71" borderId="22" xfId="71" applyNumberFormat="1" applyFont="1" applyFill="1" applyBorder="1" applyAlignment="1">
      <alignment horizontal="left" vertical="center" wrapText="1"/>
    </xf>
    <xf numFmtId="175" fontId="256" fillId="71" borderId="155" xfId="71" applyNumberFormat="1" applyFont="1" applyFill="1" applyBorder="1" applyAlignment="1">
      <alignment horizontal="left" vertical="center" wrapText="1"/>
    </xf>
    <xf numFmtId="175" fontId="256" fillId="71" borderId="156" xfId="71" applyNumberFormat="1" applyFont="1" applyFill="1" applyBorder="1" applyAlignment="1">
      <alignment horizontal="left" vertical="center" wrapText="1"/>
    </xf>
    <xf numFmtId="0" fontId="117" fillId="71" borderId="18" xfId="74" applyFont="1" applyFill="1" applyBorder="1" applyAlignment="1">
      <alignment horizontal="center" vertical="center"/>
    </xf>
    <xf numFmtId="0" fontId="117" fillId="71" borderId="67" xfId="74" applyFont="1" applyFill="1" applyBorder="1" applyAlignment="1">
      <alignment horizontal="center" vertical="center"/>
    </xf>
    <xf numFmtId="0" fontId="117" fillId="71" borderId="20" xfId="74" applyFont="1" applyFill="1" applyBorder="1" applyAlignment="1">
      <alignment horizontal="center" vertical="center"/>
    </xf>
    <xf numFmtId="198" fontId="114" fillId="61" borderId="0" xfId="74" applyNumberFormat="1" applyFont="1" applyFill="1" applyAlignment="1">
      <alignment horizontal="center" vertical="center"/>
    </xf>
    <xf numFmtId="198" fontId="239" fillId="61" borderId="0" xfId="74" applyNumberFormat="1" applyFont="1" applyFill="1" applyAlignment="1">
      <alignment horizontal="center" vertical="center"/>
    </xf>
    <xf numFmtId="0" fontId="109" fillId="21" borderId="0" xfId="74" applyFont="1" applyFill="1" applyAlignment="1">
      <alignment horizontal="right" vertical="center" wrapText="1"/>
    </xf>
    <xf numFmtId="0" fontId="247" fillId="77" borderId="21" xfId="47" applyFont="1" applyFill="1" applyBorder="1" applyAlignment="1">
      <alignment horizontal="left" vertical="center"/>
    </xf>
    <xf numFmtId="0" fontId="247" fillId="77" borderId="0" xfId="47" applyFont="1" applyFill="1" applyBorder="1" applyAlignment="1">
      <alignment horizontal="left" vertical="center"/>
    </xf>
    <xf numFmtId="0" fontId="247" fillId="77" borderId="22" xfId="47" applyFont="1" applyFill="1" applyBorder="1" applyAlignment="1">
      <alignment horizontal="left" vertical="center"/>
    </xf>
    <xf numFmtId="0" fontId="250" fillId="77" borderId="21" xfId="47" applyFont="1" applyFill="1" applyBorder="1" applyAlignment="1">
      <alignment horizontal="left" vertical="center"/>
    </xf>
    <xf numFmtId="0" fontId="250" fillId="77" borderId="0" xfId="47" applyFont="1" applyFill="1" applyBorder="1" applyAlignment="1">
      <alignment horizontal="left" vertical="center"/>
    </xf>
    <xf numFmtId="0" fontId="250" fillId="77" borderId="22" xfId="47" applyFont="1" applyFill="1" applyBorder="1" applyAlignment="1">
      <alignment horizontal="left" vertical="center"/>
    </xf>
    <xf numFmtId="0" fontId="70" fillId="77" borderId="220" xfId="74" applyFont="1" applyFill="1" applyBorder="1" applyAlignment="1">
      <alignment horizontal="left" vertical="center"/>
    </xf>
    <xf numFmtId="0" fontId="70" fillId="77" borderId="174" xfId="74" applyFont="1" applyFill="1" applyBorder="1" applyAlignment="1">
      <alignment horizontal="left" vertical="center"/>
    </xf>
    <xf numFmtId="0" fontId="70" fillId="77" borderId="175" xfId="74" applyFont="1" applyFill="1" applyBorder="1" applyAlignment="1">
      <alignment horizontal="left" vertical="center"/>
    </xf>
    <xf numFmtId="0" fontId="252" fillId="77" borderId="18" xfId="74" applyFont="1" applyFill="1" applyBorder="1" applyAlignment="1">
      <alignment horizontal="center" vertical="center"/>
    </xf>
    <xf numFmtId="0" fontId="252" fillId="77" borderId="67" xfId="74" applyFont="1" applyFill="1" applyBorder="1" applyAlignment="1">
      <alignment horizontal="center" vertical="center"/>
    </xf>
    <xf numFmtId="0" fontId="252" fillId="77" borderId="20" xfId="74" applyFont="1" applyFill="1" applyBorder="1" applyAlignment="1">
      <alignment horizontal="center" vertical="center"/>
    </xf>
    <xf numFmtId="0" fontId="2" fillId="77" borderId="21" xfId="74" applyFont="1" applyFill="1" applyBorder="1" applyAlignment="1">
      <alignment horizontal="left" vertical="center"/>
    </xf>
    <xf numFmtId="0" fontId="2" fillId="77" borderId="0" xfId="74" applyFont="1" applyFill="1" applyBorder="1" applyAlignment="1">
      <alignment horizontal="left" vertical="center"/>
    </xf>
    <xf numFmtId="0" fontId="2" fillId="77" borderId="22" xfId="74" applyFont="1" applyFill="1" applyBorder="1" applyAlignment="1">
      <alignment horizontal="left" vertical="center"/>
    </xf>
    <xf numFmtId="0" fontId="249" fillId="77" borderId="21" xfId="47" applyFont="1" applyFill="1" applyBorder="1" applyAlignment="1">
      <alignment horizontal="left" vertical="center"/>
    </xf>
    <xf numFmtId="0" fontId="249" fillId="77" borderId="0" xfId="47" applyFont="1" applyFill="1" applyBorder="1" applyAlignment="1">
      <alignment horizontal="left" vertical="center"/>
    </xf>
    <xf numFmtId="0" fontId="249" fillId="77" borderId="22" xfId="47" applyFont="1" applyFill="1" applyBorder="1" applyAlignment="1">
      <alignment horizontal="left" vertical="center"/>
    </xf>
    <xf numFmtId="0" fontId="215" fillId="0" borderId="35" xfId="47" applyFont="1" applyBorder="1" applyAlignment="1">
      <alignment horizontal="center" vertical="center" wrapText="1"/>
    </xf>
    <xf numFmtId="0" fontId="215" fillId="0" borderId="0" xfId="47" applyFont="1" applyBorder="1" applyAlignment="1">
      <alignment horizontal="center" vertical="center" wrapText="1"/>
    </xf>
    <xf numFmtId="2" fontId="200" fillId="44" borderId="11" xfId="47" applyNumberFormat="1" applyFont="1" applyFill="1" applyBorder="1" applyAlignment="1" applyProtection="1">
      <alignment horizontal="center" vertical="center"/>
      <protection locked="0"/>
    </xf>
    <xf numFmtId="0" fontId="219" fillId="21" borderId="34" xfId="47" applyFont="1" applyFill="1" applyBorder="1" applyAlignment="1" applyProtection="1">
      <alignment horizontal="center" vertical="center"/>
      <protection hidden="1"/>
    </xf>
    <xf numFmtId="0" fontId="220" fillId="30" borderId="34" xfId="47" applyFont="1" applyFill="1" applyBorder="1" applyAlignment="1">
      <alignment horizontal="center" vertical="center" wrapText="1"/>
    </xf>
    <xf numFmtId="0" fontId="220" fillId="30" borderId="33" xfId="47" applyFont="1" applyFill="1" applyBorder="1" applyAlignment="1">
      <alignment horizontal="center" vertical="center" wrapText="1"/>
    </xf>
    <xf numFmtId="0" fontId="201" fillId="0" borderId="32" xfId="47" applyFont="1" applyBorder="1" applyAlignment="1" applyProtection="1">
      <alignment horizontal="center" vertical="center"/>
      <protection hidden="1"/>
    </xf>
    <xf numFmtId="0" fontId="201" fillId="0" borderId="33" xfId="47" applyFont="1" applyBorder="1" applyAlignment="1" applyProtection="1">
      <alignment horizontal="center" vertical="center"/>
      <protection hidden="1"/>
    </xf>
    <xf numFmtId="0" fontId="221" fillId="31" borderId="11" xfId="36" applyFont="1" applyFill="1" applyBorder="1" applyAlignment="1" applyProtection="1">
      <alignment horizontal="center" vertical="center"/>
      <protection locked="0"/>
    </xf>
    <xf numFmtId="0" fontId="221" fillId="31" borderId="11" xfId="36" applyFont="1" applyFill="1" applyBorder="1" applyAlignment="1" applyProtection="1">
      <alignment horizontal="center" vertical="center" wrapText="1"/>
      <protection locked="0"/>
    </xf>
    <xf numFmtId="0" fontId="210" fillId="0" borderId="0" xfId="50" applyFont="1" applyBorder="1" applyAlignment="1">
      <alignment horizontal="right" vertical="center" wrapText="1"/>
    </xf>
    <xf numFmtId="2" fontId="215" fillId="34" borderId="11" xfId="47" applyNumberFormat="1" applyFont="1" applyFill="1" applyBorder="1" applyAlignment="1" applyProtection="1">
      <alignment horizontal="center" vertical="center"/>
      <protection locked="0"/>
    </xf>
    <xf numFmtId="0" fontId="110" fillId="0" borderId="0" xfId="47" applyFont="1" applyFill="1" applyBorder="1" applyAlignment="1">
      <alignment horizontal="center" vertical="center" wrapText="1"/>
    </xf>
    <xf numFmtId="0" fontId="215" fillId="0" borderId="0" xfId="47" applyFont="1" applyAlignment="1">
      <alignment horizontal="center" vertical="center" wrapText="1"/>
    </xf>
    <xf numFmtId="0" fontId="226" fillId="52" borderId="0" xfId="47" applyFont="1" applyFill="1" applyBorder="1" applyAlignment="1">
      <alignment horizontal="center" vertical="center" wrapText="1"/>
    </xf>
    <xf numFmtId="0" fontId="220" fillId="30" borderId="0" xfId="47" applyFont="1" applyFill="1" applyBorder="1" applyAlignment="1">
      <alignment horizontal="center" vertical="center" wrapText="1"/>
    </xf>
    <xf numFmtId="0" fontId="224" fillId="49" borderId="0" xfId="47" applyFont="1" applyFill="1" applyBorder="1" applyAlignment="1">
      <alignment horizontal="center" vertical="center" wrapText="1"/>
    </xf>
    <xf numFmtId="0" fontId="225" fillId="33" borderId="0" xfId="47" applyFont="1" applyFill="1" applyBorder="1" applyAlignment="1">
      <alignment horizontal="center" vertical="center" wrapText="1"/>
    </xf>
    <xf numFmtId="0" fontId="215" fillId="34" borderId="0" xfId="47" applyFont="1" applyFill="1" applyBorder="1" applyAlignment="1">
      <alignment horizontal="center" vertical="center" wrapText="1"/>
    </xf>
    <xf numFmtId="0" fontId="204" fillId="34" borderId="0" xfId="47" applyFont="1" applyFill="1" applyBorder="1" applyAlignment="1">
      <alignment horizontal="center" vertical="center" wrapText="1"/>
    </xf>
    <xf numFmtId="0" fontId="200" fillId="36" borderId="0" xfId="47" applyFont="1" applyFill="1" applyBorder="1" applyAlignment="1">
      <alignment horizontal="center" vertical="center" wrapText="1"/>
    </xf>
    <xf numFmtId="0" fontId="225" fillId="36" borderId="0" xfId="47" applyFont="1" applyFill="1" applyBorder="1" applyAlignment="1">
      <alignment horizontal="center" vertical="center" wrapText="1"/>
    </xf>
    <xf numFmtId="0" fontId="200" fillId="35" borderId="0" xfId="47" applyFont="1" applyFill="1" applyBorder="1" applyAlignment="1">
      <alignment horizontal="center" vertical="center" wrapText="1"/>
    </xf>
    <xf numFmtId="0" fontId="225" fillId="35" borderId="0" xfId="47" applyFont="1" applyFill="1" applyBorder="1" applyAlignment="1">
      <alignment horizontal="center" vertical="center" wrapText="1"/>
    </xf>
    <xf numFmtId="0" fontId="228" fillId="21" borderId="13" xfId="47" applyFont="1" applyFill="1" applyBorder="1" applyAlignment="1">
      <alignment horizontal="center" vertical="center" wrapText="1"/>
    </xf>
    <xf numFmtId="0" fontId="228" fillId="21" borderId="14" xfId="47" applyFont="1" applyFill="1" applyBorder="1" applyAlignment="1">
      <alignment horizontal="center" vertical="center" wrapText="1"/>
    </xf>
    <xf numFmtId="0" fontId="228" fillId="21" borderId="15" xfId="47" applyFont="1" applyFill="1" applyBorder="1" applyAlignment="1">
      <alignment horizontal="center" vertical="center" wrapText="1"/>
    </xf>
    <xf numFmtId="0" fontId="228" fillId="21" borderId="16" xfId="47" applyFont="1" applyFill="1" applyBorder="1" applyAlignment="1">
      <alignment horizontal="center" vertical="center" wrapText="1"/>
    </xf>
    <xf numFmtId="0" fontId="228" fillId="21" borderId="0" xfId="47" applyFont="1" applyFill="1" applyBorder="1" applyAlignment="1">
      <alignment horizontal="center" vertical="center" wrapText="1"/>
    </xf>
    <xf numFmtId="0" fontId="228" fillId="21" borderId="17" xfId="47" applyFont="1" applyFill="1" applyBorder="1" applyAlignment="1">
      <alignment horizontal="center" vertical="center" wrapText="1"/>
    </xf>
    <xf numFmtId="0" fontId="228" fillId="21" borderId="37" xfId="47" applyFont="1" applyFill="1" applyBorder="1" applyAlignment="1">
      <alignment horizontal="center" vertical="center" wrapText="1"/>
    </xf>
    <xf numFmtId="0" fontId="228" fillId="21" borderId="38" xfId="47" applyFont="1" applyFill="1" applyBorder="1" applyAlignment="1">
      <alignment horizontal="center" vertical="center" wrapText="1"/>
    </xf>
    <xf numFmtId="0" fontId="228" fillId="21" borderId="39" xfId="47" applyFont="1" applyFill="1" applyBorder="1" applyAlignment="1">
      <alignment horizontal="center" vertical="center" wrapText="1"/>
    </xf>
    <xf numFmtId="2" fontId="200" fillId="32" borderId="0" xfId="47" applyNumberFormat="1" applyFont="1" applyFill="1" applyBorder="1" applyAlignment="1" applyProtection="1">
      <alignment horizontal="center" vertical="center" wrapText="1"/>
      <protection locked="0"/>
    </xf>
    <xf numFmtId="2" fontId="215" fillId="37" borderId="0" xfId="47" applyNumberFormat="1" applyFont="1" applyFill="1" applyBorder="1" applyAlignment="1" applyProtection="1">
      <alignment horizontal="center" vertical="center" wrapText="1"/>
      <protection locked="0"/>
    </xf>
    <xf numFmtId="2" fontId="215" fillId="38" borderId="0" xfId="47" applyNumberFormat="1" applyFont="1" applyFill="1" applyBorder="1" applyAlignment="1" applyProtection="1">
      <alignment horizontal="center" vertical="center" wrapText="1"/>
      <protection locked="0"/>
    </xf>
    <xf numFmtId="2" fontId="200" fillId="33" borderId="0" xfId="47" applyNumberFormat="1" applyFont="1" applyFill="1" applyBorder="1" applyAlignment="1" applyProtection="1">
      <alignment horizontal="center" vertical="center" wrapText="1"/>
      <protection locked="0"/>
    </xf>
    <xf numFmtId="0" fontId="215" fillId="39" borderId="0" xfId="47" applyFont="1" applyFill="1" applyBorder="1" applyAlignment="1">
      <alignment horizontal="center" vertical="center" wrapText="1"/>
    </xf>
    <xf numFmtId="2" fontId="215" fillId="40" borderId="0" xfId="47" applyNumberFormat="1" applyFont="1" applyFill="1" applyBorder="1" applyAlignment="1" applyProtection="1">
      <alignment horizontal="center" vertical="center" wrapText="1"/>
      <protection locked="0"/>
    </xf>
    <xf numFmtId="2" fontId="200" fillId="35" borderId="0" xfId="47" applyNumberFormat="1" applyFont="1" applyFill="1" applyBorder="1" applyAlignment="1" applyProtection="1">
      <alignment horizontal="center" vertical="center" wrapText="1"/>
      <protection locked="0"/>
    </xf>
    <xf numFmtId="2" fontId="215" fillId="34" borderId="0" xfId="47" applyNumberFormat="1" applyFont="1" applyFill="1" applyBorder="1" applyAlignment="1" applyProtection="1">
      <alignment horizontal="center" vertical="center" wrapText="1"/>
      <protection locked="0"/>
    </xf>
    <xf numFmtId="2" fontId="200" fillId="45" borderId="0" xfId="47" applyNumberFormat="1" applyFont="1" applyFill="1" applyBorder="1" applyAlignment="1" applyProtection="1">
      <alignment horizontal="center" vertical="center" wrapText="1"/>
      <protection locked="0"/>
    </xf>
    <xf numFmtId="2" fontId="200" fillId="44" borderId="0" xfId="47" applyNumberFormat="1" applyFont="1" applyFill="1" applyBorder="1" applyAlignment="1" applyProtection="1">
      <alignment horizontal="center" vertical="center" wrapText="1"/>
      <protection locked="0"/>
    </xf>
    <xf numFmtId="0" fontId="215" fillId="46" borderId="0" xfId="47" applyFont="1" applyFill="1" applyBorder="1" applyAlignment="1">
      <alignment horizontal="center" vertical="center" wrapText="1"/>
    </xf>
    <xf numFmtId="2" fontId="200" fillId="47" borderId="0" xfId="47" applyNumberFormat="1" applyFont="1" applyFill="1" applyBorder="1" applyAlignment="1" applyProtection="1">
      <alignment horizontal="center" vertical="center" wrapText="1"/>
      <protection locked="0"/>
    </xf>
    <xf numFmtId="2" fontId="215" fillId="48" borderId="0" xfId="47" applyNumberFormat="1" applyFont="1" applyFill="1" applyBorder="1" applyAlignment="1" applyProtection="1">
      <alignment horizontal="center" vertical="center" wrapText="1"/>
      <protection locked="0"/>
    </xf>
    <xf numFmtId="0" fontId="228" fillId="0" borderId="0" xfId="47" applyFont="1" applyBorder="1" applyAlignment="1">
      <alignment horizontal="center" vertical="center" wrapText="1"/>
    </xf>
    <xf numFmtId="0" fontId="112" fillId="30" borderId="31" xfId="36" applyFont="1" applyFill="1" applyBorder="1" applyAlignment="1">
      <alignment horizontal="center" vertical="center" wrapText="1"/>
    </xf>
    <xf numFmtId="0" fontId="221" fillId="31" borderId="0" xfId="36" applyFont="1" applyFill="1" applyBorder="1" applyAlignment="1" applyProtection="1">
      <alignment horizontal="center" vertical="center" wrapText="1"/>
      <protection locked="0"/>
    </xf>
    <xf numFmtId="2" fontId="48" fillId="0" borderId="0" xfId="47" applyNumberFormat="1" applyFont="1" applyFill="1" applyBorder="1" applyAlignment="1" applyProtection="1">
      <alignment horizontal="center" vertical="center" wrapText="1"/>
      <protection locked="0"/>
    </xf>
    <xf numFmtId="2" fontId="215" fillId="42" borderId="0" xfId="47" applyNumberFormat="1" applyFont="1" applyFill="1" applyBorder="1" applyAlignment="1" applyProtection="1">
      <alignment horizontal="center" vertical="center" wrapText="1"/>
      <protection locked="0"/>
    </xf>
    <xf numFmtId="2" fontId="200" fillId="43" borderId="0" xfId="47" applyNumberFormat="1" applyFont="1" applyFill="1" applyBorder="1" applyAlignment="1" applyProtection="1">
      <alignment horizontal="center" vertical="center" wrapText="1"/>
      <protection locked="0"/>
    </xf>
    <xf numFmtId="2" fontId="215" fillId="41" borderId="0" xfId="47" applyNumberFormat="1" applyFont="1" applyFill="1" applyBorder="1" applyAlignment="1" applyProtection="1">
      <alignment horizontal="center" vertical="center" wrapText="1"/>
      <protection locked="0"/>
    </xf>
    <xf numFmtId="0" fontId="215" fillId="46" borderId="0" xfId="47" applyFont="1" applyFill="1" applyBorder="1" applyAlignment="1">
      <alignment horizontal="center" vertical="center"/>
    </xf>
    <xf numFmtId="2" fontId="42" fillId="41" borderId="0" xfId="47" applyNumberFormat="1" applyFont="1" applyFill="1" applyBorder="1" applyAlignment="1" applyProtection="1">
      <alignment horizontal="center" vertical="center"/>
      <protection locked="0"/>
    </xf>
    <xf numFmtId="2" fontId="42" fillId="51" borderId="0" xfId="47" applyNumberFormat="1" applyFont="1" applyFill="1" applyBorder="1" applyAlignment="1" applyProtection="1">
      <alignment horizontal="center" vertical="center" wrapText="1"/>
      <protection locked="0"/>
    </xf>
    <xf numFmtId="2" fontId="42" fillId="41" borderId="0" xfId="47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47" applyFont="1" applyBorder="1" applyAlignment="1">
      <alignment horizontal="center" vertical="top" wrapText="1"/>
    </xf>
    <xf numFmtId="2" fontId="42" fillId="48" borderId="0" xfId="47" applyNumberFormat="1" applyFont="1" applyFill="1" applyBorder="1" applyAlignment="1" applyProtection="1">
      <alignment horizontal="center" vertical="center"/>
      <protection locked="0"/>
    </xf>
    <xf numFmtId="2" fontId="55" fillId="47" borderId="0" xfId="47" applyNumberFormat="1" applyFont="1" applyFill="1" applyBorder="1" applyAlignment="1" applyProtection="1">
      <alignment horizontal="center" vertical="center" wrapText="1"/>
      <protection locked="0"/>
    </xf>
    <xf numFmtId="0" fontId="90" fillId="30" borderId="31" xfId="36" applyFont="1" applyFill="1" applyBorder="1" applyAlignment="1">
      <alignment horizontal="center" vertical="center" wrapText="1"/>
    </xf>
    <xf numFmtId="0" fontId="63" fillId="56" borderId="0" xfId="47" applyFont="1" applyFill="1" applyBorder="1" applyAlignment="1">
      <alignment horizontal="center" vertical="center" wrapText="1"/>
    </xf>
    <xf numFmtId="0" fontId="234" fillId="49" borderId="0" xfId="47" applyFont="1" applyFill="1" applyBorder="1" applyAlignment="1">
      <alignment horizontal="center" vertical="center" wrapText="1"/>
    </xf>
    <xf numFmtId="0" fontId="232" fillId="49" borderId="0" xfId="47" applyFont="1" applyFill="1" applyBorder="1" applyAlignment="1">
      <alignment horizontal="center" vertical="center" wrapText="1"/>
    </xf>
    <xf numFmtId="0" fontId="231" fillId="31" borderId="11" xfId="36" applyFont="1" applyFill="1" applyBorder="1" applyAlignment="1" applyProtection="1">
      <alignment horizontal="center" vertical="center"/>
      <protection locked="0"/>
    </xf>
    <xf numFmtId="0" fontId="231" fillId="31" borderId="11" xfId="36" applyFont="1" applyFill="1" applyBorder="1" applyAlignment="1" applyProtection="1">
      <alignment horizontal="center" vertical="center" wrapText="1"/>
      <protection locked="0"/>
    </xf>
    <xf numFmtId="0" fontId="233" fillId="21" borderId="13" xfId="47" applyFont="1" applyFill="1" applyBorder="1" applyAlignment="1">
      <alignment horizontal="center" vertical="center" wrapText="1"/>
    </xf>
    <xf numFmtId="0" fontId="233" fillId="21" borderId="14" xfId="47" applyFont="1" applyFill="1" applyBorder="1" applyAlignment="1">
      <alignment horizontal="center" vertical="center" wrapText="1"/>
    </xf>
    <xf numFmtId="0" fontId="233" fillId="21" borderId="15" xfId="47" applyFont="1" applyFill="1" applyBorder="1" applyAlignment="1">
      <alignment horizontal="center" vertical="center" wrapText="1"/>
    </xf>
    <xf numFmtId="0" fontId="233" fillId="21" borderId="16" xfId="47" applyFont="1" applyFill="1" applyBorder="1" applyAlignment="1">
      <alignment horizontal="center" vertical="center" wrapText="1"/>
    </xf>
    <xf numFmtId="0" fontId="233" fillId="21" borderId="0" xfId="47" applyFont="1" applyFill="1" applyBorder="1" applyAlignment="1">
      <alignment horizontal="center" vertical="center" wrapText="1"/>
    </xf>
    <xf numFmtId="0" fontId="233" fillId="21" borderId="17" xfId="47" applyFont="1" applyFill="1" applyBorder="1" applyAlignment="1">
      <alignment horizontal="center" vertical="center" wrapText="1"/>
    </xf>
    <xf numFmtId="0" fontId="233" fillId="21" borderId="37" xfId="47" applyFont="1" applyFill="1" applyBorder="1" applyAlignment="1">
      <alignment horizontal="center" vertical="center" wrapText="1"/>
    </xf>
    <xf numFmtId="0" fontId="233" fillId="21" borderId="38" xfId="47" applyFont="1" applyFill="1" applyBorder="1" applyAlignment="1">
      <alignment horizontal="center" vertical="center" wrapText="1"/>
    </xf>
    <xf numFmtId="0" fontId="233" fillId="21" borderId="39" xfId="47" applyFont="1" applyFill="1" applyBorder="1" applyAlignment="1">
      <alignment horizontal="center" vertical="center" wrapText="1"/>
    </xf>
    <xf numFmtId="0" fontId="115" fillId="0" borderId="0" xfId="47" applyFont="1" applyFill="1" applyBorder="1" applyAlignment="1">
      <alignment horizontal="center" vertical="center" wrapText="1"/>
    </xf>
    <xf numFmtId="0" fontId="44" fillId="27" borderId="0" xfId="47" applyFont="1" applyFill="1" applyBorder="1" applyAlignment="1" applyProtection="1">
      <alignment horizontal="center" vertical="center"/>
      <protection hidden="1"/>
    </xf>
    <xf numFmtId="0" fontId="232" fillId="49" borderId="11" xfId="47" applyFont="1" applyFill="1" applyBorder="1" applyAlignment="1">
      <alignment horizontal="center" vertical="center" wrapText="1"/>
    </xf>
    <xf numFmtId="170" fontId="44" fillId="49" borderId="11" xfId="47" applyNumberFormat="1" applyFont="1" applyFill="1" applyBorder="1" applyAlignment="1">
      <alignment horizontal="center" vertical="center" wrapText="1"/>
    </xf>
    <xf numFmtId="170" fontId="44" fillId="49" borderId="12" xfId="47" applyNumberFormat="1" applyFont="1" applyFill="1" applyBorder="1" applyAlignment="1">
      <alignment horizontal="center" vertical="center" wrapText="1"/>
    </xf>
    <xf numFmtId="0" fontId="70" fillId="21" borderId="0" xfId="47" applyFont="1" applyFill="1" applyBorder="1" applyAlignment="1">
      <alignment horizontal="center" vertical="center" wrapText="1"/>
    </xf>
    <xf numFmtId="0" fontId="233" fillId="0" borderId="0" xfId="47" applyFont="1" applyBorder="1" applyAlignment="1">
      <alignment horizontal="center" vertical="center" wrapText="1"/>
    </xf>
  </cellXfs>
  <cellStyles count="9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alcul 2" xfId="55" xr:uid="{00000000-0005-0000-0000-00001A000000}"/>
    <cellStyle name="Cellule liée" xfId="27" builtinId="24" customBuiltin="1"/>
    <cellStyle name="Commentaire 2" xfId="56" xr:uid="{00000000-0005-0000-0000-00001D000000}"/>
    <cellStyle name="Entrée" xfId="29" builtinId="20" customBuiltin="1"/>
    <cellStyle name="Entrée 2" xfId="57" xr:uid="{00000000-0005-0000-0000-00001F000000}"/>
    <cellStyle name="Euro" xfId="30" xr:uid="{00000000-0005-0000-0000-000020000000}"/>
    <cellStyle name="Euro 2" xfId="58" xr:uid="{00000000-0005-0000-0000-000021000000}"/>
    <cellStyle name="Insatisfaisant" xfId="31" builtinId="27" customBuiltin="1"/>
    <cellStyle name="Lien hypertexte 2" xfId="49" xr:uid="{00000000-0005-0000-0000-000024000000}"/>
    <cellStyle name="Lien hypertexte 2 2" xfId="89" xr:uid="{F60167D7-1F98-47E7-A49E-B8E47CB8032D}"/>
    <cellStyle name="Lien hypertexte 3" xfId="53" xr:uid="{00000000-0005-0000-0000-000025000000}"/>
    <cellStyle name="Lien hypertexte 3 2" xfId="67" xr:uid="{00000000-0005-0000-0000-000026000000}"/>
    <cellStyle name="Lien hypertexte 3 2 2" xfId="78" xr:uid="{A26327C0-231A-4FC4-955E-3658E781B845}"/>
    <cellStyle name="Lien hypertexte 3 2 3" xfId="90" xr:uid="{7664D321-37E7-45F1-9C6B-19358D4DB256}"/>
    <cellStyle name="Lien hypertexte 4" xfId="52" xr:uid="{00000000-0005-0000-0000-000027000000}"/>
    <cellStyle name="Lien hypertexte 5" xfId="68" xr:uid="{00000000-0005-0000-0000-000028000000}"/>
    <cellStyle name="Lien hypertexte 5 2" xfId="70" xr:uid="{00000000-0005-0000-0000-000029000000}"/>
    <cellStyle name="Lien hypertexte_PG Positionnement 2009 2" xfId="92" xr:uid="{E017ACEA-6763-4AA9-BB0E-9F32B6F187A1}"/>
    <cellStyle name="Milliers 2" xfId="75" xr:uid="{00000000-0005-0000-0000-00002A000000}"/>
    <cellStyle name="Neutre" xfId="32" builtinId="28" customBuiltin="1"/>
    <cellStyle name="Non d‚fini" xfId="33" xr:uid="{00000000-0005-0000-0000-00002C000000}"/>
    <cellStyle name="Normal" xfId="0" builtinId="0"/>
    <cellStyle name="Normal 12" xfId="77" xr:uid="{F80AD29F-753D-42AD-89CB-8EC19F9CD28D}"/>
    <cellStyle name="Normal 2" xfId="34" xr:uid="{00000000-0005-0000-0000-00002E000000}"/>
    <cellStyle name="Normal 2 2" xfId="47" xr:uid="{00000000-0005-0000-0000-00002F000000}"/>
    <cellStyle name="Normal 2 2 2" xfId="66" xr:uid="{00000000-0005-0000-0000-000030000000}"/>
    <cellStyle name="Normal 2 2 2 2" xfId="80" xr:uid="{7C54433B-C53C-485C-9CD4-09FF5C2DC328}"/>
    <cellStyle name="Normal 2 2 3" xfId="91" xr:uid="{469DCF3D-9407-4524-A10D-2B131A574653}"/>
    <cellStyle name="Normal 2 3" xfId="84" xr:uid="{F33FF0B1-2183-4775-8688-068CFF758DDE}"/>
    <cellStyle name="Normal 2 4" xfId="88" xr:uid="{4B0CBEE5-53F5-4813-B9A4-C4CB0357614F}"/>
    <cellStyle name="Normal 3" xfId="64" xr:uid="{00000000-0005-0000-0000-000031000000}"/>
    <cellStyle name="Normal 3 2" xfId="79" xr:uid="{406FE4EF-2215-40C8-8045-1687C57A8077}"/>
    <cellStyle name="Normal 3 3" xfId="87" xr:uid="{D5687FA6-9F4B-40C1-9683-4405AE889486}"/>
    <cellStyle name="Normal 4" xfId="48" xr:uid="{00000000-0005-0000-0000-000032000000}"/>
    <cellStyle name="Normal 4 2" xfId="51" xr:uid="{00000000-0005-0000-0000-000033000000}"/>
    <cellStyle name="Normal 4 2 2" xfId="62" xr:uid="{00000000-0005-0000-0000-000034000000}"/>
    <cellStyle name="Normal 4 3" xfId="54" xr:uid="{00000000-0005-0000-0000-000035000000}"/>
    <cellStyle name="Normal 4 3 2" xfId="63" xr:uid="{00000000-0005-0000-0000-000036000000}"/>
    <cellStyle name="Normal 4 3 3" xfId="69" xr:uid="{00000000-0005-0000-0000-000037000000}"/>
    <cellStyle name="Normal 4 3 4" xfId="74" xr:uid="{00000000-0005-0000-0000-000038000000}"/>
    <cellStyle name="Normal 4 4" xfId="61" xr:uid="{00000000-0005-0000-0000-000039000000}"/>
    <cellStyle name="Normal 4 5" xfId="65" xr:uid="{00000000-0005-0000-0000-00003A000000}"/>
    <cellStyle name="Normal 4 6" xfId="73" xr:uid="{00000000-0005-0000-0000-00003B000000}"/>
    <cellStyle name="Normal 5" xfId="72" xr:uid="{00000000-0005-0000-0000-00003C000000}"/>
    <cellStyle name="Normal 5 2" xfId="85" xr:uid="{EDA35395-AFBE-4A7B-860A-010917C36EE0}"/>
    <cellStyle name="Normal_Base de données recettes (1)" xfId="50" xr:uid="{00000000-0005-0000-0000-00003D000000}"/>
    <cellStyle name="Normal_Comparer recettes 2009 OK" xfId="35" xr:uid="{00000000-0005-0000-0000-00003F000000}"/>
    <cellStyle name="Normal_Comparer recettes 2009 OK 2" xfId="71" xr:uid="{00000000-0005-0000-0000-000040000000}"/>
    <cellStyle name="Normal_Comparer recettes 2009 OK 2 2" xfId="82" xr:uid="{33C988CD-DE67-4751-A930-AAB38996CC36}"/>
    <cellStyle name="Normal_Forum Marais 15 09 2001" xfId="36" xr:uid="{00000000-0005-0000-0000-000043000000}"/>
    <cellStyle name="Normal_Forum Marais 15 09 2001 2" xfId="86" xr:uid="{AB514750-0B07-4475-A365-7589037A3C33}"/>
    <cellStyle name="Normal_Forum Marais 15 09 2001_Fiche technique C2 Mars 2008 " xfId="81" xr:uid="{59A70B23-9266-4344-8605-2E60E281CB60}"/>
    <cellStyle name="Normal_Gantt 27 janvier 2" xfId="83" xr:uid="{CC68BD52-8A4F-45CA-9250-1B07BD8D8559}"/>
    <cellStyle name="Normal_space" xfId="76" xr:uid="{00000000-0005-0000-0000-000045000000}"/>
    <cellStyle name="Note" xfId="28" builtinId="10" customBuiltin="1"/>
    <cellStyle name="Satisfaisant" xfId="37" builtinId="26" customBuiltin="1"/>
    <cellStyle name="Sortie" xfId="38" builtinId="21" customBuiltin="1"/>
    <cellStyle name="Sortie 2" xfId="59" xr:uid="{00000000-0005-0000-0000-000048000000}"/>
    <cellStyle name="Texte explicatif" xfId="39" builtinId="53" customBuiltin="1"/>
    <cellStyle name="Titre" xfId="40" builtinId="15" customBuiltin="1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otal" xfId="45" builtinId="25" customBuiltin="1"/>
    <cellStyle name="Total 2" xfId="60" xr:uid="{00000000-0005-0000-0000-000050000000}"/>
    <cellStyle name="Vérification" xfId="46" builtinId="23" customBuiltin="1"/>
  </cellStyles>
  <dxfs count="14">
    <dxf>
      <font>
        <b/>
        <i val="0"/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 val="0"/>
        <i val="0"/>
        <color theme="4" tint="-0.24994659260841701"/>
        <name val="Cambria"/>
        <scheme val="none"/>
      </font>
      <fill>
        <patternFill>
          <bgColor indexed="43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0033CC"/>
      <color rgb="FFFFFF99"/>
      <color rgb="FFCCFFFF"/>
      <color rgb="FF66CCFF"/>
      <color rgb="FFEEECE1"/>
      <color rgb="FFFFCCFF"/>
      <color rgb="FF92D050"/>
      <color rgb="FFFF9999"/>
      <color rgb="FF8497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535118</xdr:colOff>
      <xdr:row>89</xdr:row>
      <xdr:rowOff>218815</xdr:rowOff>
    </xdr:from>
    <xdr:to>
      <xdr:col>27</xdr:col>
      <xdr:colOff>736600</xdr:colOff>
      <xdr:row>92</xdr:row>
      <xdr:rowOff>400478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39624ABA-33CF-4B8A-B57D-1D9336789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77318" y="42420915"/>
          <a:ext cx="1725482" cy="1705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200025</xdr:colOff>
      <xdr:row>5</xdr:row>
      <xdr:rowOff>104775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6240C69-3AF1-4A89-8493-56718F6D0F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90500"/>
          <a:ext cx="962025" cy="866775"/>
        </a:xfrm>
        <a:prstGeom prst="rect">
          <a:avLst/>
        </a:prstGeom>
      </xdr:spPr>
    </xdr:pic>
    <xdr:clientData/>
  </xdr:twoCellAnchor>
  <xdr:twoCellAnchor>
    <xdr:from>
      <xdr:col>14</xdr:col>
      <xdr:colOff>581025</xdr:colOff>
      <xdr:row>1</xdr:row>
      <xdr:rowOff>0</xdr:rowOff>
    </xdr:from>
    <xdr:to>
      <xdr:col>18</xdr:col>
      <xdr:colOff>9525</xdr:colOff>
      <xdr:row>5</xdr:row>
      <xdr:rowOff>114300</xdr:rowOff>
    </xdr:to>
    <xdr:sp macro="" textlink="">
      <xdr:nvSpPr>
        <xdr:cNvPr id="3" name="Zone de texte 2">
          <a:extLst>
            <a:ext uri="{FF2B5EF4-FFF2-40B4-BE49-F238E27FC236}">
              <a16:creationId xmlns:a16="http://schemas.microsoft.com/office/drawing/2014/main" id="{F9700E0C-408C-4A2C-BDFF-2A1B3C4746BE}"/>
            </a:ext>
          </a:extLst>
        </xdr:cNvPr>
        <xdr:cNvSpPr txBox="1"/>
      </xdr:nvSpPr>
      <xdr:spPr>
        <a:xfrm>
          <a:off x="7981950" y="190500"/>
          <a:ext cx="1981200" cy="876300"/>
        </a:xfrm>
        <a:prstGeom prst="rect">
          <a:avLst/>
        </a:prstGeom>
        <a:solidFill>
          <a:schemeClr val="lt1"/>
        </a:solidFill>
        <a:ln w="6350">
          <a:solidFill>
            <a:schemeClr val="bg1">
              <a:lumMod val="65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fr-FR" sz="1100">
              <a:solidFill>
                <a:srgbClr val="A6A6A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Logo de votre structure</a:t>
          </a:r>
          <a:endParaRPr lang="fr-F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761999</xdr:colOff>
      <xdr:row>7</xdr:row>
      <xdr:rowOff>190499</xdr:rowOff>
    </xdr:from>
    <xdr:to>
      <xdr:col>4</xdr:col>
      <xdr:colOff>9525</xdr:colOff>
      <xdr:row>17</xdr:row>
      <xdr:rowOff>9525</xdr:rowOff>
    </xdr:to>
    <xdr:sp macro="" textlink="">
      <xdr:nvSpPr>
        <xdr:cNvPr id="4" name="Zone de texte 1">
          <a:extLst>
            <a:ext uri="{FF2B5EF4-FFF2-40B4-BE49-F238E27FC236}">
              <a16:creationId xmlns:a16="http://schemas.microsoft.com/office/drawing/2014/main" id="{8E467414-3399-4F33-8A5C-211A22C18918}"/>
            </a:ext>
          </a:extLst>
        </xdr:cNvPr>
        <xdr:cNvSpPr txBox="1"/>
      </xdr:nvSpPr>
      <xdr:spPr>
        <a:xfrm>
          <a:off x="142874" y="1609724"/>
          <a:ext cx="2295526" cy="1847851"/>
        </a:xfrm>
        <a:prstGeom prst="rect">
          <a:avLst/>
        </a:prstGeom>
        <a:solidFill>
          <a:schemeClr val="lt1"/>
        </a:solidFill>
        <a:ln w="6350">
          <a:solidFill>
            <a:schemeClr val="bg1">
              <a:lumMod val="65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fr-FR">
              <a:solidFill>
                <a:srgbClr val="A6A6A6"/>
              </a:solidFill>
              <a:effectLst/>
            </a:rPr>
            <a:t>Photo de votre préparation</a:t>
          </a:r>
          <a:endParaRPr lang="fr-FR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K4qfUuh9kpBByJFIMBPTtA/playlists" TargetMode="External"/><Relationship Id="rId13" Type="http://schemas.openxmlformats.org/officeDocument/2006/relationships/hyperlink" Target="https://www.excel-exercice.com/somme-si-ens/" TargetMode="External"/><Relationship Id="rId18" Type="http://schemas.openxmlformats.org/officeDocument/2006/relationships/hyperlink" Target="https://www.youtube.com/watch?v=yk_ypXvUaHo" TargetMode="External"/><Relationship Id="rId26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1" Type="http://schemas.openxmlformats.org/officeDocument/2006/relationships/hyperlink" Target="https://www.youtube.com/watch?v=HoP5kZ-f-EA&amp;ab_channel=excelexercice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www.youtube.com/c/TutoDeRien/playlists" TargetMode="External"/><Relationship Id="rId12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17" Type="http://schemas.openxmlformats.org/officeDocument/2006/relationships/hyperlink" Target="https://www.superprof.fr/blog/conseils-pratiques-en-maths/" TargetMode="External"/><Relationship Id="rId25" Type="http://schemas.openxmlformats.org/officeDocument/2006/relationships/hyperlink" Target="https://www.youtube.com/watch?v=li4XNespLxg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excel-downloads.com/remository/Download/Professionnels/Planification-et-gestion-de-projets/SPACE.html" TargetMode="External"/><Relationship Id="rId16" Type="http://schemas.openxmlformats.org/officeDocument/2006/relationships/hyperlink" Target="https://www.ionos.fr/digitalguide/web-marketing/vendre-sur-internet/fonction-si-excel/" TargetMode="External"/><Relationship Id="rId20" Type="http://schemas.openxmlformats.org/officeDocument/2006/relationships/hyperlink" Target="https://support.office.com/fr-fr/article/combiner-le-texte-de-deux-cellules-ou-plus-en-une-cellule-81ba0946-ce78-42ed-b3c3-21340eb164a6" TargetMode="External"/><Relationship Id="rId29" Type="http://schemas.openxmlformats.org/officeDocument/2006/relationships/hyperlink" Target="https://www.ionos.fr/digitalguide/web-marketing/vendre-sur-internet/alternatives-gratuites-a-microsoft-excel/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hyperlink" Target="https://support.microsoft.com/fr-fr/excel" TargetMode="External"/><Relationship Id="rId11" Type="http://schemas.openxmlformats.org/officeDocument/2006/relationships/hyperlink" Target="https://www.youtube.com/watch?v=li4XNespLxg" TargetMode="External"/><Relationship Id="rId24" Type="http://schemas.openxmlformats.org/officeDocument/2006/relationships/hyperlink" Target="https://www.youtube.com/watch?v=YfGrccEQGKk" TargetMode="External"/><Relationship Id="rId32" Type="http://schemas.openxmlformats.org/officeDocument/2006/relationships/hyperlink" Target="https://www.excel-exercice.com/" TargetMode="External"/><Relationship Id="rId5" Type="http://schemas.openxmlformats.org/officeDocument/2006/relationships/hyperlink" Target="https://www.youtube.com/c/K%C3%A9vinBrundu/videos" TargetMode="External"/><Relationship Id="rId15" Type="http://schemas.openxmlformats.org/officeDocument/2006/relationships/hyperlink" Target="https://www.ionos.fr/digitalguide/web-marketing/vendre-sur-internet/alternatives-gratuites-a-microsoft-excel/" TargetMode="External"/><Relationship Id="rId2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8" Type="http://schemas.openxmlformats.org/officeDocument/2006/relationships/hyperlink" Target="https://forums.commentcamarche.net/forum/bureautique-25" TargetMode="External"/><Relationship Id="rId10" Type="http://schemas.openxmlformats.org/officeDocument/2006/relationships/hyperlink" Target="https://www.youtube.com/watch?v=YfGrccEQGKk" TargetMode="External"/><Relationship Id="rId19" Type="http://schemas.openxmlformats.org/officeDocument/2006/relationships/hyperlink" Target="https://www.informatique-bureautique.com/moodle/mod/page/view.php?id=5026" TargetMode="External"/><Relationship Id="rId31" Type="http://schemas.openxmlformats.org/officeDocument/2006/relationships/hyperlink" Target="https://www.superprof.fr/blog/conseils-pratiques-en-maths/" TargetMode="External"/><Relationship Id="rId4" Type="http://schemas.openxmlformats.org/officeDocument/2006/relationships/hyperlink" Target="https://www.youtube.com/watch?v=e2kzRDcW5iI" TargetMode="External"/><Relationship Id="rId9" Type="http://schemas.openxmlformats.org/officeDocument/2006/relationships/hyperlink" Target="https://www.youtube.com/user/ExcelExercice/videos" TargetMode="External"/><Relationship Id="rId14" Type="http://schemas.openxmlformats.org/officeDocument/2006/relationships/hyperlink" Target="https://forums.commentcamarche.net/forum/bureautique-25" TargetMode="External"/><Relationship Id="rId22" Type="http://schemas.openxmlformats.org/officeDocument/2006/relationships/hyperlink" Target="http://www.mdf-xlpages.com/modules/publisher/item.php?itemid=91" TargetMode="External"/><Relationship Id="rId27" Type="http://schemas.openxmlformats.org/officeDocument/2006/relationships/hyperlink" Target="https://www.excel-exercice.com/trouver-les-liens-externes-dun-classeur/" TargetMode="External"/><Relationship Id="rId30" Type="http://schemas.openxmlformats.org/officeDocument/2006/relationships/hyperlink" Target="https://www.ionos.fr/digitalguide/web-marketing/vendre-sur-internet/fonction-si-excel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isinealafrancaise.com/fr/2-poids-et-mesures" TargetMode="External"/><Relationship Id="rId2" Type="http://schemas.openxmlformats.org/officeDocument/2006/relationships/hyperlink" Target="http://www.diet-life.fr/visuellement-100-calories/" TargetMode="External"/><Relationship Id="rId1" Type="http://schemas.openxmlformats.org/officeDocument/2006/relationships/hyperlink" Target="http://www.uprt.fr/mesimages/fichiers-uprt/hop-alimentation/hop-photos-quantit%C3%A9s.pdf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isinealafrancaise.com/fr/2-poids-et-mesures" TargetMode="External"/><Relationship Id="rId2" Type="http://schemas.openxmlformats.org/officeDocument/2006/relationships/hyperlink" Target="http://www.diet-life.fr/visuellement-100-calories/" TargetMode="External"/><Relationship Id="rId1" Type="http://schemas.openxmlformats.org/officeDocument/2006/relationships/hyperlink" Target="http://www.uprt.fr/mesimages/fichiers-uprt/hop-alimentation/hop-photos-quantit%C3%A9s.pdf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dg16.fr/orki/view/123/nutrition.html" TargetMode="External"/><Relationship Id="rId1" Type="http://schemas.openxmlformats.org/officeDocument/2006/relationships/hyperlink" Target="https://www.cdg16.fr/orki/view/123/nutrition.html" TargetMode="External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732B-3211-4EAB-94F0-FA30663DBB91}">
  <dimension ref="A1:AJ94"/>
  <sheetViews>
    <sheetView tabSelected="1" zoomScale="75" zoomScaleNormal="75" workbookViewId="0">
      <selection activeCell="K14" sqref="K14"/>
    </sheetView>
  </sheetViews>
  <sheetFormatPr baseColWidth="10" defaultRowHeight="12.75" x14ac:dyDescent="0.2"/>
  <cols>
    <col min="1" max="2" width="11.42578125" style="7"/>
    <col min="3" max="3" width="16" style="7" customWidth="1"/>
    <col min="4" max="18" width="11.42578125" style="7"/>
    <col min="19" max="19" width="16" style="7" customWidth="1"/>
    <col min="20" max="20" width="12.140625" style="7" customWidth="1"/>
    <col min="21" max="21" width="15.28515625" style="7" customWidth="1"/>
    <col min="22" max="22" width="11.42578125" style="7"/>
    <col min="23" max="23" width="14.140625" style="7" customWidth="1"/>
    <col min="24" max="16384" width="11.42578125" style="7"/>
  </cols>
  <sheetData>
    <row r="1" spans="1:30" ht="30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0"/>
      <c r="M1" s="150"/>
      <c r="N1" s="150"/>
      <c r="O1" s="150"/>
      <c r="P1" s="150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860"/>
    </row>
    <row r="2" spans="1:30" ht="30" customHeight="1" x14ac:dyDescent="0.25">
      <c r="A2" s="1"/>
      <c r="B2" s="152" t="s">
        <v>21</v>
      </c>
      <c r="C2" s="1"/>
      <c r="D2" s="1"/>
      <c r="E2" s="1"/>
      <c r="F2" s="1"/>
      <c r="G2" s="1"/>
      <c r="H2" s="1"/>
      <c r="I2" s="150"/>
      <c r="J2" s="1"/>
      <c r="K2" s="1"/>
      <c r="L2" s="150"/>
      <c r="M2" s="150"/>
      <c r="N2" s="150"/>
      <c r="O2" s="150"/>
      <c r="P2" s="150"/>
      <c r="Q2" s="151"/>
      <c r="R2" s="151"/>
      <c r="S2" s="533" t="s">
        <v>673</v>
      </c>
      <c r="T2" s="533"/>
      <c r="U2" s="533"/>
      <c r="V2" s="533"/>
      <c r="W2" s="151"/>
      <c r="X2" s="151"/>
      <c r="Y2" s="151"/>
      <c r="Z2" s="151"/>
      <c r="AA2" s="151"/>
      <c r="AB2" s="151"/>
      <c r="AC2" s="151"/>
    </row>
    <row r="3" spans="1:30" ht="30" customHeight="1" x14ac:dyDescent="0.25">
      <c r="A3" s="1"/>
      <c r="B3" s="2" t="s">
        <v>22</v>
      </c>
      <c r="C3" s="3"/>
      <c r="D3" s="1"/>
      <c r="E3" s="1"/>
      <c r="F3" s="1"/>
      <c r="G3" s="1"/>
      <c r="H3" s="1"/>
      <c r="I3" s="150"/>
      <c r="J3" s="1"/>
      <c r="K3" s="1"/>
      <c r="L3" s="150"/>
      <c r="M3" s="150"/>
      <c r="N3" s="150"/>
      <c r="O3" s="150"/>
      <c r="P3" s="150"/>
      <c r="Q3" s="151"/>
      <c r="R3" s="151"/>
      <c r="S3" s="533" t="s">
        <v>674</v>
      </c>
      <c r="T3" s="533"/>
      <c r="U3" s="533"/>
      <c r="V3" s="533"/>
      <c r="W3" s="151"/>
      <c r="X3" s="151"/>
      <c r="Y3" s="151"/>
      <c r="Z3" s="151"/>
      <c r="AA3" s="151"/>
      <c r="AB3" s="151"/>
      <c r="AC3" s="151"/>
    </row>
    <row r="4" spans="1:30" ht="30" customHeight="1" x14ac:dyDescent="0.25">
      <c r="A4" s="1"/>
      <c r="B4" s="2" t="s">
        <v>667</v>
      </c>
      <c r="C4" s="3"/>
      <c r="D4" s="1"/>
      <c r="E4" s="1"/>
      <c r="F4" s="1"/>
      <c r="G4" s="1"/>
      <c r="H4" s="1"/>
      <c r="I4" s="150"/>
      <c r="J4" s="1"/>
      <c r="K4" s="1"/>
      <c r="L4" s="150"/>
      <c r="M4" s="150"/>
      <c r="N4" s="150"/>
      <c r="O4" s="150"/>
      <c r="P4" s="150"/>
      <c r="Q4" s="151"/>
      <c r="R4" s="151"/>
      <c r="S4" s="2" t="s">
        <v>672</v>
      </c>
      <c r="T4" s="532"/>
      <c r="U4" s="532"/>
      <c r="V4" s="532"/>
      <c r="W4" s="151"/>
      <c r="X4" s="151"/>
      <c r="Y4" s="151"/>
      <c r="Z4" s="151"/>
      <c r="AA4" s="151"/>
      <c r="AB4" s="151"/>
      <c r="AC4" s="151"/>
    </row>
    <row r="5" spans="1:30" ht="30" customHeight="1" x14ac:dyDescent="0.25">
      <c r="A5" s="1"/>
      <c r="B5" s="2" t="s">
        <v>23</v>
      </c>
      <c r="C5" s="3"/>
      <c r="D5" s="1"/>
      <c r="E5" s="1"/>
      <c r="F5" s="1"/>
      <c r="G5" s="1"/>
      <c r="H5" s="1"/>
      <c r="I5" s="150"/>
      <c r="J5" s="1"/>
      <c r="K5" s="1"/>
      <c r="L5" s="150"/>
      <c r="M5" s="150"/>
      <c r="N5" s="150"/>
      <c r="O5" s="150"/>
      <c r="P5" s="150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</row>
    <row r="6" spans="1:30" ht="30" customHeight="1" x14ac:dyDescent="0.25">
      <c r="A6" s="1"/>
      <c r="B6" s="2" t="s">
        <v>24</v>
      </c>
      <c r="C6" s="1"/>
      <c r="D6" s="1"/>
      <c r="E6" s="1"/>
      <c r="F6" s="1"/>
      <c r="G6" s="1"/>
      <c r="H6" s="1"/>
      <c r="I6" s="150"/>
      <c r="J6" s="1"/>
      <c r="K6" s="1"/>
      <c r="L6" s="150"/>
      <c r="M6" s="150"/>
      <c r="N6" s="150"/>
      <c r="O6" s="150"/>
      <c r="P6" s="150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30" customHeight="1" x14ac:dyDescent="0.25">
      <c r="A7" s="1"/>
      <c r="B7" s="2"/>
      <c r="C7" s="1"/>
      <c r="D7" s="1"/>
      <c r="E7" s="1"/>
      <c r="F7" s="1"/>
      <c r="G7" s="1"/>
      <c r="H7" s="1"/>
      <c r="I7" s="150"/>
      <c r="J7" s="1"/>
      <c r="K7" s="1"/>
      <c r="L7" s="150"/>
      <c r="M7" s="150"/>
      <c r="N7" s="150"/>
      <c r="O7" s="150"/>
      <c r="P7" s="150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</row>
    <row r="8" spans="1:30" ht="30" customHeight="1" x14ac:dyDescent="0.2">
      <c r="A8" s="2"/>
      <c r="B8" s="2"/>
      <c r="C8" s="933" t="s">
        <v>788</v>
      </c>
      <c r="D8" s="934"/>
      <c r="E8" s="934"/>
      <c r="F8" s="93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51"/>
      <c r="X8" s="151"/>
      <c r="Y8" s="151"/>
      <c r="Z8" s="151"/>
      <c r="AA8" s="151"/>
      <c r="AB8" s="151"/>
      <c r="AC8" s="151"/>
    </row>
    <row r="9" spans="1:30" ht="30" customHeight="1" x14ac:dyDescent="0.2">
      <c r="A9" s="2"/>
      <c r="B9" s="2"/>
      <c r="C9" s="927" t="s">
        <v>813</v>
      </c>
      <c r="D9" s="928"/>
      <c r="E9" s="928"/>
      <c r="F9" s="929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51"/>
      <c r="X9" s="151"/>
      <c r="Y9" s="151"/>
      <c r="Z9" s="151"/>
      <c r="AA9" s="151"/>
      <c r="AB9" s="151"/>
      <c r="AC9" s="151"/>
    </row>
    <row r="10" spans="1:30" ht="30" customHeight="1" x14ac:dyDescent="0.2">
      <c r="A10" s="2"/>
      <c r="B10" s="2"/>
      <c r="C10" s="930" t="s">
        <v>790</v>
      </c>
      <c r="D10" s="931"/>
      <c r="E10" s="931"/>
      <c r="F10" s="93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51"/>
      <c r="X10" s="151"/>
      <c r="Y10" s="151"/>
      <c r="Z10" s="151"/>
      <c r="AA10" s="151"/>
      <c r="AB10" s="151"/>
      <c r="AC10" s="151"/>
    </row>
    <row r="11" spans="1:30" ht="30" customHeight="1" x14ac:dyDescent="0.2">
      <c r="A11" s="2"/>
      <c r="B11" s="2"/>
      <c r="C11" s="951" t="s">
        <v>789</v>
      </c>
      <c r="D11" s="952"/>
      <c r="E11" s="952"/>
      <c r="F11" s="95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51"/>
      <c r="X11" s="151"/>
      <c r="Y11" s="151"/>
      <c r="Z11" s="151"/>
      <c r="AA11" s="151"/>
      <c r="AB11" s="151"/>
      <c r="AC11" s="151"/>
    </row>
    <row r="12" spans="1:30" ht="30" customHeight="1" x14ac:dyDescent="0.2">
      <c r="A12" s="2"/>
      <c r="B12" s="2"/>
      <c r="C12" s="948" t="s">
        <v>793</v>
      </c>
      <c r="D12" s="949"/>
      <c r="E12" s="949"/>
      <c r="F12" s="95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51"/>
      <c r="X12" s="151"/>
      <c r="Y12" s="151"/>
      <c r="Z12" s="151"/>
      <c r="AA12" s="151"/>
      <c r="AB12" s="151"/>
      <c r="AC12" s="151"/>
    </row>
    <row r="13" spans="1:30" ht="30" customHeight="1" x14ac:dyDescent="0.2">
      <c r="A13" s="2"/>
      <c r="B13" s="2"/>
      <c r="C13" s="948"/>
      <c r="D13" s="949"/>
      <c r="E13" s="949"/>
      <c r="F13" s="95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51"/>
      <c r="X13" s="151"/>
      <c r="Y13" s="151"/>
      <c r="Z13" s="151"/>
      <c r="AA13" s="151"/>
      <c r="AB13" s="151"/>
      <c r="AC13" s="151"/>
    </row>
    <row r="14" spans="1:30" ht="30" customHeight="1" x14ac:dyDescent="0.2">
      <c r="A14" s="2"/>
      <c r="B14" s="2"/>
      <c r="C14" s="954" t="s">
        <v>794</v>
      </c>
      <c r="D14" s="955"/>
      <c r="E14" s="955"/>
      <c r="F14" s="95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151"/>
      <c r="X14" s="151"/>
      <c r="Y14" s="151"/>
      <c r="Z14" s="151"/>
      <c r="AA14" s="151"/>
      <c r="AB14" s="151"/>
      <c r="AC14" s="151"/>
    </row>
    <row r="15" spans="1:30" ht="30" customHeight="1" x14ac:dyDescent="0.2">
      <c r="A15" s="2"/>
      <c r="B15" s="2"/>
      <c r="C15" s="939" t="s">
        <v>798</v>
      </c>
      <c r="D15" s="940"/>
      <c r="E15" s="940"/>
      <c r="F15" s="941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51"/>
      <c r="X15" s="151"/>
      <c r="Y15" s="151"/>
      <c r="Z15" s="151"/>
      <c r="AA15" s="151"/>
      <c r="AB15" s="151"/>
      <c r="AC15" s="151"/>
    </row>
    <row r="16" spans="1:30" ht="30" customHeight="1" x14ac:dyDescent="0.2">
      <c r="A16" s="2"/>
      <c r="B16" s="2"/>
      <c r="C16" s="939"/>
      <c r="D16" s="940"/>
      <c r="E16" s="940"/>
      <c r="F16" s="941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51"/>
      <c r="X16" s="151"/>
      <c r="Y16" s="151"/>
      <c r="Z16" s="151"/>
      <c r="AA16" s="151"/>
      <c r="AB16" s="151"/>
      <c r="AC16" s="151"/>
    </row>
    <row r="17" spans="1:36" ht="30" customHeight="1" x14ac:dyDescent="0.2">
      <c r="A17" s="2"/>
      <c r="B17" s="2"/>
      <c r="C17" s="942" t="s">
        <v>795</v>
      </c>
      <c r="D17" s="943"/>
      <c r="E17" s="943"/>
      <c r="F17" s="94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51"/>
      <c r="X17" s="151"/>
      <c r="Y17" s="151"/>
      <c r="Z17" s="151"/>
      <c r="AA17" s="151"/>
      <c r="AB17" s="151"/>
      <c r="AC17" s="151"/>
    </row>
    <row r="18" spans="1:36" ht="30" customHeight="1" x14ac:dyDescent="0.2">
      <c r="A18" s="2"/>
      <c r="B18" s="2"/>
      <c r="C18" s="942"/>
      <c r="D18" s="943"/>
      <c r="E18" s="943"/>
      <c r="F18" s="94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151"/>
      <c r="X18" s="151"/>
      <c r="Y18" s="151"/>
      <c r="Z18" s="151"/>
      <c r="AA18" s="151"/>
      <c r="AB18" s="151"/>
      <c r="AC18" s="151"/>
    </row>
    <row r="19" spans="1:36" ht="30" customHeight="1" x14ac:dyDescent="0.2">
      <c r="A19" s="2"/>
      <c r="B19" s="2"/>
      <c r="C19" s="942" t="s">
        <v>796</v>
      </c>
      <c r="D19" s="943"/>
      <c r="E19" s="943"/>
      <c r="F19" s="94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151"/>
      <c r="X19" s="151"/>
      <c r="Y19" s="151"/>
      <c r="Z19" s="151"/>
      <c r="AA19" s="151"/>
      <c r="AB19" s="151"/>
      <c r="AC19" s="151"/>
    </row>
    <row r="20" spans="1:36" ht="30" customHeight="1" x14ac:dyDescent="0.2">
      <c r="A20" s="2"/>
      <c r="B20" s="2"/>
      <c r="C20" s="942"/>
      <c r="D20" s="943"/>
      <c r="E20" s="943"/>
      <c r="F20" s="94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151"/>
      <c r="X20" s="151"/>
      <c r="Y20" s="151"/>
      <c r="Z20" s="151"/>
      <c r="AA20" s="151"/>
      <c r="AB20" s="151"/>
      <c r="AC20" s="151"/>
    </row>
    <row r="21" spans="1:36" ht="30" customHeight="1" x14ac:dyDescent="0.2">
      <c r="A21" s="2"/>
      <c r="B21" s="2"/>
      <c r="C21" s="936" t="s">
        <v>799</v>
      </c>
      <c r="D21" s="937"/>
      <c r="E21" s="937"/>
      <c r="F21" s="93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151"/>
      <c r="X21" s="151"/>
      <c r="Y21" s="151"/>
      <c r="Z21" s="151"/>
      <c r="AA21" s="151"/>
      <c r="AB21" s="151"/>
      <c r="AC21" s="151"/>
    </row>
    <row r="22" spans="1:36" ht="30" customHeight="1" x14ac:dyDescent="0.2">
      <c r="A22" s="2"/>
      <c r="B22" s="2"/>
      <c r="C22" s="936"/>
      <c r="D22" s="937"/>
      <c r="E22" s="937"/>
      <c r="F22" s="93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151"/>
      <c r="X22" s="151"/>
      <c r="Y22" s="151"/>
      <c r="Z22" s="151"/>
      <c r="AA22" s="151"/>
      <c r="AB22" s="151"/>
      <c r="AC22" s="151"/>
    </row>
    <row r="23" spans="1:36" ht="30" customHeight="1" x14ac:dyDescent="0.2">
      <c r="A23" s="2"/>
      <c r="B23" s="2"/>
      <c r="C23" s="945" t="s">
        <v>797</v>
      </c>
      <c r="D23" s="946"/>
      <c r="E23" s="946"/>
      <c r="F23" s="947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151"/>
      <c r="X23" s="151"/>
      <c r="Y23" s="151"/>
      <c r="Z23" s="151"/>
      <c r="AA23" s="151"/>
      <c r="AB23" s="151"/>
      <c r="AC23" s="151"/>
    </row>
    <row r="24" spans="1:36" ht="30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</row>
    <row r="25" spans="1:36" ht="30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151"/>
      <c r="X25" s="151"/>
      <c r="Y25" s="151"/>
      <c r="Z25" s="151"/>
      <c r="AA25" s="151"/>
      <c r="AB25" s="151"/>
      <c r="AC25" s="151"/>
    </row>
    <row r="26" spans="1:36" s="153" customFormat="1" ht="40.5" customHeight="1" x14ac:dyDescent="0.25">
      <c r="A26" s="1"/>
      <c r="B26" s="154" t="s">
        <v>490</v>
      </c>
      <c r="C26" s="1"/>
      <c r="D26" s="1"/>
      <c r="E26" s="1"/>
      <c r="F26" s="1"/>
      <c r="G26" s="1"/>
      <c r="H26" s="1"/>
      <c r="I26" s="150"/>
      <c r="J26" s="1"/>
      <c r="K26" s="1"/>
      <c r="L26" s="150"/>
      <c r="M26" s="150"/>
      <c r="N26" s="150"/>
      <c r="O26" s="150"/>
      <c r="P26" s="150"/>
      <c r="Q26" s="154" t="s">
        <v>491</v>
      </c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7"/>
      <c r="AE26" s="7"/>
      <c r="AF26" s="7"/>
      <c r="AG26" s="7"/>
      <c r="AH26" s="7"/>
      <c r="AI26" s="7"/>
      <c r="AJ26" s="7"/>
    </row>
    <row r="27" spans="1:36" s="153" customFormat="1" ht="40.5" customHeight="1" x14ac:dyDescent="0.25">
      <c r="A27" s="1"/>
      <c r="B27" s="4"/>
      <c r="C27" s="155" t="s">
        <v>492</v>
      </c>
      <c r="D27" s="1"/>
      <c r="E27" s="156" t="s">
        <v>493</v>
      </c>
      <c r="F27" s="150"/>
      <c r="G27" s="861" t="s">
        <v>494</v>
      </c>
      <c r="H27" s="1"/>
      <c r="I27" s="150"/>
      <c r="J27" s="2" t="s">
        <v>495</v>
      </c>
      <c r="K27" s="1"/>
      <c r="L27" s="150"/>
      <c r="M27" s="150"/>
      <c r="N27" s="150"/>
      <c r="O27" s="150"/>
      <c r="P27" s="150"/>
      <c r="Q27" s="157" t="s">
        <v>496</v>
      </c>
      <c r="R27" s="158"/>
      <c r="S27" s="159">
        <v>15.5</v>
      </c>
      <c r="T27" s="151"/>
      <c r="U27" s="895">
        <v>15.5</v>
      </c>
      <c r="V27" s="151"/>
      <c r="W27" s="160">
        <v>15.5</v>
      </c>
      <c r="X27" s="151"/>
      <c r="Y27" s="151"/>
      <c r="Z27" s="151"/>
      <c r="AA27" s="151"/>
      <c r="AB27" s="151"/>
      <c r="AC27" s="151"/>
      <c r="AD27" s="7"/>
      <c r="AE27" s="7"/>
      <c r="AF27" s="7"/>
      <c r="AG27" s="7"/>
      <c r="AH27" s="7"/>
      <c r="AI27" s="7"/>
      <c r="AJ27" s="7"/>
    </row>
    <row r="28" spans="1:36" s="153" customFormat="1" ht="40.5" customHeight="1" x14ac:dyDescent="0.25">
      <c r="A28" s="1"/>
      <c r="B28" s="4"/>
      <c r="C28" s="155" t="s">
        <v>41</v>
      </c>
      <c r="D28" s="1"/>
      <c r="E28" s="156" t="s">
        <v>42</v>
      </c>
      <c r="F28" s="150"/>
      <c r="G28" s="861" t="s">
        <v>497</v>
      </c>
      <c r="H28" s="1"/>
      <c r="I28" s="150"/>
      <c r="J28" s="2" t="s">
        <v>498</v>
      </c>
      <c r="K28" s="1"/>
      <c r="L28" s="150"/>
      <c r="M28" s="150"/>
      <c r="N28" s="150"/>
      <c r="O28" s="150"/>
      <c r="P28" s="150"/>
      <c r="Q28" s="161" t="s">
        <v>499</v>
      </c>
      <c r="R28" s="158"/>
      <c r="S28" s="156" t="s">
        <v>500</v>
      </c>
      <c r="T28" s="151"/>
      <c r="U28" s="162" t="s">
        <v>501</v>
      </c>
      <c r="V28" s="151"/>
      <c r="W28" s="156" t="s">
        <v>502</v>
      </c>
      <c r="X28" s="151"/>
      <c r="Y28" s="151"/>
      <c r="Z28" s="151"/>
      <c r="AA28" s="151"/>
      <c r="AB28" s="151"/>
      <c r="AC28" s="151"/>
      <c r="AD28" s="7"/>
      <c r="AE28" s="7"/>
      <c r="AF28" s="7"/>
      <c r="AG28" s="7"/>
      <c r="AH28" s="7"/>
      <c r="AI28" s="7"/>
      <c r="AJ28" s="7"/>
    </row>
    <row r="29" spans="1:36" s="153" customFormat="1" ht="40.5" customHeight="1" x14ac:dyDescent="0.25">
      <c r="A29" s="1"/>
      <c r="B29" s="4"/>
      <c r="C29" s="1"/>
      <c r="D29" s="1"/>
      <c r="E29" s="1"/>
      <c r="F29" s="1"/>
      <c r="G29" s="1"/>
      <c r="H29" s="1"/>
      <c r="I29" s="150"/>
      <c r="J29" s="1"/>
      <c r="K29" s="1"/>
      <c r="L29" s="150"/>
      <c r="M29" s="150"/>
      <c r="N29" s="150"/>
      <c r="O29" s="150"/>
      <c r="P29" s="150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7"/>
      <c r="AE29" s="7"/>
      <c r="AF29" s="7"/>
      <c r="AG29" s="7"/>
      <c r="AH29" s="7"/>
      <c r="AI29" s="7"/>
      <c r="AJ29" s="7"/>
    </row>
    <row r="30" spans="1:36" s="153" customFormat="1" ht="40.5" customHeight="1" x14ac:dyDescent="0.25">
      <c r="A30" s="1"/>
      <c r="B30" s="154" t="s">
        <v>503</v>
      </c>
      <c r="C30" s="1"/>
      <c r="D30" s="1"/>
      <c r="E30" s="1"/>
      <c r="F30" s="1"/>
      <c r="G30" s="1"/>
      <c r="H30" s="1"/>
      <c r="I30" s="150"/>
      <c r="J30" s="1"/>
      <c r="K30" s="1"/>
      <c r="L30" s="150"/>
      <c r="M30" s="150"/>
      <c r="N30" s="150"/>
      <c r="O30" s="150"/>
      <c r="P30" s="150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7"/>
      <c r="AE30" s="7"/>
      <c r="AF30" s="7"/>
      <c r="AG30" s="7"/>
      <c r="AH30" s="7"/>
      <c r="AI30" s="7"/>
      <c r="AJ30" s="7"/>
    </row>
    <row r="31" spans="1:36" s="153" customFormat="1" ht="40.5" customHeight="1" x14ac:dyDescent="0.25">
      <c r="A31" s="1"/>
      <c r="B31" s="4"/>
      <c r="C31" s="896" t="s">
        <v>504</v>
      </c>
      <c r="D31" s="1"/>
      <c r="E31" s="1"/>
      <c r="F31" s="1"/>
      <c r="G31" s="1"/>
      <c r="H31" s="897" t="s">
        <v>505</v>
      </c>
      <c r="I31" s="897"/>
      <c r="J31" s="1"/>
      <c r="K31" s="1"/>
      <c r="L31" s="150"/>
      <c r="M31" s="150"/>
      <c r="N31" s="150"/>
      <c r="O31" s="150"/>
      <c r="P31" s="898" t="s">
        <v>506</v>
      </c>
      <c r="Q31" s="898"/>
      <c r="R31" s="151"/>
      <c r="S31" s="151"/>
      <c r="T31" s="151"/>
      <c r="U31" s="151"/>
      <c r="V31" s="899" t="s">
        <v>507</v>
      </c>
      <c r="W31" s="899"/>
      <c r="X31" s="151"/>
      <c r="Y31" s="151"/>
      <c r="Z31" s="151"/>
      <c r="AA31" s="151"/>
      <c r="AB31" s="151"/>
      <c r="AC31" s="151"/>
      <c r="AD31" s="7"/>
      <c r="AE31" s="7"/>
      <c r="AF31" s="7"/>
      <c r="AG31" s="7"/>
      <c r="AH31" s="7"/>
      <c r="AI31" s="7"/>
      <c r="AJ31" s="7"/>
    </row>
    <row r="32" spans="1:36" s="153" customFormat="1" ht="40.5" customHeight="1" x14ac:dyDescent="0.25">
      <c r="A32" s="1"/>
      <c r="B32" s="4"/>
      <c r="C32" s="900" t="s">
        <v>508</v>
      </c>
      <c r="D32" s="1"/>
      <c r="E32" s="1"/>
      <c r="F32" s="1"/>
      <c r="G32" s="1"/>
      <c r="H32" s="901" t="s">
        <v>509</v>
      </c>
      <c r="I32" s="901"/>
      <c r="J32" s="1"/>
      <c r="K32" s="1"/>
      <c r="L32" s="150"/>
      <c r="M32" s="150"/>
      <c r="N32" s="150"/>
      <c r="O32" s="150"/>
      <c r="P32" s="902" t="s">
        <v>510</v>
      </c>
      <c r="Q32" s="902"/>
      <c r="R32" s="151"/>
      <c r="S32" s="151"/>
      <c r="T32" s="151"/>
      <c r="U32" s="151"/>
      <c r="V32" s="903" t="s">
        <v>511</v>
      </c>
      <c r="W32" s="903"/>
      <c r="X32" s="151"/>
      <c r="Y32" s="151"/>
      <c r="Z32" s="151"/>
      <c r="AA32" s="151"/>
      <c r="AB32" s="151"/>
      <c r="AC32" s="151"/>
      <c r="AD32" s="7"/>
      <c r="AE32" s="7"/>
      <c r="AF32" s="7"/>
      <c r="AG32" s="7"/>
      <c r="AH32" s="7"/>
      <c r="AI32" s="7"/>
      <c r="AJ32" s="7"/>
    </row>
    <row r="33" spans="1:36" s="153" customFormat="1" ht="40.5" customHeight="1" x14ac:dyDescent="0.25">
      <c r="A33" s="1"/>
      <c r="B33" s="4"/>
      <c r="C33" s="904" t="s">
        <v>512</v>
      </c>
      <c r="D33" s="1"/>
      <c r="E33" s="1"/>
      <c r="F33" s="1"/>
      <c r="G33" s="1"/>
      <c r="H33" s="1"/>
      <c r="I33" s="150"/>
      <c r="J33" s="1"/>
      <c r="K33" s="1"/>
      <c r="L33" s="150"/>
      <c r="M33" s="150"/>
      <c r="N33" s="150"/>
      <c r="O33" s="150"/>
      <c r="P33" s="150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7"/>
      <c r="AE33" s="7"/>
      <c r="AF33" s="7"/>
      <c r="AG33" s="7"/>
      <c r="AH33" s="7"/>
      <c r="AI33" s="7"/>
      <c r="AJ33" s="7"/>
    </row>
    <row r="34" spans="1:36" s="166" customFormat="1" ht="40.5" customHeight="1" x14ac:dyDescent="0.25">
      <c r="A34" s="163"/>
      <c r="B34" s="154" t="s">
        <v>513</v>
      </c>
      <c r="C34" s="163"/>
      <c r="D34" s="163"/>
      <c r="E34" s="163"/>
      <c r="F34" s="163"/>
      <c r="G34" s="163"/>
      <c r="H34" s="163"/>
      <c r="I34" s="150"/>
      <c r="J34" s="163"/>
      <c r="K34" s="163"/>
      <c r="L34" s="150"/>
      <c r="M34" s="150"/>
      <c r="N34" s="150"/>
      <c r="O34" s="150"/>
      <c r="P34" s="150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7"/>
    </row>
    <row r="35" spans="1:36" s="166" customFormat="1" ht="40.5" customHeight="1" x14ac:dyDescent="0.2">
      <c r="A35" s="163"/>
      <c r="B35" s="167"/>
      <c r="C35" s="168" t="s">
        <v>1</v>
      </c>
      <c r="D35" s="169" t="s">
        <v>2</v>
      </c>
      <c r="E35" s="170" t="s">
        <v>3</v>
      </c>
      <c r="F35" s="171" t="s">
        <v>4</v>
      </c>
      <c r="G35" s="172" t="s">
        <v>5</v>
      </c>
      <c r="H35" s="173" t="s">
        <v>6</v>
      </c>
      <c r="I35" s="174" t="s">
        <v>7</v>
      </c>
      <c r="J35" s="175" t="s">
        <v>8</v>
      </c>
      <c r="K35" s="176" t="s">
        <v>9</v>
      </c>
      <c r="L35" s="177" t="s">
        <v>10</v>
      </c>
      <c r="M35" s="178" t="s">
        <v>11</v>
      </c>
      <c r="N35" s="179" t="s">
        <v>12</v>
      </c>
      <c r="O35" s="180" t="s">
        <v>13</v>
      </c>
      <c r="P35" s="171" t="s">
        <v>14</v>
      </c>
      <c r="Q35" s="181" t="s">
        <v>15</v>
      </c>
      <c r="R35" s="182" t="s">
        <v>16</v>
      </c>
      <c r="S35" s="183" t="s">
        <v>17</v>
      </c>
      <c r="T35" s="184" t="s">
        <v>18</v>
      </c>
      <c r="U35" s="185" t="s">
        <v>19</v>
      </c>
      <c r="V35" s="170" t="s">
        <v>20</v>
      </c>
      <c r="W35" s="164"/>
      <c r="X35" s="164"/>
      <c r="Y35" s="164"/>
      <c r="Z35" s="164"/>
      <c r="AA35" s="164"/>
      <c r="AB35" s="164"/>
      <c r="AC35" s="164"/>
      <c r="AD35" s="7"/>
    </row>
    <row r="36" spans="1:36" s="166" customFormat="1" ht="40.5" customHeight="1" x14ac:dyDescent="0.25">
      <c r="A36" s="163"/>
      <c r="B36" s="167"/>
      <c r="C36" s="163"/>
      <c r="D36" s="163"/>
      <c r="E36" s="163"/>
      <c r="F36" s="163"/>
      <c r="G36" s="163"/>
      <c r="H36" s="163"/>
      <c r="I36" s="150"/>
      <c r="J36" s="163"/>
      <c r="K36" s="163"/>
      <c r="L36" s="150"/>
      <c r="M36" s="150"/>
      <c r="N36" s="150"/>
      <c r="O36" s="150"/>
      <c r="P36" s="150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7"/>
    </row>
    <row r="37" spans="1:36" s="166" customFormat="1" ht="40.5" customHeight="1" x14ac:dyDescent="0.2">
      <c r="A37" s="163"/>
      <c r="B37" s="167"/>
      <c r="C37" s="186" t="s">
        <v>1</v>
      </c>
      <c r="D37" s="186" t="s">
        <v>2</v>
      </c>
      <c r="E37" s="186" t="s">
        <v>3</v>
      </c>
      <c r="F37" s="186" t="s">
        <v>4</v>
      </c>
      <c r="G37" s="186" t="s">
        <v>5</v>
      </c>
      <c r="H37" s="186" t="s">
        <v>6</v>
      </c>
      <c r="I37" s="186" t="s">
        <v>7</v>
      </c>
      <c r="J37" s="186" t="s">
        <v>8</v>
      </c>
      <c r="K37" s="186" t="s">
        <v>9</v>
      </c>
      <c r="L37" s="186" t="s">
        <v>10</v>
      </c>
      <c r="M37" s="186" t="s">
        <v>11</v>
      </c>
      <c r="N37" s="186" t="s">
        <v>12</v>
      </c>
      <c r="O37" s="186" t="s">
        <v>13</v>
      </c>
      <c r="P37" s="186" t="s">
        <v>14</v>
      </c>
      <c r="Q37" s="186" t="s">
        <v>15</v>
      </c>
      <c r="R37" s="186" t="s">
        <v>16</v>
      </c>
      <c r="S37" s="186" t="s">
        <v>17</v>
      </c>
      <c r="T37" s="186" t="s">
        <v>18</v>
      </c>
      <c r="U37" s="186" t="s">
        <v>19</v>
      </c>
      <c r="V37" s="186" t="s">
        <v>20</v>
      </c>
      <c r="W37" s="164"/>
      <c r="X37" s="164"/>
      <c r="Y37" s="164"/>
      <c r="Z37" s="164"/>
      <c r="AA37" s="164"/>
      <c r="AB37" s="164"/>
      <c r="AC37" s="164"/>
      <c r="AD37" s="7"/>
    </row>
    <row r="38" spans="1:36" s="166" customFormat="1" ht="40.5" customHeight="1" x14ac:dyDescent="0.25">
      <c r="A38" s="163"/>
      <c r="B38" s="167"/>
      <c r="C38" s="163"/>
      <c r="D38" s="163"/>
      <c r="E38" s="163"/>
      <c r="F38" s="163"/>
      <c r="G38" s="163"/>
      <c r="H38" s="163"/>
      <c r="I38" s="150"/>
      <c r="J38" s="163"/>
      <c r="K38" s="163"/>
      <c r="L38" s="150"/>
      <c r="M38" s="150"/>
      <c r="N38" s="150"/>
      <c r="O38" s="150"/>
      <c r="P38" s="150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7"/>
    </row>
    <row r="39" spans="1:36" s="166" customFormat="1" ht="40.5" customHeight="1" x14ac:dyDescent="0.2">
      <c r="A39" s="163"/>
      <c r="B39" s="167"/>
      <c r="C39" s="187">
        <v>1</v>
      </c>
      <c r="D39" s="187" t="s">
        <v>835</v>
      </c>
      <c r="E39" s="187" t="s">
        <v>836</v>
      </c>
      <c r="F39" s="187" t="s">
        <v>837</v>
      </c>
      <c r="G39" s="187" t="s">
        <v>838</v>
      </c>
      <c r="H39" s="187" t="s">
        <v>839</v>
      </c>
      <c r="I39" s="187" t="s">
        <v>840</v>
      </c>
      <c r="J39" s="187" t="s">
        <v>841</v>
      </c>
      <c r="K39" s="187" t="s">
        <v>842</v>
      </c>
      <c r="L39" s="187" t="s">
        <v>843</v>
      </c>
      <c r="M39" s="187" t="s">
        <v>844</v>
      </c>
      <c r="N39" s="187" t="s">
        <v>845</v>
      </c>
      <c r="O39" s="187" t="s">
        <v>846</v>
      </c>
      <c r="P39" s="187" t="s">
        <v>847</v>
      </c>
      <c r="Q39" s="187" t="s">
        <v>848</v>
      </c>
      <c r="R39" s="187" t="s">
        <v>849</v>
      </c>
      <c r="S39" s="187" t="s">
        <v>850</v>
      </c>
      <c r="T39" s="187" t="s">
        <v>851</v>
      </c>
      <c r="U39" s="187" t="s">
        <v>852</v>
      </c>
      <c r="V39" s="187" t="s">
        <v>853</v>
      </c>
      <c r="W39" s="164"/>
      <c r="X39" s="164"/>
      <c r="Y39" s="164"/>
      <c r="Z39" s="164"/>
      <c r="AA39" s="164"/>
      <c r="AB39" s="164"/>
      <c r="AC39" s="164"/>
      <c r="AD39" s="7"/>
    </row>
    <row r="40" spans="1:36" s="166" customFormat="1" ht="40.5" customHeight="1" x14ac:dyDescent="0.25">
      <c r="A40" s="163"/>
      <c r="B40" s="167"/>
      <c r="C40" s="163"/>
      <c r="D40" s="163"/>
      <c r="E40" s="163"/>
      <c r="F40" s="163"/>
      <c r="G40" s="163"/>
      <c r="H40" s="163"/>
      <c r="I40" s="150"/>
      <c r="J40" s="163"/>
      <c r="K40" s="163"/>
      <c r="L40" s="150"/>
      <c r="M40" s="150"/>
      <c r="N40" s="150"/>
      <c r="O40" s="150"/>
      <c r="P40" s="150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7"/>
    </row>
    <row r="41" spans="1:36" s="166" customFormat="1" ht="40.5" customHeight="1" x14ac:dyDescent="0.2">
      <c r="A41" s="163"/>
      <c r="B41" s="167"/>
      <c r="C41" s="188">
        <v>1</v>
      </c>
      <c r="D41" s="189">
        <v>2</v>
      </c>
      <c r="E41" s="188">
        <v>3</v>
      </c>
      <c r="F41" s="189">
        <v>4</v>
      </c>
      <c r="G41" s="188">
        <v>5</v>
      </c>
      <c r="H41" s="189">
        <v>6</v>
      </c>
      <c r="I41" s="188">
        <v>7</v>
      </c>
      <c r="J41" s="189">
        <v>8</v>
      </c>
      <c r="K41" s="188">
        <v>9</v>
      </c>
      <c r="L41" s="189">
        <v>10</v>
      </c>
      <c r="M41" s="188">
        <v>11</v>
      </c>
      <c r="N41" s="189">
        <v>12</v>
      </c>
      <c r="O41" s="188">
        <v>13</v>
      </c>
      <c r="P41" s="189">
        <v>14</v>
      </c>
      <c r="Q41" s="188">
        <v>15</v>
      </c>
      <c r="R41" s="189">
        <v>16</v>
      </c>
      <c r="S41" s="188">
        <v>17</v>
      </c>
      <c r="T41" s="189">
        <v>18</v>
      </c>
      <c r="U41" s="188">
        <v>19</v>
      </c>
      <c r="V41" s="189">
        <v>20</v>
      </c>
      <c r="W41" s="164"/>
      <c r="X41" s="164"/>
      <c r="Y41" s="164"/>
      <c r="Z41" s="164"/>
      <c r="AA41" s="164"/>
      <c r="AB41" s="164"/>
      <c r="AC41" s="164"/>
      <c r="AD41" s="7"/>
    </row>
    <row r="42" spans="1:36" s="166" customFormat="1" ht="40.5" customHeight="1" x14ac:dyDescent="0.25">
      <c r="A42" s="163"/>
      <c r="B42" s="167"/>
      <c r="C42" s="163"/>
      <c r="D42" s="163"/>
      <c r="E42" s="163"/>
      <c r="F42" s="163"/>
      <c r="G42" s="163"/>
      <c r="H42" s="163"/>
      <c r="I42" s="150"/>
      <c r="J42" s="163"/>
      <c r="K42" s="163"/>
      <c r="L42" s="150"/>
      <c r="M42" s="150"/>
      <c r="N42" s="150"/>
      <c r="O42" s="150"/>
      <c r="P42" s="150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7"/>
    </row>
    <row r="43" spans="1:36" s="166" customFormat="1" ht="40.5" customHeight="1" x14ac:dyDescent="0.25">
      <c r="A43" s="163"/>
      <c r="B43" s="167"/>
      <c r="C43" s="862" t="s">
        <v>767</v>
      </c>
      <c r="D43" s="863"/>
      <c r="E43" s="863"/>
      <c r="F43" s="863"/>
      <c r="G43" s="150"/>
      <c r="H43" s="150"/>
      <c r="I43" s="150"/>
      <c r="J43" s="150"/>
      <c r="K43" s="150"/>
      <c r="L43" s="864" t="s">
        <v>800</v>
      </c>
      <c r="M43" s="150"/>
      <c r="N43" s="150"/>
      <c r="O43" s="150"/>
      <c r="P43" s="150"/>
      <c r="Q43" s="164"/>
      <c r="R43" s="792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7"/>
    </row>
    <row r="44" spans="1:36" s="166" customFormat="1" ht="40.5" customHeight="1" x14ac:dyDescent="0.25">
      <c r="A44" s="163"/>
      <c r="B44" s="167"/>
      <c r="C44" s="865" t="s">
        <v>822</v>
      </c>
      <c r="D44" s="863"/>
      <c r="E44" s="863"/>
      <c r="F44" s="863"/>
      <c r="G44" s="792"/>
      <c r="H44" s="905"/>
      <c r="I44" s="863"/>
      <c r="J44" s="863"/>
      <c r="K44" s="163"/>
      <c r="L44" s="150"/>
      <c r="M44" s="150"/>
      <c r="N44" s="150"/>
      <c r="O44" s="150"/>
      <c r="P44" s="150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7"/>
    </row>
    <row r="45" spans="1:36" s="166" customFormat="1" ht="40.5" customHeight="1" x14ac:dyDescent="0.25">
      <c r="A45" s="163"/>
      <c r="B45" s="167"/>
      <c r="C45" s="866" t="s">
        <v>768</v>
      </c>
      <c r="D45" s="863"/>
      <c r="E45" s="863"/>
      <c r="F45" s="863"/>
      <c r="G45" s="792"/>
      <c r="H45" s="905"/>
      <c r="I45" s="863"/>
      <c r="J45" s="863"/>
      <c r="K45" s="163"/>
      <c r="L45" s="150"/>
      <c r="M45" s="150"/>
      <c r="N45" s="150"/>
      <c r="O45" s="150"/>
      <c r="P45" s="150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7"/>
    </row>
    <row r="46" spans="1:36" s="166" customFormat="1" ht="40.5" customHeight="1" x14ac:dyDescent="0.25">
      <c r="A46" s="163"/>
      <c r="B46" s="167"/>
      <c r="C46" s="163"/>
      <c r="D46" s="163"/>
      <c r="E46" s="163"/>
      <c r="F46" s="163"/>
      <c r="G46" s="163"/>
      <c r="H46" s="163"/>
      <c r="I46" s="150"/>
      <c r="J46" s="163"/>
      <c r="K46" s="163"/>
      <c r="L46" s="150"/>
      <c r="M46" s="150"/>
      <c r="N46" s="150"/>
      <c r="O46" s="150"/>
      <c r="P46" s="150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7"/>
    </row>
    <row r="47" spans="1:36" s="166" customFormat="1" ht="40.5" customHeight="1" x14ac:dyDescent="0.25">
      <c r="A47" s="163"/>
      <c r="B47" s="154" t="s">
        <v>514</v>
      </c>
      <c r="C47" s="163"/>
      <c r="D47" s="163"/>
      <c r="E47" s="163"/>
      <c r="F47" s="163"/>
      <c r="G47" s="163"/>
      <c r="H47" s="163"/>
      <c r="I47" s="150"/>
      <c r="J47" s="163"/>
      <c r="K47" s="163"/>
      <c r="L47" s="150"/>
      <c r="M47" s="150"/>
      <c r="N47" s="150"/>
      <c r="O47" s="150"/>
      <c r="P47" s="150"/>
      <c r="Q47" s="164"/>
      <c r="R47" s="154"/>
      <c r="S47" s="15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7"/>
    </row>
    <row r="48" spans="1:36" s="166" customFormat="1" ht="40.5" customHeight="1" x14ac:dyDescent="0.2">
      <c r="A48" s="163"/>
      <c r="B48" s="190" t="s">
        <v>489</v>
      </c>
      <c r="C48" s="190" t="s">
        <v>515</v>
      </c>
      <c r="D48" s="190" t="s">
        <v>516</v>
      </c>
      <c r="E48" s="190" t="s">
        <v>517</v>
      </c>
      <c r="F48" s="190" t="s">
        <v>518</v>
      </c>
      <c r="G48" s="190" t="s">
        <v>43</v>
      </c>
      <c r="H48" s="190" t="s">
        <v>473</v>
      </c>
      <c r="I48" s="190" t="s">
        <v>519</v>
      </c>
      <c r="J48" s="190" t="s">
        <v>520</v>
      </c>
      <c r="K48" s="190" t="s">
        <v>521</v>
      </c>
      <c r="L48" s="190" t="s">
        <v>522</v>
      </c>
      <c r="M48" s="190" t="s">
        <v>523</v>
      </c>
      <c r="N48" s="190" t="s">
        <v>524</v>
      </c>
      <c r="O48" s="190" t="s">
        <v>525</v>
      </c>
      <c r="P48" s="190" t="s">
        <v>526</v>
      </c>
      <c r="Q48" s="190" t="s">
        <v>527</v>
      </c>
      <c r="R48" s="190" t="s">
        <v>528</v>
      </c>
      <c r="S48" s="190" t="s">
        <v>529</v>
      </c>
      <c r="T48" s="190" t="s">
        <v>530</v>
      </c>
      <c r="U48" s="190" t="s">
        <v>531</v>
      </c>
      <c r="V48" s="190"/>
      <c r="W48" s="190"/>
      <c r="X48" s="190"/>
      <c r="Y48" s="190"/>
      <c r="Z48" s="190"/>
      <c r="AA48" s="190"/>
      <c r="AB48" s="164"/>
      <c r="AC48" s="164"/>
      <c r="AD48" s="7"/>
    </row>
    <row r="49" spans="1:30" s="166" customFormat="1" ht="40.5" customHeight="1" x14ac:dyDescent="0.25">
      <c r="A49" s="163"/>
      <c r="B49" s="154"/>
      <c r="C49" s="163"/>
      <c r="D49" s="163"/>
      <c r="E49" s="163"/>
      <c r="F49" s="163"/>
      <c r="G49" s="163"/>
      <c r="H49" s="163"/>
      <c r="I49" s="150"/>
      <c r="J49" s="163"/>
      <c r="K49" s="163"/>
      <c r="L49" s="150"/>
      <c r="M49" s="150"/>
      <c r="N49" s="150"/>
      <c r="O49" s="150"/>
      <c r="P49" s="150"/>
      <c r="Q49" s="164"/>
      <c r="R49" s="154"/>
      <c r="S49" s="906"/>
      <c r="T49" s="190"/>
      <c r="U49" s="190"/>
      <c r="V49" s="190"/>
      <c r="W49" s="190"/>
      <c r="X49" s="190"/>
      <c r="Y49" s="190"/>
      <c r="Z49" s="190"/>
      <c r="AA49" s="190"/>
      <c r="AB49" s="164"/>
      <c r="AC49" s="164"/>
      <c r="AD49" s="7"/>
    </row>
    <row r="50" spans="1:30" s="166" customFormat="1" ht="40.5" customHeight="1" x14ac:dyDescent="0.25">
      <c r="A50" s="163"/>
      <c r="B50" s="167"/>
      <c r="C50" s="191" t="s">
        <v>532</v>
      </c>
      <c r="D50" s="192"/>
      <c r="E50" s="164"/>
      <c r="F50" s="193" t="s">
        <v>533</v>
      </c>
      <c r="G50" s="194"/>
      <c r="H50" s="194"/>
      <c r="I50" s="194"/>
      <c r="J50" s="194"/>
      <c r="K50" s="194"/>
      <c r="L50" s="194"/>
      <c r="M50" s="164"/>
      <c r="N50" s="164"/>
      <c r="O50" s="150"/>
      <c r="P50" s="150"/>
      <c r="Q50" s="164"/>
      <c r="R50" s="164"/>
      <c r="S50" s="906"/>
      <c r="T50" s="190"/>
      <c r="U50" s="190"/>
      <c r="V50" s="190"/>
      <c r="W50" s="190"/>
      <c r="X50" s="190"/>
      <c r="Y50" s="190"/>
      <c r="Z50" s="190"/>
      <c r="AA50" s="190"/>
      <c r="AB50" s="164"/>
      <c r="AC50" s="164"/>
      <c r="AD50" s="7"/>
    </row>
    <row r="51" spans="1:30" s="166" customFormat="1" ht="40.5" customHeight="1" x14ac:dyDescent="0.25">
      <c r="A51" s="163"/>
      <c r="B51" s="167"/>
      <c r="C51" s="195">
        <v>3</v>
      </c>
      <c r="D51" s="192"/>
      <c r="E51" s="163"/>
      <c r="F51" s="163"/>
      <c r="G51" s="163"/>
      <c r="H51" s="150"/>
      <c r="I51" s="150"/>
      <c r="J51" s="150"/>
      <c r="K51" s="150"/>
      <c r="L51" s="150"/>
      <c r="M51" s="150"/>
      <c r="N51" s="150"/>
      <c r="O51" s="150"/>
      <c r="P51" s="150"/>
      <c r="Q51" s="164"/>
      <c r="R51" s="164"/>
      <c r="S51" s="906"/>
      <c r="T51" s="190"/>
      <c r="U51" s="190"/>
      <c r="V51" s="190"/>
      <c r="W51" s="190"/>
      <c r="X51" s="190"/>
      <c r="Y51" s="190"/>
      <c r="Z51" s="190"/>
      <c r="AA51" s="190"/>
      <c r="AB51" s="164"/>
      <c r="AC51" s="164"/>
      <c r="AD51" s="7"/>
    </row>
    <row r="52" spans="1:30" s="166" customFormat="1" ht="40.5" customHeight="1" x14ac:dyDescent="0.25">
      <c r="A52" s="163"/>
      <c r="B52" s="167"/>
      <c r="C52" s="163"/>
      <c r="D52" s="163"/>
      <c r="E52" s="163"/>
      <c r="F52" s="163"/>
      <c r="G52" s="163"/>
      <c r="H52" s="196" t="s">
        <v>534</v>
      </c>
      <c r="I52" s="197"/>
      <c r="J52" s="197"/>
      <c r="K52" s="163"/>
      <c r="L52" s="150"/>
      <c r="M52" s="150"/>
      <c r="N52" s="198" t="s">
        <v>535</v>
      </c>
      <c r="O52" s="199" t="s">
        <v>536</v>
      </c>
      <c r="P52" s="200" t="s">
        <v>440</v>
      </c>
      <c r="Q52" s="164"/>
      <c r="R52" s="164"/>
      <c r="S52" s="906"/>
      <c r="T52" s="190"/>
      <c r="U52" s="190"/>
      <c r="V52" s="190"/>
      <c r="W52" s="190"/>
      <c r="X52" s="190"/>
      <c r="Y52" s="190"/>
      <c r="Z52" s="190"/>
      <c r="AA52" s="190"/>
      <c r="AB52" s="164"/>
      <c r="AC52" s="164"/>
      <c r="AD52" s="7"/>
    </row>
    <row r="53" spans="1:30" s="166" customFormat="1" ht="40.5" customHeight="1" x14ac:dyDescent="0.2">
      <c r="A53" s="163"/>
      <c r="B53" s="167"/>
      <c r="C53" s="201" t="s">
        <v>537</v>
      </c>
      <c r="D53" s="163"/>
      <c r="E53" s="202"/>
      <c r="F53" s="163"/>
      <c r="G53" s="163"/>
      <c r="H53" s="203" t="s">
        <v>538</v>
      </c>
      <c r="I53" s="203" t="s">
        <v>539</v>
      </c>
      <c r="J53" s="203" t="s">
        <v>540</v>
      </c>
      <c r="K53" s="190" t="s">
        <v>854</v>
      </c>
      <c r="L53" s="164"/>
      <c r="M53" s="164"/>
      <c r="N53" s="201" t="s">
        <v>541</v>
      </c>
      <c r="O53" s="164"/>
      <c r="P53" s="164"/>
      <c r="Q53" s="164"/>
      <c r="R53" s="164"/>
      <c r="S53" s="906"/>
      <c r="T53" s="190"/>
      <c r="U53" s="190"/>
      <c r="V53" s="190"/>
      <c r="W53" s="190"/>
      <c r="X53" s="190"/>
      <c r="Y53" s="190"/>
      <c r="Z53" s="190"/>
      <c r="AA53" s="190"/>
      <c r="AB53" s="164"/>
      <c r="AC53" s="164"/>
      <c r="AD53" s="7"/>
    </row>
    <row r="54" spans="1:30" s="166" customFormat="1" ht="40.5" customHeight="1" x14ac:dyDescent="0.25">
      <c r="A54" s="163"/>
      <c r="B54" s="167"/>
      <c r="C54" s="201" t="s">
        <v>542</v>
      </c>
      <c r="D54" s="163"/>
      <c r="E54" s="202"/>
      <c r="F54" s="163"/>
      <c r="G54" s="163"/>
      <c r="H54" s="203" t="s">
        <v>543</v>
      </c>
      <c r="I54" s="203" t="s">
        <v>544</v>
      </c>
      <c r="J54" s="203" t="s">
        <v>545</v>
      </c>
      <c r="K54" s="190" t="s">
        <v>855</v>
      </c>
      <c r="L54" s="150"/>
      <c r="M54" s="150"/>
      <c r="N54" s="198" t="s">
        <v>45</v>
      </c>
      <c r="O54" s="199" t="s">
        <v>44</v>
      </c>
      <c r="P54" s="199" t="s">
        <v>546</v>
      </c>
      <c r="Q54" s="164"/>
      <c r="R54" s="164"/>
      <c r="S54" s="906"/>
      <c r="T54" s="190"/>
      <c r="U54" s="190"/>
      <c r="V54" s="190"/>
      <c r="W54" s="190"/>
      <c r="X54" s="190"/>
      <c r="Y54" s="190"/>
      <c r="Z54" s="190"/>
      <c r="AA54" s="190"/>
      <c r="AB54" s="164"/>
      <c r="AC54" s="164"/>
      <c r="AD54" s="7"/>
    </row>
    <row r="55" spans="1:30" s="166" customFormat="1" ht="40.5" customHeight="1" x14ac:dyDescent="0.2">
      <c r="A55" s="163"/>
      <c r="B55" s="167"/>
      <c r="C55" s="201"/>
      <c r="D55" s="163"/>
      <c r="E55" s="201"/>
      <c r="F55" s="204"/>
      <c r="G55" s="201"/>
      <c r="H55" s="201"/>
      <c r="I55" s="163"/>
      <c r="J55" s="163"/>
      <c r="K55" s="163"/>
      <c r="L55" s="163"/>
      <c r="M55" s="163"/>
      <c r="N55" s="163"/>
      <c r="O55" s="163"/>
      <c r="P55" s="164"/>
      <c r="Q55" s="164"/>
      <c r="R55" s="164"/>
      <c r="S55" s="906"/>
      <c r="T55" s="190"/>
      <c r="U55" s="190"/>
      <c r="V55" s="190"/>
      <c r="W55" s="190"/>
      <c r="X55" s="190"/>
      <c r="Y55" s="190"/>
      <c r="Z55" s="190"/>
      <c r="AA55" s="190"/>
      <c r="AB55" s="164"/>
      <c r="AC55" s="164"/>
      <c r="AD55" s="7"/>
    </row>
    <row r="56" spans="1:30" s="165" customFormat="1" ht="44.25" customHeight="1" x14ac:dyDescent="0.35">
      <c r="A56" s="876"/>
      <c r="B56" s="877"/>
      <c r="C56" s="878"/>
      <c r="D56" s="879"/>
      <c r="E56" s="879"/>
      <c r="F56" s="880"/>
      <c r="G56" s="880"/>
      <c r="H56" s="880"/>
      <c r="I56" s="880"/>
      <c r="J56" s="881"/>
      <c r="K56" s="878"/>
      <c r="L56" s="878"/>
      <c r="M56" s="878"/>
      <c r="N56" s="878"/>
      <c r="O56" s="878"/>
      <c r="P56" s="878"/>
      <c r="Q56" s="878"/>
      <c r="R56" s="878"/>
      <c r="S56" s="878"/>
      <c r="T56" s="878"/>
      <c r="U56" s="878"/>
      <c r="V56" s="878"/>
      <c r="W56" s="878"/>
      <c r="X56" s="878"/>
      <c r="Y56" s="878"/>
      <c r="Z56" s="878"/>
      <c r="AA56" s="878"/>
      <c r="AB56" s="878"/>
      <c r="AC56" s="878"/>
      <c r="AD56" s="7"/>
    </row>
    <row r="57" spans="1:30" s="166" customFormat="1" ht="39.950000000000003" customHeight="1" x14ac:dyDescent="0.25">
      <c r="A57" s="163"/>
      <c r="B57" s="889"/>
      <c r="C57" s="206"/>
      <c r="D57" s="208"/>
      <c r="E57" s="208"/>
      <c r="F57" s="208"/>
      <c r="G57" s="208"/>
      <c r="H57" s="208"/>
      <c r="I57" s="208"/>
      <c r="J57" s="208"/>
      <c r="K57" s="208"/>
      <c r="L57" s="150"/>
      <c r="M57" s="150"/>
      <c r="N57" s="150"/>
      <c r="O57" s="150"/>
      <c r="P57" s="150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7"/>
    </row>
    <row r="58" spans="1:30" s="165" customFormat="1" ht="39.950000000000003" customHeight="1" x14ac:dyDescent="0.2">
      <c r="A58" s="163"/>
      <c r="B58" s="889"/>
      <c r="C58" s="870" t="s">
        <v>486</v>
      </c>
      <c r="D58" s="907" t="s">
        <v>487</v>
      </c>
      <c r="E58" s="907"/>
      <c r="F58" s="907"/>
      <c r="G58" s="907"/>
      <c r="H58" s="907"/>
      <c r="I58" s="907"/>
      <c r="J58" s="907"/>
      <c r="K58" s="907"/>
      <c r="L58" s="907"/>
      <c r="M58" s="907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7"/>
    </row>
    <row r="59" spans="1:30" s="165" customFormat="1" ht="39.950000000000003" customHeight="1" x14ac:dyDescent="0.2">
      <c r="A59" s="163"/>
      <c r="B59" s="889"/>
      <c r="C59" s="908" t="s">
        <v>856</v>
      </c>
      <c r="D59" s="908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7"/>
    </row>
    <row r="60" spans="1:30" s="165" customFormat="1" ht="39.950000000000003" customHeight="1" x14ac:dyDescent="0.2">
      <c r="A60" s="163"/>
      <c r="B60" s="889"/>
      <c r="C60" s="908" t="s">
        <v>647</v>
      </c>
      <c r="D60" s="908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7"/>
    </row>
    <row r="61" spans="1:30" s="165" customFormat="1" ht="39.950000000000003" customHeight="1" x14ac:dyDescent="0.2">
      <c r="A61" s="163"/>
      <c r="B61" s="889"/>
      <c r="C61" s="909" t="s">
        <v>648</v>
      </c>
      <c r="D61" s="910" t="s">
        <v>650</v>
      </c>
      <c r="E61" s="871"/>
      <c r="F61" s="874"/>
      <c r="G61" s="871"/>
      <c r="H61" s="871"/>
      <c r="I61" s="871"/>
      <c r="J61" s="871"/>
      <c r="K61" s="911"/>
      <c r="L61" s="911"/>
      <c r="M61" s="912"/>
      <c r="N61" s="913" t="s">
        <v>649</v>
      </c>
      <c r="O61" s="913"/>
      <c r="P61" s="914"/>
      <c r="Q61" s="914"/>
      <c r="R61" s="914"/>
      <c r="S61" s="914"/>
      <c r="T61" s="914"/>
      <c r="U61" s="914"/>
      <c r="V61" s="915"/>
      <c r="W61" s="525"/>
      <c r="X61" s="525"/>
      <c r="Y61" s="525"/>
      <c r="Z61" s="525"/>
      <c r="AA61" s="525"/>
      <c r="AB61" s="525"/>
      <c r="AC61" s="525"/>
      <c r="AD61" s="7"/>
    </row>
    <row r="62" spans="1:30" s="165" customFormat="1" ht="39.950000000000003" customHeight="1" x14ac:dyDescent="0.35">
      <c r="A62" s="163"/>
      <c r="B62" s="889"/>
      <c r="C62" s="909"/>
      <c r="D62" s="910" t="s">
        <v>651</v>
      </c>
      <c r="E62" s="916"/>
      <c r="F62" s="916"/>
      <c r="G62" s="916"/>
      <c r="H62" s="916"/>
      <c r="I62" s="916"/>
      <c r="J62" s="916"/>
      <c r="K62" s="912"/>
      <c r="L62" s="912"/>
      <c r="M62" s="912"/>
      <c r="N62" s="917"/>
      <c r="O62" s="917"/>
      <c r="P62" s="915"/>
      <c r="Q62" s="915"/>
      <c r="R62" s="915"/>
      <c r="S62" s="915"/>
      <c r="T62" s="915"/>
      <c r="U62" s="915"/>
      <c r="V62" s="915"/>
      <c r="W62" s="525"/>
      <c r="X62" s="525"/>
      <c r="Y62" s="525"/>
      <c r="Z62" s="525"/>
      <c r="AA62" s="525"/>
      <c r="AB62" s="525"/>
      <c r="AC62" s="525"/>
      <c r="AD62" s="7"/>
    </row>
    <row r="63" spans="1:30" s="165" customFormat="1" ht="39.950000000000003" customHeight="1" x14ac:dyDescent="0.2">
      <c r="A63" s="163"/>
      <c r="B63" s="889"/>
      <c r="C63" s="909"/>
      <c r="D63" s="910" t="s">
        <v>655</v>
      </c>
      <c r="E63" s="871"/>
      <c r="F63" s="871"/>
      <c r="G63" s="871"/>
      <c r="H63" s="871"/>
      <c r="I63" s="916"/>
      <c r="J63" s="871"/>
      <c r="K63" s="911"/>
      <c r="L63" s="911"/>
      <c r="M63" s="911"/>
      <c r="N63" s="913" t="s">
        <v>654</v>
      </c>
      <c r="O63" s="913"/>
      <c r="P63" s="914"/>
      <c r="Q63" s="914"/>
      <c r="R63" s="914"/>
      <c r="S63" s="914"/>
      <c r="T63" s="914"/>
      <c r="U63" s="914"/>
      <c r="V63" s="915"/>
      <c r="W63" s="525"/>
      <c r="X63" s="525"/>
      <c r="Y63" s="525"/>
      <c r="Z63" s="525"/>
      <c r="AA63" s="525"/>
      <c r="AB63" s="525"/>
      <c r="AC63" s="525"/>
      <c r="AD63" s="7"/>
    </row>
    <row r="64" spans="1:30" s="165" customFormat="1" ht="39.950000000000003" customHeight="1" x14ac:dyDescent="0.2">
      <c r="A64" s="163"/>
      <c r="B64" s="889"/>
      <c r="C64" s="909"/>
      <c r="D64" s="910" t="s">
        <v>657</v>
      </c>
      <c r="E64" s="916"/>
      <c r="F64" s="871"/>
      <c r="G64" s="871"/>
      <c r="H64" s="871"/>
      <c r="I64" s="871"/>
      <c r="J64" s="871"/>
      <c r="K64" s="911"/>
      <c r="L64" s="911"/>
      <c r="M64" s="911"/>
      <c r="N64" s="913" t="s">
        <v>656</v>
      </c>
      <c r="O64" s="913"/>
      <c r="P64" s="914"/>
      <c r="Q64" s="914"/>
      <c r="R64" s="914"/>
      <c r="S64" s="914"/>
      <c r="T64" s="914"/>
      <c r="U64" s="914"/>
      <c r="V64" s="915"/>
      <c r="W64" s="525"/>
      <c r="X64" s="525"/>
      <c r="Y64" s="525"/>
      <c r="Z64" s="525"/>
      <c r="AA64" s="525"/>
      <c r="AB64" s="525"/>
      <c r="AC64" s="525"/>
      <c r="AD64" s="7"/>
    </row>
    <row r="65" spans="1:30" s="165" customFormat="1" ht="39.950000000000003" customHeight="1" x14ac:dyDescent="0.2">
      <c r="A65" s="163"/>
      <c r="B65" s="889"/>
      <c r="C65" s="909"/>
      <c r="D65" s="910" t="s">
        <v>659</v>
      </c>
      <c r="E65" s="871"/>
      <c r="F65" s="871"/>
      <c r="G65" s="871"/>
      <c r="H65" s="916"/>
      <c r="I65" s="871"/>
      <c r="J65" s="871"/>
      <c r="K65" s="911"/>
      <c r="L65" s="911"/>
      <c r="M65" s="911"/>
      <c r="N65" s="913" t="s">
        <v>658</v>
      </c>
      <c r="O65" s="913"/>
      <c r="P65" s="914"/>
      <c r="Q65" s="914"/>
      <c r="R65" s="914"/>
      <c r="S65" s="914"/>
      <c r="T65" s="914"/>
      <c r="U65" s="914"/>
      <c r="V65" s="915"/>
      <c r="W65" s="525"/>
      <c r="X65" s="525"/>
      <c r="Y65" s="525"/>
      <c r="Z65" s="525"/>
      <c r="AA65" s="525"/>
      <c r="AB65" s="525"/>
      <c r="AC65" s="525"/>
      <c r="AD65" s="7"/>
    </row>
    <row r="66" spans="1:30" s="165" customFormat="1" ht="39.950000000000003" customHeight="1" x14ac:dyDescent="0.2">
      <c r="A66" s="163"/>
      <c r="B66" s="889"/>
      <c r="C66" s="909"/>
      <c r="D66" s="910" t="s">
        <v>661</v>
      </c>
      <c r="E66" s="916"/>
      <c r="F66" s="871"/>
      <c r="G66" s="871"/>
      <c r="H66" s="871"/>
      <c r="I66" s="871"/>
      <c r="J66" s="871"/>
      <c r="K66" s="911"/>
      <c r="L66" s="911"/>
      <c r="M66" s="911"/>
      <c r="N66" s="913" t="s">
        <v>660</v>
      </c>
      <c r="O66" s="913"/>
      <c r="P66" s="914"/>
      <c r="Q66" s="914"/>
      <c r="R66" s="914"/>
      <c r="S66" s="914"/>
      <c r="T66" s="914"/>
      <c r="U66" s="914"/>
      <c r="V66" s="915"/>
      <c r="W66" s="525"/>
      <c r="X66" s="525"/>
      <c r="Y66" s="525"/>
      <c r="Z66" s="525"/>
      <c r="AA66" s="525"/>
      <c r="AB66" s="525"/>
      <c r="AC66" s="525"/>
      <c r="AD66" s="7"/>
    </row>
    <row r="67" spans="1:30" s="165" customFormat="1" ht="39.950000000000003" customHeight="1" x14ac:dyDescent="0.2">
      <c r="A67" s="163"/>
      <c r="B67" s="889"/>
      <c r="C67" s="909"/>
      <c r="D67" s="918" t="s">
        <v>653</v>
      </c>
      <c r="E67" s="871"/>
      <c r="F67" s="871"/>
      <c r="G67" s="916"/>
      <c r="H67" s="871"/>
      <c r="I67" s="872"/>
      <c r="J67" s="871"/>
      <c r="K67" s="911"/>
      <c r="L67" s="911"/>
      <c r="M67" s="911"/>
      <c r="N67" s="913" t="s">
        <v>652</v>
      </c>
      <c r="O67" s="913"/>
      <c r="P67" s="914"/>
      <c r="Q67" s="914"/>
      <c r="R67" s="914"/>
      <c r="S67" s="914"/>
      <c r="T67" s="914"/>
      <c r="U67" s="914"/>
      <c r="V67" s="915"/>
      <c r="W67" s="525"/>
      <c r="X67" s="525"/>
      <c r="Y67" s="525"/>
      <c r="Z67" s="525"/>
      <c r="AA67" s="525"/>
      <c r="AB67" s="525"/>
      <c r="AC67" s="525"/>
      <c r="AD67" s="7"/>
    </row>
    <row r="68" spans="1:30" s="165" customFormat="1" ht="39.950000000000003" customHeight="1" x14ac:dyDescent="0.2">
      <c r="A68" s="163"/>
      <c r="B68" s="889"/>
      <c r="C68" s="909"/>
      <c r="D68" s="910" t="s">
        <v>663</v>
      </c>
      <c r="E68" s="916"/>
      <c r="F68" s="871"/>
      <c r="G68" s="871"/>
      <c r="H68" s="871"/>
      <c r="I68" s="871"/>
      <c r="J68" s="871"/>
      <c r="K68" s="911"/>
      <c r="L68" s="911"/>
      <c r="M68" s="911"/>
      <c r="N68" s="913" t="s">
        <v>662</v>
      </c>
      <c r="O68" s="913"/>
      <c r="P68" s="914"/>
      <c r="Q68" s="914"/>
      <c r="R68" s="914"/>
      <c r="S68" s="914"/>
      <c r="T68" s="914"/>
      <c r="U68" s="914"/>
      <c r="V68" s="915"/>
      <c r="W68" s="525"/>
      <c r="X68" s="525"/>
      <c r="Y68" s="525"/>
      <c r="Z68" s="525"/>
      <c r="AA68" s="525"/>
      <c r="AB68" s="525"/>
      <c r="AC68" s="525"/>
      <c r="AD68" s="7"/>
    </row>
    <row r="69" spans="1:30" s="165" customFormat="1" ht="39.950000000000003" customHeight="1" x14ac:dyDescent="0.2">
      <c r="A69" s="163"/>
      <c r="B69" s="889"/>
      <c r="C69" s="164"/>
      <c r="D69" s="525"/>
      <c r="E69" s="525"/>
      <c r="F69" s="525"/>
      <c r="G69" s="525"/>
      <c r="H69" s="525"/>
      <c r="I69" s="525"/>
      <c r="J69" s="525"/>
      <c r="K69" s="525"/>
      <c r="L69" s="525"/>
      <c r="M69" s="525"/>
      <c r="N69" s="525"/>
      <c r="O69" s="525"/>
      <c r="P69" s="525"/>
      <c r="Q69" s="525"/>
      <c r="R69" s="525"/>
      <c r="S69" s="525"/>
      <c r="T69" s="525"/>
      <c r="U69" s="525"/>
      <c r="V69" s="525"/>
      <c r="W69" s="525"/>
      <c r="X69" s="525"/>
      <c r="Y69" s="525"/>
      <c r="Z69" s="525"/>
      <c r="AA69" s="525"/>
      <c r="AB69" s="525"/>
      <c r="AC69" s="525"/>
      <c r="AD69" s="7"/>
    </row>
    <row r="70" spans="1:30" s="165" customFormat="1" ht="39.950000000000003" customHeight="1" x14ac:dyDescent="0.25">
      <c r="A70" s="163"/>
      <c r="B70" s="889"/>
      <c r="C70" s="919" t="s">
        <v>486</v>
      </c>
      <c r="D70" s="920" t="s">
        <v>471</v>
      </c>
      <c r="E70" s="873"/>
      <c r="F70" s="873"/>
      <c r="G70" s="873"/>
      <c r="H70" s="873"/>
      <c r="I70" s="873"/>
      <c r="J70" s="873"/>
      <c r="K70" s="873"/>
      <c r="L70" s="873"/>
      <c r="M70" s="873"/>
      <c r="N70" s="150"/>
      <c r="O70" s="150"/>
      <c r="P70" s="150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7"/>
    </row>
    <row r="71" spans="1:30" s="165" customFormat="1" ht="39.950000000000003" customHeight="1" x14ac:dyDescent="0.25">
      <c r="A71" s="163"/>
      <c r="B71" s="889"/>
      <c r="C71" s="164"/>
      <c r="D71" s="921" t="s">
        <v>664</v>
      </c>
      <c r="E71" s="164"/>
      <c r="F71" s="164"/>
      <c r="G71" s="164"/>
      <c r="H71" s="164"/>
      <c r="I71" s="164"/>
      <c r="J71" s="164"/>
      <c r="K71" s="164"/>
      <c r="L71" s="164"/>
      <c r="M71" s="164"/>
      <c r="N71" s="150"/>
      <c r="O71" s="150"/>
      <c r="P71" s="150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7"/>
    </row>
    <row r="72" spans="1:30" s="165" customFormat="1" ht="39.950000000000003" customHeight="1" x14ac:dyDescent="0.25">
      <c r="A72" s="163"/>
      <c r="B72" s="889"/>
      <c r="C72" s="868" t="s">
        <v>648</v>
      </c>
      <c r="D72" s="884" t="s">
        <v>665</v>
      </c>
      <c r="E72" s="885"/>
      <c r="F72" s="885"/>
      <c r="G72" s="885"/>
      <c r="H72" s="885"/>
      <c r="I72" s="885"/>
      <c r="J72" s="885"/>
      <c r="K72" s="885"/>
      <c r="L72" s="885"/>
      <c r="M72" s="885"/>
      <c r="N72" s="150"/>
      <c r="O72" s="150"/>
      <c r="P72" s="150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7"/>
    </row>
    <row r="73" spans="1:30" s="165" customFormat="1" ht="39.950000000000003" customHeight="1" x14ac:dyDescent="0.25">
      <c r="A73" s="163"/>
      <c r="B73" s="889"/>
      <c r="C73" s="868"/>
      <c r="D73" s="884" t="s">
        <v>666</v>
      </c>
      <c r="E73" s="885"/>
      <c r="F73" s="885"/>
      <c r="G73" s="885"/>
      <c r="H73" s="885"/>
      <c r="I73" s="885"/>
      <c r="J73" s="885"/>
      <c r="K73" s="885"/>
      <c r="L73" s="885"/>
      <c r="M73" s="885"/>
      <c r="N73" s="150"/>
      <c r="O73" s="150"/>
      <c r="P73" s="150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7"/>
    </row>
    <row r="74" spans="1:30" s="165" customFormat="1" ht="39.950000000000003" customHeight="1" x14ac:dyDescent="0.25">
      <c r="A74" s="163"/>
      <c r="B74" s="889"/>
      <c r="C74" s="868"/>
      <c r="D74" s="884" t="s">
        <v>830</v>
      </c>
      <c r="E74" s="885"/>
      <c r="F74" s="885"/>
      <c r="G74" s="885"/>
      <c r="H74" s="885"/>
      <c r="I74" s="885"/>
      <c r="J74" s="885"/>
      <c r="K74" s="885"/>
      <c r="L74" s="885"/>
      <c r="M74" s="885"/>
      <c r="N74" s="150"/>
      <c r="O74" s="150"/>
      <c r="P74" s="150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7"/>
    </row>
    <row r="75" spans="1:30" s="165" customFormat="1" ht="39.950000000000003" customHeight="1" x14ac:dyDescent="0.25">
      <c r="A75" s="163"/>
      <c r="B75" s="889"/>
      <c r="C75" s="868"/>
      <c r="D75" s="884" t="s">
        <v>831</v>
      </c>
      <c r="E75" s="885"/>
      <c r="F75" s="885"/>
      <c r="G75" s="885"/>
      <c r="H75" s="885"/>
      <c r="I75" s="885"/>
      <c r="J75" s="885"/>
      <c r="K75" s="885"/>
      <c r="L75" s="885"/>
      <c r="M75" s="885"/>
      <c r="N75" s="150"/>
      <c r="O75" s="150"/>
      <c r="P75" s="150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7"/>
    </row>
    <row r="76" spans="1:30" s="165" customFormat="1" ht="39.950000000000003" customHeight="1" x14ac:dyDescent="0.25">
      <c r="A76" s="163"/>
      <c r="B76" s="889"/>
      <c r="C76" s="868"/>
      <c r="D76" s="884" t="s">
        <v>832</v>
      </c>
      <c r="E76" s="885"/>
      <c r="F76" s="885"/>
      <c r="G76" s="885"/>
      <c r="H76" s="885"/>
      <c r="I76" s="885"/>
      <c r="J76" s="885"/>
      <c r="K76" s="885"/>
      <c r="L76" s="885"/>
      <c r="M76" s="885"/>
      <c r="N76" s="150"/>
      <c r="O76" s="150"/>
      <c r="P76" s="150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7"/>
    </row>
    <row r="77" spans="1:30" s="165" customFormat="1" ht="39.950000000000003" customHeight="1" x14ac:dyDescent="0.25">
      <c r="A77" s="163"/>
      <c r="B77" s="889"/>
      <c r="C77" s="868"/>
      <c r="D77" s="884" t="s">
        <v>833</v>
      </c>
      <c r="E77" s="885"/>
      <c r="F77" s="885"/>
      <c r="G77" s="885"/>
      <c r="H77" s="885"/>
      <c r="I77" s="885"/>
      <c r="J77" s="885"/>
      <c r="K77" s="885"/>
      <c r="L77" s="885"/>
      <c r="M77" s="885"/>
      <c r="N77" s="150"/>
      <c r="O77" s="150"/>
      <c r="P77" s="150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7"/>
    </row>
    <row r="78" spans="1:30" s="165" customFormat="1" ht="39.950000000000003" customHeight="1" x14ac:dyDescent="0.25">
      <c r="A78" s="163"/>
      <c r="B78" s="889"/>
      <c r="C78" s="868"/>
      <c r="D78" s="884" t="s">
        <v>834</v>
      </c>
      <c r="E78" s="885"/>
      <c r="F78" s="885"/>
      <c r="G78" s="885"/>
      <c r="H78" s="885"/>
      <c r="I78" s="885"/>
      <c r="J78" s="885"/>
      <c r="K78" s="885"/>
      <c r="L78" s="885"/>
      <c r="M78" s="885"/>
      <c r="N78" s="150"/>
      <c r="O78" s="150"/>
      <c r="P78" s="150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7"/>
    </row>
    <row r="79" spans="1:30" s="166" customFormat="1" ht="36.75" customHeight="1" x14ac:dyDescent="0.25">
      <c r="A79" s="163"/>
      <c r="B79" s="889"/>
      <c r="C79" s="206"/>
      <c r="D79" s="208"/>
      <c r="E79" s="208"/>
      <c r="F79" s="208"/>
      <c r="G79" s="208"/>
      <c r="H79" s="208"/>
      <c r="I79" s="208"/>
      <c r="J79" s="208"/>
      <c r="K79" s="208"/>
      <c r="L79" s="150"/>
      <c r="M79" s="150"/>
      <c r="N79" s="150"/>
      <c r="O79" s="150"/>
      <c r="P79" s="150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7"/>
    </row>
    <row r="80" spans="1:30" s="165" customFormat="1" ht="36.75" customHeight="1" x14ac:dyDescent="0.35">
      <c r="A80" s="882"/>
      <c r="B80" s="883"/>
      <c r="C80" s="868" t="s">
        <v>703</v>
      </c>
      <c r="D80" s="884" t="s">
        <v>824</v>
      </c>
      <c r="E80" s="885"/>
      <c r="F80" s="885"/>
      <c r="G80" s="885"/>
      <c r="H80" s="885"/>
      <c r="I80" s="885"/>
      <c r="J80" s="885"/>
      <c r="K80" s="885"/>
      <c r="L80" s="885"/>
      <c r="M80" s="885"/>
      <c r="N80" s="886" t="s">
        <v>418</v>
      </c>
      <c r="O80" s="150"/>
      <c r="P80" s="150"/>
      <c r="Q80" s="886"/>
      <c r="R80" s="875"/>
      <c r="S80" s="875"/>
      <c r="T80" s="875"/>
      <c r="U80" s="875"/>
      <c r="V80" s="875"/>
      <c r="W80" s="875"/>
      <c r="X80" s="875"/>
      <c r="Y80" s="205"/>
      <c r="Z80" s="875"/>
      <c r="AA80" s="205"/>
      <c r="AB80" s="164"/>
      <c r="AC80" s="164"/>
    </row>
    <row r="81" spans="1:36" s="165" customFormat="1" ht="36.75" customHeight="1" x14ac:dyDescent="0.35">
      <c r="A81" s="882"/>
      <c r="B81" s="883"/>
      <c r="C81" s="868" t="s">
        <v>703</v>
      </c>
      <c r="D81" s="884" t="s">
        <v>825</v>
      </c>
      <c r="E81" s="885"/>
      <c r="F81" s="885"/>
      <c r="G81" s="885"/>
      <c r="H81" s="885"/>
      <c r="I81" s="885"/>
      <c r="J81" s="916"/>
      <c r="K81" s="922"/>
      <c r="L81" s="923"/>
      <c r="M81" s="923"/>
      <c r="N81" s="888" t="s">
        <v>826</v>
      </c>
      <c r="O81" s="150"/>
      <c r="P81" s="150"/>
      <c r="Q81" s="888"/>
      <c r="R81" s="875"/>
      <c r="S81" s="875"/>
      <c r="T81" s="875"/>
      <c r="U81" s="875"/>
      <c r="V81" s="875"/>
      <c r="W81" s="875"/>
      <c r="X81" s="875"/>
      <c r="Y81" s="205"/>
      <c r="Z81" s="875"/>
      <c r="AA81" s="205"/>
      <c r="AB81" s="164"/>
      <c r="AC81" s="164"/>
    </row>
    <row r="82" spans="1:36" s="165" customFormat="1" ht="36.75" customHeight="1" x14ac:dyDescent="0.35">
      <c r="A82" s="882"/>
      <c r="B82" s="883"/>
      <c r="C82" s="868" t="s">
        <v>703</v>
      </c>
      <c r="D82" s="884" t="s">
        <v>827</v>
      </c>
      <c r="E82" s="885"/>
      <c r="F82" s="885"/>
      <c r="G82" s="916"/>
      <c r="H82" s="924"/>
      <c r="I82" s="916"/>
      <c r="J82" s="924"/>
      <c r="K82" s="922"/>
      <c r="L82" s="923"/>
      <c r="M82" s="923"/>
      <c r="N82" s="888" t="s">
        <v>828</v>
      </c>
      <c r="O82" s="150"/>
      <c r="P82" s="150"/>
      <c r="Q82" s="888"/>
      <c r="R82" s="875"/>
      <c r="S82" s="875"/>
      <c r="T82" s="875"/>
      <c r="U82" s="875"/>
      <c r="V82" s="875"/>
      <c r="W82" s="875"/>
      <c r="X82" s="875"/>
      <c r="Y82" s="205"/>
      <c r="Z82" s="875"/>
      <c r="AA82" s="205"/>
      <c r="AB82" s="164"/>
      <c r="AC82" s="164"/>
    </row>
    <row r="83" spans="1:36" s="165" customFormat="1" ht="36.75" customHeight="1" x14ac:dyDescent="0.35">
      <c r="A83" s="882"/>
      <c r="B83" s="883"/>
      <c r="C83" s="868" t="s">
        <v>703</v>
      </c>
      <c r="D83" s="884" t="s">
        <v>829</v>
      </c>
      <c r="E83" s="885"/>
      <c r="F83" s="885"/>
      <c r="G83" s="885"/>
      <c r="H83" s="885"/>
      <c r="I83" s="885"/>
      <c r="J83" s="925"/>
      <c r="K83" s="923"/>
      <c r="L83" s="923"/>
      <c r="M83" s="923"/>
      <c r="N83" s="150"/>
      <c r="O83" s="150"/>
      <c r="P83" s="150"/>
      <c r="Q83" s="886"/>
      <c r="R83" s="875"/>
      <c r="S83" s="875"/>
      <c r="T83" s="875"/>
      <c r="U83" s="875"/>
      <c r="V83" s="875"/>
      <c r="W83" s="875"/>
      <c r="X83" s="875"/>
      <c r="Y83" s="205"/>
      <c r="Z83" s="875"/>
      <c r="AA83" s="205"/>
      <c r="AB83" s="164"/>
      <c r="AC83" s="164"/>
    </row>
    <row r="84" spans="1:36" s="165" customFormat="1" ht="36.75" customHeight="1" x14ac:dyDescent="0.35">
      <c r="A84" s="882"/>
      <c r="B84" s="883"/>
      <c r="C84" s="868" t="s">
        <v>486</v>
      </c>
      <c r="D84" s="884" t="s">
        <v>823</v>
      </c>
      <c r="E84" s="885"/>
      <c r="F84" s="885"/>
      <c r="G84" s="885"/>
      <c r="H84" s="885"/>
      <c r="I84" s="885"/>
      <c r="J84" s="885"/>
      <c r="K84" s="885"/>
      <c r="L84" s="885"/>
      <c r="M84" s="926"/>
      <c r="N84" s="150"/>
      <c r="O84" s="150"/>
      <c r="P84" s="150"/>
      <c r="Q84" s="886"/>
      <c r="R84" s="875"/>
      <c r="S84" s="875"/>
      <c r="T84" s="875"/>
      <c r="U84" s="875"/>
      <c r="V84" s="875"/>
      <c r="W84" s="875"/>
      <c r="X84" s="875"/>
      <c r="Y84" s="205"/>
      <c r="Z84" s="875"/>
      <c r="AA84" s="205"/>
      <c r="AB84" s="164"/>
      <c r="AC84" s="164"/>
    </row>
    <row r="85" spans="1:36" s="166" customFormat="1" ht="36.75" customHeight="1" x14ac:dyDescent="0.25">
      <c r="A85" s="163"/>
      <c r="B85" s="889"/>
      <c r="C85" s="206"/>
      <c r="D85" s="208"/>
      <c r="E85" s="208"/>
      <c r="F85" s="208"/>
      <c r="G85" s="208"/>
      <c r="H85" s="208"/>
      <c r="I85" s="208"/>
      <c r="J85" s="208"/>
      <c r="K85" s="208"/>
      <c r="L85" s="150"/>
      <c r="M85" s="150"/>
      <c r="N85" s="150"/>
      <c r="O85" s="150"/>
      <c r="P85" s="150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7"/>
    </row>
    <row r="86" spans="1:36" s="165" customFormat="1" ht="39.950000000000003" customHeight="1" x14ac:dyDescent="0.2">
      <c r="A86" s="163"/>
      <c r="B86" s="890" t="s">
        <v>25</v>
      </c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7"/>
    </row>
    <row r="87" spans="1:36" s="165" customFormat="1" ht="39.950000000000003" customHeight="1" x14ac:dyDescent="0.4">
      <c r="A87" s="163"/>
      <c r="B87" s="891" t="s">
        <v>26</v>
      </c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7"/>
    </row>
    <row r="88" spans="1:36" s="166" customFormat="1" ht="39.950000000000003" customHeight="1" x14ac:dyDescent="0.25">
      <c r="A88" s="163"/>
      <c r="B88" s="892" t="s">
        <v>488</v>
      </c>
      <c r="C88" s="893"/>
      <c r="D88" s="163"/>
      <c r="E88" s="163"/>
      <c r="F88" s="163"/>
      <c r="G88" s="163"/>
      <c r="H88" s="163"/>
      <c r="I88" s="150"/>
      <c r="J88" s="163"/>
      <c r="K88" s="163"/>
      <c r="L88" s="150"/>
      <c r="M88" s="150"/>
      <c r="N88" s="150"/>
      <c r="O88" s="150"/>
      <c r="P88" s="150"/>
      <c r="Q88" s="164"/>
      <c r="R88" s="164"/>
      <c r="S88" s="164"/>
      <c r="T88" s="164"/>
      <c r="U88" s="164"/>
      <c r="V88" s="164"/>
      <c r="W88" s="887"/>
      <c r="X88" s="164"/>
      <c r="Y88" s="894"/>
      <c r="Z88" s="164"/>
      <c r="AA88" s="164"/>
      <c r="AB88" s="164"/>
      <c r="AC88" s="164"/>
      <c r="AD88" s="7"/>
      <c r="AE88" s="165"/>
      <c r="AF88" s="165"/>
      <c r="AG88" s="165"/>
      <c r="AH88" s="165"/>
      <c r="AI88" s="165"/>
      <c r="AJ88" s="165"/>
    </row>
    <row r="89" spans="1:36" s="166" customFormat="1" ht="39.950000000000003" customHeight="1" x14ac:dyDescent="0.25">
      <c r="A89" s="163"/>
      <c r="B89" s="167"/>
      <c r="C89" s="163"/>
      <c r="D89" s="163"/>
      <c r="E89" s="163"/>
      <c r="F89" s="163"/>
      <c r="G89" s="163"/>
      <c r="H89" s="163"/>
      <c r="I89" s="150"/>
      <c r="J89" s="163"/>
      <c r="K89" s="163"/>
      <c r="L89" s="150"/>
      <c r="M89" s="150"/>
      <c r="N89" s="150"/>
      <c r="O89" s="150"/>
      <c r="P89" s="150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7"/>
      <c r="AE89" s="165"/>
      <c r="AF89" s="165"/>
      <c r="AG89" s="165"/>
      <c r="AH89" s="165"/>
      <c r="AI89" s="165"/>
      <c r="AJ89" s="165"/>
    </row>
    <row r="90" spans="1:36" s="166" customFormat="1" ht="39.950000000000003" customHeight="1" x14ac:dyDescent="0.25">
      <c r="A90" s="163"/>
      <c r="B90" s="154" t="s">
        <v>547</v>
      </c>
      <c r="C90" s="206"/>
      <c r="D90" s="206"/>
      <c r="E90" s="206"/>
      <c r="F90" s="206"/>
      <c r="G90" s="206"/>
      <c r="H90" s="207"/>
      <c r="I90" s="207"/>
      <c r="J90" s="207"/>
      <c r="K90" s="207"/>
      <c r="L90" s="869"/>
      <c r="M90" s="869"/>
      <c r="N90" s="867"/>
      <c r="O90" s="867"/>
      <c r="P90" s="867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7"/>
    </row>
    <row r="91" spans="1:36" s="166" customFormat="1" ht="39.950000000000003" customHeight="1" x14ac:dyDescent="0.25">
      <c r="A91" s="163"/>
      <c r="B91" s="206" t="s">
        <v>548</v>
      </c>
      <c r="C91" s="206"/>
      <c r="D91" s="206"/>
      <c r="E91" s="206"/>
      <c r="F91" s="206"/>
      <c r="G91" s="206"/>
      <c r="H91" s="206"/>
      <c r="I91" s="206"/>
      <c r="J91" s="206"/>
      <c r="K91" s="206"/>
      <c r="L91" s="150"/>
      <c r="M91" s="150"/>
      <c r="N91" s="150"/>
      <c r="O91" s="150"/>
      <c r="P91" s="150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7"/>
    </row>
    <row r="92" spans="1:36" s="166" customFormat="1" ht="39.950000000000003" customHeight="1" x14ac:dyDescent="0.25">
      <c r="A92" s="870" t="s">
        <v>486</v>
      </c>
      <c r="B92" s="206"/>
      <c r="C92" s="957" t="s">
        <v>549</v>
      </c>
      <c r="D92" s="957"/>
      <c r="E92" s="957"/>
      <c r="F92" s="957"/>
      <c r="G92" s="957"/>
      <c r="H92" s="957"/>
      <c r="I92" s="957"/>
      <c r="J92" s="957"/>
      <c r="K92" s="957"/>
      <c r="L92" s="150"/>
      <c r="M92" s="150"/>
      <c r="N92" s="150"/>
      <c r="O92" s="150"/>
      <c r="P92" s="150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7"/>
    </row>
    <row r="93" spans="1:36" s="166" customFormat="1" ht="39.950000000000003" customHeight="1" x14ac:dyDescent="0.2">
      <c r="A93" s="870" t="s">
        <v>857</v>
      </c>
      <c r="B93" s="957" t="s">
        <v>550</v>
      </c>
      <c r="C93" s="957"/>
      <c r="D93" s="957"/>
      <c r="E93" s="957"/>
      <c r="F93" s="957"/>
      <c r="G93" s="957"/>
      <c r="H93" s="957"/>
      <c r="I93" s="957"/>
      <c r="J93" s="957"/>
      <c r="K93" s="957"/>
      <c r="L93" s="957"/>
      <c r="M93" s="957"/>
      <c r="N93" s="957"/>
      <c r="O93" s="957"/>
      <c r="P93" s="957"/>
      <c r="Q93" s="957"/>
      <c r="R93" s="957"/>
      <c r="S93" s="957"/>
      <c r="T93" s="957"/>
      <c r="U93" s="957"/>
      <c r="V93" s="957"/>
      <c r="W93" s="164"/>
      <c r="X93" s="164"/>
      <c r="Y93" s="164"/>
      <c r="Z93" s="164"/>
      <c r="AA93" s="164"/>
      <c r="AB93" s="164"/>
      <c r="AC93" s="164"/>
      <c r="AD93" s="7"/>
    </row>
    <row r="94" spans="1:36" s="166" customFormat="1" ht="39.950000000000003" customHeight="1" x14ac:dyDescent="0.25">
      <c r="A94" s="163"/>
      <c r="B94" s="167"/>
      <c r="C94" s="163"/>
      <c r="D94" s="163"/>
      <c r="E94" s="163"/>
      <c r="F94" s="163"/>
      <c r="G94" s="163"/>
      <c r="H94" s="163"/>
      <c r="I94" s="150"/>
      <c r="J94" s="163"/>
      <c r="K94" s="163"/>
      <c r="L94" s="150"/>
      <c r="M94" s="150"/>
      <c r="N94" s="150"/>
      <c r="O94" s="150"/>
      <c r="P94" s="150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7"/>
      <c r="AE94" s="165"/>
      <c r="AF94" s="165"/>
      <c r="AG94" s="165"/>
      <c r="AH94" s="165"/>
      <c r="AI94" s="165"/>
      <c r="AJ94" s="165"/>
    </row>
  </sheetData>
  <mergeCells count="13">
    <mergeCell ref="B93:V93"/>
    <mergeCell ref="C8:F8"/>
    <mergeCell ref="C9:F9"/>
    <mergeCell ref="C10:F10"/>
    <mergeCell ref="C11:F11"/>
    <mergeCell ref="C12:F13"/>
    <mergeCell ref="C14:F14"/>
    <mergeCell ref="C15:F16"/>
    <mergeCell ref="C17:F18"/>
    <mergeCell ref="C19:F20"/>
    <mergeCell ref="C21:F22"/>
    <mergeCell ref="C23:F23"/>
    <mergeCell ref="C92:K92"/>
  </mergeCells>
  <hyperlinks>
    <hyperlink ref="C92" r:id="rId1" display="http://www.excel-downloads.com/forum/111720-space.html" xr:uid="{4860400A-2355-4166-A84F-821D61E04AC9}"/>
    <hyperlink ref="B93" r:id="rId2" xr:uid="{C191E402-2EBA-4ECF-ADE8-AB3E184D3229}"/>
    <hyperlink ref="B58" r:id="rId3" display="Les unités pifométriques" xr:uid="{D746F409-4C21-46B2-90DD-9FE140437C4A}"/>
    <hyperlink ref="D63" r:id="rId4" xr:uid="{BF663D80-8053-4FE5-A14E-3E5F7BCB96A6}"/>
    <hyperlink ref="D64" r:id="rId5" xr:uid="{4E1D0E6E-ECB4-4C6F-8D63-A780AF4E2860}"/>
    <hyperlink ref="D65" r:id="rId6" xr:uid="{47BCDA63-277F-4555-8F94-EA14066E8315}"/>
    <hyperlink ref="D66" r:id="rId7" xr:uid="{A0452524-4A66-460C-A56F-40E170C2A07E}"/>
    <hyperlink ref="D68" r:id="rId8" xr:uid="{AC3ACBBD-7406-4B45-B95F-843FD7F2D231}"/>
    <hyperlink ref="D62" r:id="rId9" xr:uid="{8A4D83CB-DE3F-46CA-A62D-4F46427CFD77}"/>
    <hyperlink ref="B72" r:id="rId10" display="https://www.youtube.com/watch?v=YfGrccEQGKk" xr:uid="{860862C2-E0B6-4134-8898-7F1906C3F956}"/>
    <hyperlink ref="B73" r:id="rId11" display="https://www.youtube.com/watch?v=li4XNespLxg" xr:uid="{4883BDFD-A663-4522-A87B-03A4029C8749}"/>
    <hyperlink ref="B70:M70" r:id="rId12" display="Différence entre un fichier XLS et XLSX (ou XLSM)" xr:uid="{EE690665-E2AB-4623-ABC9-6E8F0D0CFB86}"/>
    <hyperlink ref="D67" r:id="rId13" xr:uid="{5BCCC203-B0D4-426C-BC2F-47434063EDC3}"/>
    <hyperlink ref="B75:H75" r:id="rId14" display="Forum Bureautique" xr:uid="{BBDB1662-EDBE-4035-B204-FB983827DCAF}"/>
    <hyperlink ref="B76:M76" r:id="rId15" display="Alternatives à Microsoft Excel : 5 programmes gratuits et convaincants" xr:uid="{B75E872C-ACD5-48C2-8A64-76297B754946}"/>
    <hyperlink ref="B77:J77" r:id="rId16" display="Excel SI-ALORS: comment fonctionne la formule SI ?" xr:uid="{B36AEF32-F55E-4905-BAC1-53CC4B757938}"/>
    <hyperlink ref="B78:I78" r:id="rId17" display="Les 20 meilleurs Tricks Mathématiques" xr:uid="{519D67FC-8766-44BA-A200-609F6C176EFE}"/>
    <hyperlink ref="D81" r:id="rId18" xr:uid="{46EEB861-B2C4-4A50-ABD5-FAFFC847196B}"/>
    <hyperlink ref="D82" r:id="rId19" xr:uid="{E622327D-3539-4FBE-8AA0-08A6C76E6471}"/>
    <hyperlink ref="D80" r:id="rId20" xr:uid="{3DA7538F-5EC7-4CE3-82C2-2A4685467E3F}"/>
    <hyperlink ref="D83" r:id="rId21" xr:uid="{8BF54272-5371-49CE-8FA2-A44FA4ED41FA}"/>
    <hyperlink ref="D84" r:id="rId22" xr:uid="{71A95D26-C352-444A-A9C6-57C2CDF2F870}"/>
    <hyperlink ref="D58" r:id="rId23" xr:uid="{790DA2C7-865C-4FA5-8107-94AD43433DF7}"/>
    <hyperlink ref="D72" r:id="rId24" xr:uid="{80245734-C405-44D7-A696-E63DA61ED105}"/>
    <hyperlink ref="D73" r:id="rId25" xr:uid="{7D5B2851-A2E9-429D-83E7-B6DB04388EE6}"/>
    <hyperlink ref="D70" r:id="rId26" xr:uid="{2D2C968C-ED8E-4E5D-B8CD-2684A97066AE}"/>
    <hyperlink ref="D74" r:id="rId27" xr:uid="{FA0BB054-61A2-4223-BE19-375200903ED3}"/>
    <hyperlink ref="D75" r:id="rId28" xr:uid="{06A5EB82-968E-4E36-A3C1-556F13CB9972}"/>
    <hyperlink ref="D76" r:id="rId29" xr:uid="{03D2C84D-89DA-4555-9AF9-08E9CDC451B8}"/>
    <hyperlink ref="D77" r:id="rId30" xr:uid="{A9230220-3493-4F47-8BC7-0ABF254BBA1D}"/>
    <hyperlink ref="D78" r:id="rId31" xr:uid="{E6318460-C75F-4A23-8A34-96AE8CA0349B}"/>
    <hyperlink ref="D61" r:id="rId32" xr:uid="{59E585EC-7493-4CFE-BE64-90257CC4A68A}"/>
  </hyperlinks>
  <pageMargins left="0.7" right="0.7" top="0.75" bottom="0.75" header="0.3" footer="0.3"/>
  <pageSetup paperSize="9" orientation="portrait" r:id="rId33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A2634-7366-4136-8CEA-0B2FFD628A28}">
  <dimension ref="A1:AXV135"/>
  <sheetViews>
    <sheetView showZeros="0" zoomScaleNormal="100" workbookViewId="0">
      <selection activeCell="Q5" sqref="Q5:S10"/>
    </sheetView>
  </sheetViews>
  <sheetFormatPr baseColWidth="10" defaultRowHeight="15" x14ac:dyDescent="0.25"/>
  <cols>
    <col min="1" max="1" width="3.42578125" style="276" customWidth="1"/>
    <col min="2" max="2" width="11.42578125" style="276" customWidth="1"/>
    <col min="3" max="3" width="40" style="276" bestFit="1" customWidth="1"/>
    <col min="4" max="5" width="11.42578125" style="276"/>
    <col min="6" max="6" width="7.5703125" style="276" customWidth="1"/>
    <col min="7" max="7" width="7.28515625" style="276" customWidth="1"/>
    <col min="8" max="8" width="11.42578125" style="276"/>
    <col min="9" max="9" width="7.5703125" style="276" customWidth="1"/>
    <col min="10" max="10" width="7.28515625" style="276" customWidth="1"/>
    <col min="11" max="11" width="11.42578125" style="276" customWidth="1"/>
    <col min="12" max="12" width="7.5703125" style="276" customWidth="1"/>
    <col min="13" max="13" width="7.28515625" style="276" customWidth="1"/>
    <col min="14" max="14" width="11.42578125" style="276"/>
    <col min="15" max="15" width="7.5703125" style="276" customWidth="1"/>
    <col min="16" max="16" width="7.28515625" style="276" customWidth="1"/>
    <col min="17" max="18" width="11.42578125" style="276" customWidth="1"/>
    <col min="19" max="19" width="11.42578125" style="276"/>
    <col min="20" max="20" width="2.42578125" style="276" customWidth="1"/>
    <col min="21" max="22" width="40.7109375" style="350" customWidth="1"/>
    <col min="23" max="23" width="2" style="350" customWidth="1"/>
    <col min="24" max="24" width="1.42578125" style="350" customWidth="1"/>
    <col min="25" max="25" width="38.28515625" style="276" customWidth="1"/>
    <col min="26" max="30" width="11.42578125" style="276"/>
    <col min="31" max="31" width="14" style="276" customWidth="1"/>
    <col min="32" max="42" width="11.42578125" style="276"/>
    <col min="43" max="43" width="40" style="276" customWidth="1"/>
    <col min="44" max="44" width="6.42578125" style="276" customWidth="1"/>
    <col min="45" max="16384" width="11.42578125" style="276"/>
  </cols>
  <sheetData>
    <row r="1" spans="1:1322" s="286" customFormat="1" ht="27.75" customHeight="1" x14ac:dyDescent="0.25">
      <c r="A1" s="278" t="s">
        <v>2</v>
      </c>
      <c r="B1" s="278"/>
      <c r="C1" s="279"/>
      <c r="D1" s="280"/>
      <c r="E1" s="281"/>
      <c r="F1" s="281"/>
      <c r="G1" s="281"/>
      <c r="H1" s="281"/>
      <c r="I1" s="281"/>
      <c r="J1" s="281"/>
      <c r="K1" s="281"/>
      <c r="L1" s="281"/>
      <c r="M1" s="281"/>
      <c r="N1" s="282"/>
      <c r="O1" s="282"/>
      <c r="P1" s="281"/>
      <c r="Q1" s="283"/>
      <c r="R1" s="284"/>
      <c r="S1" s="278" t="s">
        <v>2</v>
      </c>
      <c r="T1" s="278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276"/>
      <c r="AT1" s="276"/>
      <c r="AU1" s="276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  <c r="IO1" s="285"/>
      <c r="IP1" s="285"/>
      <c r="IQ1" s="285"/>
      <c r="IR1" s="285"/>
      <c r="IS1" s="285"/>
      <c r="IT1" s="285"/>
      <c r="IU1" s="285"/>
      <c r="IV1" s="285"/>
      <c r="IW1" s="285"/>
      <c r="IX1" s="285"/>
      <c r="IY1" s="285"/>
      <c r="IZ1" s="285"/>
      <c r="JA1" s="285"/>
      <c r="JB1" s="285"/>
      <c r="JC1" s="285"/>
      <c r="JD1" s="285"/>
      <c r="JE1" s="285"/>
      <c r="JF1" s="285"/>
      <c r="JG1" s="285"/>
      <c r="JH1" s="285"/>
      <c r="JI1" s="285"/>
      <c r="JJ1" s="285"/>
      <c r="JK1" s="285"/>
      <c r="JL1" s="285"/>
      <c r="JM1" s="285"/>
      <c r="JN1" s="285"/>
      <c r="JO1" s="285"/>
      <c r="JP1" s="285"/>
      <c r="JQ1" s="285"/>
      <c r="JR1" s="285"/>
      <c r="JS1" s="285"/>
      <c r="JT1" s="285"/>
      <c r="JU1" s="285"/>
      <c r="JV1" s="285"/>
      <c r="JW1" s="285"/>
      <c r="JX1" s="285"/>
      <c r="JY1" s="285"/>
      <c r="JZ1" s="285"/>
      <c r="KA1" s="285"/>
      <c r="KB1" s="285"/>
      <c r="KC1" s="285"/>
      <c r="KD1" s="285"/>
      <c r="KE1" s="285"/>
      <c r="KF1" s="285"/>
      <c r="KG1" s="285"/>
      <c r="KH1" s="285"/>
      <c r="KI1" s="285"/>
      <c r="KJ1" s="285"/>
      <c r="KK1" s="285"/>
      <c r="KL1" s="285"/>
      <c r="KM1" s="285"/>
      <c r="KN1" s="285"/>
      <c r="KO1" s="285"/>
      <c r="KP1" s="285"/>
      <c r="KQ1" s="285"/>
      <c r="KR1" s="285"/>
      <c r="KS1" s="285"/>
      <c r="KT1" s="285"/>
      <c r="KU1" s="285"/>
      <c r="KV1" s="285"/>
      <c r="KW1" s="285"/>
      <c r="KX1" s="285"/>
      <c r="KY1" s="285"/>
      <c r="KZ1" s="285"/>
      <c r="LA1" s="285"/>
      <c r="LB1" s="285"/>
      <c r="LC1" s="285"/>
      <c r="LD1" s="285"/>
      <c r="LE1" s="285"/>
      <c r="LF1" s="285"/>
      <c r="LG1" s="285"/>
      <c r="LH1" s="285"/>
      <c r="LI1" s="285"/>
      <c r="LJ1" s="285"/>
      <c r="LK1" s="285"/>
      <c r="LL1" s="285"/>
      <c r="LM1" s="285"/>
      <c r="LN1" s="285"/>
      <c r="LO1" s="285"/>
      <c r="LP1" s="285"/>
      <c r="LQ1" s="285"/>
      <c r="LR1" s="285"/>
      <c r="LS1" s="285"/>
      <c r="LT1" s="285"/>
      <c r="LU1" s="285"/>
      <c r="LV1" s="285"/>
      <c r="LW1" s="285"/>
      <c r="LX1" s="285"/>
      <c r="LY1" s="285"/>
      <c r="LZ1" s="285"/>
      <c r="MA1" s="285"/>
      <c r="MB1" s="285"/>
      <c r="MC1" s="285"/>
      <c r="MD1" s="285"/>
      <c r="ME1" s="285"/>
      <c r="MF1" s="285"/>
      <c r="MG1" s="285"/>
      <c r="MH1" s="285"/>
      <c r="MI1" s="285"/>
      <c r="MJ1" s="285"/>
      <c r="MK1" s="285"/>
      <c r="ML1" s="285"/>
      <c r="MM1" s="285"/>
      <c r="MN1" s="285"/>
      <c r="MO1" s="285"/>
      <c r="MP1" s="285"/>
      <c r="MQ1" s="285"/>
      <c r="MR1" s="285"/>
      <c r="MS1" s="285"/>
      <c r="MT1" s="285"/>
      <c r="MU1" s="285"/>
      <c r="MV1" s="285"/>
      <c r="MW1" s="285"/>
      <c r="MX1" s="285"/>
      <c r="MY1" s="285"/>
      <c r="MZ1" s="285"/>
      <c r="NA1" s="285"/>
      <c r="NB1" s="285"/>
      <c r="NC1" s="285"/>
      <c r="ND1" s="285"/>
      <c r="NE1" s="285"/>
      <c r="NF1" s="285"/>
      <c r="NG1" s="285"/>
      <c r="NH1" s="285"/>
      <c r="NI1" s="285"/>
      <c r="NJ1" s="285"/>
      <c r="NK1" s="285"/>
      <c r="NL1" s="285"/>
      <c r="NM1" s="285"/>
      <c r="NN1" s="285"/>
      <c r="NO1" s="285"/>
      <c r="NP1" s="285"/>
      <c r="NQ1" s="285"/>
      <c r="NR1" s="285"/>
      <c r="NS1" s="285"/>
      <c r="NT1" s="285"/>
      <c r="NU1" s="285"/>
      <c r="NV1" s="285"/>
      <c r="NW1" s="285"/>
      <c r="NX1" s="285"/>
      <c r="NY1" s="285"/>
      <c r="NZ1" s="285"/>
      <c r="OA1" s="285"/>
      <c r="OB1" s="285"/>
      <c r="OC1" s="285"/>
      <c r="OD1" s="285"/>
      <c r="OE1" s="285"/>
      <c r="OF1" s="285"/>
      <c r="OG1" s="285"/>
      <c r="OH1" s="285"/>
      <c r="OI1" s="285"/>
      <c r="OJ1" s="285"/>
      <c r="OK1" s="285"/>
      <c r="OL1" s="285"/>
      <c r="OM1" s="285"/>
      <c r="ON1" s="285"/>
      <c r="OO1" s="285"/>
      <c r="OP1" s="285"/>
      <c r="OQ1" s="285"/>
      <c r="OR1" s="285"/>
      <c r="OS1" s="285"/>
      <c r="OT1" s="285"/>
      <c r="OU1" s="285"/>
      <c r="OV1" s="285"/>
      <c r="OW1" s="285"/>
      <c r="OX1" s="285"/>
      <c r="OY1" s="285"/>
      <c r="OZ1" s="285"/>
      <c r="PA1" s="285"/>
      <c r="PB1" s="285"/>
      <c r="PC1" s="285"/>
      <c r="PD1" s="285"/>
      <c r="PE1" s="285"/>
      <c r="PF1" s="285"/>
      <c r="PG1" s="285"/>
      <c r="PH1" s="285"/>
      <c r="PI1" s="285"/>
      <c r="PJ1" s="285"/>
      <c r="PK1" s="285"/>
      <c r="PL1" s="285"/>
      <c r="PM1" s="285"/>
      <c r="PN1" s="285"/>
      <c r="PO1" s="285"/>
      <c r="PP1" s="285"/>
      <c r="PQ1" s="285"/>
      <c r="PR1" s="285"/>
      <c r="PS1" s="285"/>
      <c r="PT1" s="285"/>
      <c r="PU1" s="285"/>
      <c r="PV1" s="285"/>
      <c r="PW1" s="285"/>
      <c r="PX1" s="285"/>
      <c r="PY1" s="285"/>
      <c r="PZ1" s="285"/>
      <c r="QA1" s="285"/>
      <c r="QB1" s="285"/>
      <c r="QC1" s="285"/>
      <c r="QD1" s="285"/>
      <c r="QE1" s="285"/>
      <c r="QF1" s="285"/>
      <c r="QG1" s="285"/>
      <c r="QH1" s="285"/>
      <c r="QI1" s="285"/>
      <c r="QJ1" s="285"/>
      <c r="QK1" s="285"/>
      <c r="QL1" s="285"/>
      <c r="QM1" s="285"/>
      <c r="QN1" s="285"/>
      <c r="QO1" s="285"/>
      <c r="QP1" s="285"/>
      <c r="QQ1" s="285"/>
      <c r="QR1" s="285"/>
      <c r="QS1" s="285"/>
      <c r="QT1" s="285"/>
      <c r="QU1" s="285"/>
      <c r="QV1" s="285"/>
      <c r="QW1" s="285"/>
      <c r="QX1" s="285"/>
      <c r="QY1" s="285"/>
      <c r="QZ1" s="285"/>
      <c r="RA1" s="285"/>
      <c r="RB1" s="285"/>
      <c r="RC1" s="285"/>
      <c r="RD1" s="285"/>
      <c r="RE1" s="285"/>
      <c r="RF1" s="285"/>
      <c r="RG1" s="285"/>
      <c r="RH1" s="285"/>
      <c r="RI1" s="285"/>
      <c r="RJ1" s="285"/>
      <c r="RK1" s="285"/>
      <c r="RL1" s="285"/>
      <c r="RM1" s="285"/>
      <c r="RN1" s="285"/>
      <c r="RO1" s="285"/>
      <c r="RP1" s="285"/>
      <c r="RQ1" s="285"/>
      <c r="RR1" s="285"/>
      <c r="RS1" s="285"/>
      <c r="RT1" s="285"/>
      <c r="RU1" s="285"/>
      <c r="RV1" s="285"/>
      <c r="RW1" s="285"/>
      <c r="RX1" s="285"/>
      <c r="RY1" s="285"/>
      <c r="RZ1" s="285"/>
      <c r="SA1" s="285"/>
      <c r="SB1" s="285"/>
      <c r="SC1" s="285"/>
      <c r="SD1" s="285"/>
      <c r="SE1" s="285"/>
      <c r="SF1" s="285"/>
      <c r="SG1" s="285"/>
      <c r="SH1" s="285"/>
      <c r="SI1" s="285"/>
      <c r="SJ1" s="285"/>
      <c r="SK1" s="285"/>
      <c r="SL1" s="285"/>
      <c r="SM1" s="285"/>
      <c r="SN1" s="285"/>
      <c r="SO1" s="285"/>
      <c r="SP1" s="285"/>
      <c r="SQ1" s="285"/>
      <c r="SR1" s="285"/>
      <c r="SS1" s="285"/>
      <c r="ST1" s="285"/>
      <c r="SU1" s="285"/>
      <c r="SV1" s="285"/>
      <c r="SW1" s="285"/>
      <c r="SX1" s="285"/>
      <c r="SY1" s="285"/>
      <c r="SZ1" s="285"/>
      <c r="TA1" s="285"/>
      <c r="TB1" s="285"/>
      <c r="TC1" s="285"/>
      <c r="TD1" s="285"/>
      <c r="TE1" s="285"/>
      <c r="TF1" s="285"/>
      <c r="TG1" s="285"/>
      <c r="TH1" s="285"/>
      <c r="TI1" s="285"/>
      <c r="TJ1" s="285"/>
      <c r="TK1" s="285"/>
      <c r="TL1" s="285"/>
      <c r="TM1" s="285"/>
      <c r="TN1" s="285"/>
      <c r="TO1" s="285"/>
      <c r="TP1" s="285"/>
      <c r="TQ1" s="285"/>
      <c r="TR1" s="285"/>
      <c r="TS1" s="285"/>
      <c r="TT1" s="285"/>
      <c r="TU1" s="285"/>
      <c r="TV1" s="285"/>
      <c r="TW1" s="285"/>
      <c r="TX1" s="285"/>
      <c r="TY1" s="285"/>
      <c r="TZ1" s="285"/>
      <c r="UA1" s="285"/>
      <c r="UB1" s="285"/>
      <c r="UC1" s="285"/>
      <c r="UD1" s="285"/>
      <c r="UE1" s="285"/>
      <c r="UF1" s="285"/>
      <c r="UG1" s="285"/>
      <c r="UH1" s="285"/>
      <c r="UI1" s="285"/>
      <c r="UJ1" s="285"/>
      <c r="UK1" s="285"/>
      <c r="UL1" s="285"/>
      <c r="UM1" s="285"/>
      <c r="UN1" s="285"/>
      <c r="UO1" s="285"/>
      <c r="UP1" s="285"/>
      <c r="UQ1" s="285"/>
      <c r="UR1" s="285"/>
      <c r="US1" s="285"/>
      <c r="UT1" s="285"/>
      <c r="UU1" s="285"/>
      <c r="UV1" s="285"/>
      <c r="UW1" s="285"/>
      <c r="UX1" s="285"/>
      <c r="UY1" s="285"/>
      <c r="UZ1" s="285"/>
      <c r="VA1" s="285"/>
      <c r="VB1" s="285"/>
      <c r="VC1" s="285"/>
      <c r="VD1" s="285"/>
      <c r="VE1" s="285"/>
      <c r="VF1" s="285"/>
      <c r="VG1" s="285"/>
      <c r="VH1" s="285"/>
      <c r="VI1" s="285"/>
      <c r="VJ1" s="285"/>
      <c r="VK1" s="285"/>
      <c r="VL1" s="285"/>
      <c r="VM1" s="285"/>
      <c r="VN1" s="285"/>
      <c r="VO1" s="285"/>
      <c r="VP1" s="285"/>
      <c r="VQ1" s="285"/>
      <c r="VR1" s="285"/>
      <c r="VS1" s="285"/>
      <c r="VT1" s="285"/>
      <c r="VU1" s="285"/>
      <c r="VV1" s="285"/>
      <c r="VW1" s="285"/>
      <c r="VX1" s="285"/>
      <c r="VY1" s="285"/>
      <c r="VZ1" s="285"/>
      <c r="WA1" s="285"/>
      <c r="WB1" s="285"/>
      <c r="WC1" s="285"/>
      <c r="WD1" s="285"/>
      <c r="WE1" s="285"/>
      <c r="WF1" s="285"/>
      <c r="WG1" s="285"/>
      <c r="WH1" s="285"/>
      <c r="WI1" s="285"/>
      <c r="WJ1" s="285"/>
      <c r="WK1" s="285"/>
      <c r="WL1" s="285"/>
      <c r="WM1" s="285"/>
      <c r="WN1" s="285"/>
      <c r="WO1" s="285"/>
      <c r="WP1" s="285"/>
      <c r="WQ1" s="285"/>
      <c r="WR1" s="285"/>
      <c r="WS1" s="285"/>
      <c r="WT1" s="285"/>
      <c r="WU1" s="285"/>
      <c r="WV1" s="285"/>
      <c r="WW1" s="285"/>
      <c r="WX1" s="285"/>
      <c r="WY1" s="285"/>
      <c r="WZ1" s="285"/>
      <c r="XA1" s="285"/>
      <c r="XB1" s="285"/>
      <c r="XC1" s="285"/>
      <c r="XD1" s="285"/>
      <c r="XE1" s="285"/>
      <c r="XF1" s="285"/>
      <c r="XG1" s="285"/>
      <c r="XH1" s="285"/>
      <c r="XI1" s="285"/>
      <c r="XJ1" s="285"/>
      <c r="XK1" s="285"/>
      <c r="XL1" s="285"/>
      <c r="XM1" s="285"/>
      <c r="XN1" s="285"/>
      <c r="XO1" s="285"/>
      <c r="XP1" s="285"/>
      <c r="XQ1" s="285"/>
      <c r="XR1" s="285"/>
      <c r="XS1" s="285"/>
      <c r="XT1" s="285"/>
      <c r="XU1" s="285"/>
      <c r="XV1" s="285"/>
      <c r="XW1" s="285"/>
      <c r="XX1" s="285"/>
      <c r="XY1" s="285"/>
      <c r="XZ1" s="285"/>
      <c r="YA1" s="285"/>
      <c r="YB1" s="285"/>
      <c r="YC1" s="285"/>
      <c r="YD1" s="285"/>
      <c r="YE1" s="285"/>
      <c r="YF1" s="285"/>
      <c r="YG1" s="285"/>
      <c r="YH1" s="285"/>
      <c r="YI1" s="285"/>
      <c r="YJ1" s="285"/>
      <c r="YK1" s="285"/>
      <c r="YL1" s="285"/>
      <c r="YM1" s="285"/>
      <c r="YN1" s="285"/>
      <c r="YO1" s="285"/>
      <c r="YP1" s="285"/>
      <c r="YQ1" s="285"/>
      <c r="YR1" s="285"/>
      <c r="YS1" s="285"/>
      <c r="YT1" s="285"/>
      <c r="YU1" s="285"/>
      <c r="YV1" s="285"/>
      <c r="YW1" s="285"/>
      <c r="YX1" s="285"/>
      <c r="YY1" s="285"/>
      <c r="YZ1" s="285"/>
      <c r="ZA1" s="285"/>
      <c r="ZB1" s="285"/>
      <c r="ZC1" s="285"/>
      <c r="ZD1" s="285"/>
      <c r="ZE1" s="285"/>
      <c r="ZF1" s="285"/>
      <c r="ZG1" s="285"/>
      <c r="ZH1" s="285"/>
      <c r="ZI1" s="285"/>
      <c r="ZJ1" s="285"/>
      <c r="ZK1" s="285"/>
      <c r="ZL1" s="285"/>
      <c r="ZM1" s="285"/>
      <c r="ZN1" s="285"/>
      <c r="ZO1" s="285"/>
      <c r="ZP1" s="285"/>
      <c r="ZQ1" s="285"/>
      <c r="ZR1" s="285"/>
      <c r="ZS1" s="285"/>
      <c r="ZT1" s="285"/>
      <c r="ZU1" s="285"/>
      <c r="ZV1" s="285"/>
      <c r="ZW1" s="285"/>
      <c r="ZX1" s="285"/>
      <c r="ZY1" s="285"/>
      <c r="ZZ1" s="285"/>
      <c r="AAA1" s="285"/>
      <c r="AAB1" s="285"/>
      <c r="AAC1" s="285"/>
      <c r="AAD1" s="285"/>
      <c r="AAE1" s="285"/>
      <c r="AAF1" s="285"/>
      <c r="AAG1" s="285"/>
      <c r="AAH1" s="285"/>
      <c r="AAI1" s="285"/>
      <c r="AAJ1" s="285"/>
      <c r="AAK1" s="285"/>
      <c r="AAL1" s="285"/>
      <c r="AAM1" s="285"/>
      <c r="AAN1" s="285"/>
      <c r="AAO1" s="285"/>
      <c r="AAP1" s="285"/>
      <c r="AAQ1" s="285"/>
      <c r="AAR1" s="285"/>
      <c r="AAS1" s="285"/>
      <c r="AAT1" s="285"/>
      <c r="AAU1" s="285"/>
      <c r="AAV1" s="285"/>
      <c r="AAW1" s="285"/>
      <c r="AAX1" s="285"/>
      <c r="AAY1" s="285"/>
      <c r="AAZ1" s="285"/>
      <c r="ABA1" s="285"/>
      <c r="ABB1" s="285"/>
      <c r="ABC1" s="285"/>
      <c r="ABD1" s="285"/>
      <c r="ABE1" s="285"/>
      <c r="ABF1" s="285"/>
      <c r="ABG1" s="285"/>
      <c r="ABH1" s="285"/>
      <c r="ABI1" s="285"/>
      <c r="ABJ1" s="285"/>
      <c r="ABK1" s="285"/>
      <c r="ABL1" s="285"/>
      <c r="ABM1" s="285"/>
      <c r="ABN1" s="285"/>
      <c r="ABO1" s="285"/>
      <c r="ABP1" s="285"/>
      <c r="ABQ1" s="285"/>
      <c r="ABR1" s="285"/>
      <c r="ABS1" s="285"/>
      <c r="ABT1" s="285"/>
      <c r="ABU1" s="285"/>
      <c r="ABV1" s="285"/>
      <c r="ABW1" s="285"/>
      <c r="ABX1" s="285"/>
      <c r="ABY1" s="285"/>
      <c r="ABZ1" s="285"/>
      <c r="ACA1" s="285"/>
      <c r="ACB1" s="285"/>
      <c r="ACC1" s="285"/>
      <c r="ACD1" s="285"/>
      <c r="ACE1" s="285"/>
      <c r="ACF1" s="285"/>
      <c r="ACG1" s="285"/>
      <c r="ACH1" s="285"/>
      <c r="ACI1" s="285"/>
      <c r="ACJ1" s="285"/>
      <c r="ACK1" s="285"/>
      <c r="ACL1" s="285"/>
      <c r="ACM1" s="285"/>
      <c r="ACN1" s="285"/>
      <c r="ACO1" s="285"/>
      <c r="ACP1" s="285"/>
      <c r="ACQ1" s="285"/>
      <c r="ACR1" s="285"/>
      <c r="ACS1" s="285"/>
      <c r="ACT1" s="285"/>
      <c r="ACU1" s="285"/>
      <c r="ACV1" s="285"/>
      <c r="ACW1" s="285"/>
      <c r="ACX1" s="285"/>
      <c r="ACY1" s="285"/>
      <c r="ACZ1" s="285"/>
      <c r="ADA1" s="285"/>
      <c r="ADB1" s="285"/>
      <c r="ADC1" s="285"/>
      <c r="ADD1" s="285"/>
      <c r="ADE1" s="285"/>
      <c r="ADF1" s="285"/>
      <c r="ADG1" s="285"/>
      <c r="ADH1" s="285"/>
      <c r="ADI1" s="285"/>
      <c r="ADJ1" s="285"/>
      <c r="ADK1" s="285"/>
      <c r="ADL1" s="285"/>
      <c r="ADM1" s="285"/>
      <c r="ADN1" s="285"/>
      <c r="ADO1" s="285"/>
      <c r="ADP1" s="285"/>
      <c r="ADQ1" s="285"/>
      <c r="ADR1" s="285"/>
      <c r="ADS1" s="285"/>
      <c r="ADT1" s="285"/>
      <c r="ADU1" s="285"/>
      <c r="ADV1" s="285"/>
      <c r="ADW1" s="285"/>
      <c r="ADX1" s="285"/>
      <c r="ADY1" s="285"/>
      <c r="ADZ1" s="285"/>
      <c r="AEA1" s="285"/>
      <c r="AEB1" s="285"/>
      <c r="AEC1" s="285"/>
      <c r="AED1" s="285"/>
      <c r="AEE1" s="285"/>
      <c r="AEF1" s="285"/>
      <c r="AEG1" s="285"/>
      <c r="AEH1" s="285"/>
      <c r="AEI1" s="285"/>
      <c r="AEJ1" s="285"/>
      <c r="AEK1" s="285"/>
      <c r="AEL1" s="285"/>
      <c r="AEM1" s="285"/>
      <c r="AEN1" s="285"/>
      <c r="AEO1" s="285"/>
      <c r="AEP1" s="285"/>
      <c r="AEQ1" s="285"/>
      <c r="AER1" s="285"/>
      <c r="AES1" s="285"/>
      <c r="AET1" s="285"/>
      <c r="AEU1" s="285"/>
      <c r="AEV1" s="285"/>
      <c r="AEW1" s="285"/>
      <c r="AEX1" s="285"/>
      <c r="AEY1" s="285"/>
      <c r="AEZ1" s="285"/>
      <c r="AFA1" s="285"/>
      <c r="AFB1" s="285"/>
      <c r="AFC1" s="285"/>
      <c r="AFD1" s="285"/>
      <c r="AFE1" s="285"/>
      <c r="AFF1" s="285"/>
      <c r="AFG1" s="285"/>
      <c r="AFH1" s="285"/>
      <c r="AFI1" s="285"/>
      <c r="AFJ1" s="285"/>
      <c r="AFK1" s="285"/>
      <c r="AFL1" s="285"/>
      <c r="AFM1" s="285"/>
      <c r="AFN1" s="285"/>
      <c r="AFO1" s="285"/>
      <c r="AFP1" s="285"/>
      <c r="AFQ1" s="285"/>
      <c r="AFR1" s="285"/>
      <c r="AFS1" s="285"/>
      <c r="AFT1" s="285"/>
      <c r="AFU1" s="285"/>
      <c r="AFV1" s="285"/>
      <c r="AFW1" s="285"/>
      <c r="AFX1" s="285"/>
      <c r="AFY1" s="285"/>
      <c r="AFZ1" s="285"/>
      <c r="AGA1" s="285"/>
      <c r="AGB1" s="285"/>
      <c r="AGC1" s="285"/>
      <c r="AGD1" s="285"/>
      <c r="AGE1" s="285"/>
      <c r="AGF1" s="285"/>
      <c r="AGG1" s="285"/>
      <c r="AGH1" s="285"/>
      <c r="AGI1" s="285"/>
      <c r="AGJ1" s="285"/>
      <c r="AGK1" s="285"/>
      <c r="AGL1" s="285"/>
      <c r="AGM1" s="285"/>
      <c r="AGN1" s="285"/>
      <c r="AGO1" s="285"/>
      <c r="AGP1" s="285"/>
      <c r="AGQ1" s="285"/>
      <c r="AGR1" s="285"/>
      <c r="AGS1" s="285"/>
      <c r="AGT1" s="285"/>
      <c r="AGU1" s="285"/>
      <c r="AGV1" s="285"/>
      <c r="AGW1" s="285"/>
      <c r="AGX1" s="285"/>
      <c r="AGY1" s="285"/>
      <c r="AGZ1" s="285"/>
      <c r="AHA1" s="285"/>
      <c r="AHB1" s="285"/>
      <c r="AHC1" s="285"/>
      <c r="AHD1" s="285"/>
      <c r="AHE1" s="285"/>
      <c r="AHF1" s="285"/>
      <c r="AHG1" s="285"/>
      <c r="AHH1" s="285"/>
      <c r="AHI1" s="285"/>
      <c r="AHJ1" s="285"/>
      <c r="AHK1" s="285"/>
      <c r="AHL1" s="285"/>
      <c r="AHM1" s="285"/>
      <c r="AHN1" s="285"/>
      <c r="AHO1" s="285"/>
      <c r="AHP1" s="285"/>
      <c r="AHQ1" s="285"/>
      <c r="AHR1" s="285"/>
      <c r="AHS1" s="285"/>
      <c r="AHT1" s="285"/>
      <c r="AHU1" s="285"/>
      <c r="AHV1" s="285"/>
      <c r="AHW1" s="285"/>
      <c r="AHX1" s="285"/>
      <c r="AHY1" s="285"/>
      <c r="AHZ1" s="285"/>
      <c r="AIA1" s="285"/>
      <c r="AIB1" s="285"/>
      <c r="AIC1" s="285"/>
      <c r="AID1" s="285"/>
      <c r="AIE1" s="285"/>
      <c r="AIF1" s="285"/>
      <c r="AIG1" s="285"/>
      <c r="AIH1" s="285"/>
      <c r="AII1" s="285"/>
      <c r="AIJ1" s="285"/>
      <c r="AIK1" s="285"/>
      <c r="AIL1" s="285"/>
      <c r="AIM1" s="285"/>
      <c r="AIN1" s="285"/>
      <c r="AIO1" s="285"/>
      <c r="AIP1" s="285"/>
      <c r="AIQ1" s="285"/>
      <c r="AIR1" s="285"/>
      <c r="AIS1" s="285"/>
      <c r="AIT1" s="285"/>
      <c r="AIU1" s="285"/>
      <c r="AIV1" s="285"/>
      <c r="AIW1" s="285"/>
      <c r="AIX1" s="285"/>
      <c r="AIY1" s="285"/>
      <c r="AIZ1" s="285"/>
      <c r="AJA1" s="285"/>
      <c r="AJB1" s="285"/>
      <c r="AJC1" s="285"/>
      <c r="AJD1" s="285"/>
      <c r="AJE1" s="285"/>
      <c r="AJF1" s="285"/>
      <c r="AJG1" s="285"/>
      <c r="AJH1" s="285"/>
      <c r="AJI1" s="285"/>
      <c r="AJJ1" s="285"/>
      <c r="AJK1" s="285"/>
      <c r="AJL1" s="285"/>
      <c r="AJM1" s="285"/>
      <c r="AJN1" s="285"/>
      <c r="AJO1" s="285"/>
      <c r="AJP1" s="285"/>
      <c r="AJQ1" s="285"/>
      <c r="AJR1" s="285"/>
      <c r="AJS1" s="285"/>
      <c r="AJT1" s="285"/>
      <c r="AJU1" s="285"/>
      <c r="AJV1" s="285"/>
      <c r="AJW1" s="285"/>
      <c r="AJX1" s="285"/>
      <c r="AJY1" s="285"/>
      <c r="AJZ1" s="285"/>
      <c r="AKA1" s="285"/>
      <c r="AKB1" s="285"/>
      <c r="AKC1" s="285"/>
      <c r="AKD1" s="285"/>
      <c r="AKE1" s="285"/>
      <c r="AKF1" s="285"/>
      <c r="AKG1" s="285"/>
      <c r="AKH1" s="285"/>
      <c r="AKI1" s="285"/>
      <c r="AKJ1" s="285"/>
      <c r="AKK1" s="285"/>
      <c r="AKL1" s="285"/>
      <c r="AKM1" s="285"/>
      <c r="AKN1" s="285"/>
      <c r="AKO1" s="285"/>
      <c r="AKP1" s="285"/>
      <c r="AKQ1" s="285"/>
      <c r="AKR1" s="285"/>
      <c r="AKS1" s="285"/>
      <c r="AKT1" s="285"/>
      <c r="AKU1" s="285"/>
      <c r="AKV1" s="285"/>
      <c r="AKW1" s="285"/>
      <c r="AKX1" s="285"/>
      <c r="AKY1" s="285"/>
      <c r="AKZ1" s="285"/>
      <c r="ALA1" s="285"/>
      <c r="ALB1" s="285"/>
      <c r="ALC1" s="285"/>
      <c r="ALD1" s="285"/>
      <c r="ALE1" s="285"/>
      <c r="ALF1" s="285"/>
      <c r="ALG1" s="285"/>
      <c r="ALH1" s="285"/>
      <c r="ALI1" s="285"/>
      <c r="ALJ1" s="285"/>
      <c r="ALK1" s="285"/>
      <c r="ALL1" s="285"/>
      <c r="ALM1" s="285"/>
      <c r="ALN1" s="285"/>
      <c r="ALO1" s="285"/>
      <c r="ALP1" s="285"/>
      <c r="ALQ1" s="285"/>
      <c r="ALR1" s="285"/>
      <c r="ALS1" s="285"/>
      <c r="ALT1" s="285"/>
      <c r="ALU1" s="285"/>
      <c r="ALV1" s="285"/>
      <c r="ALW1" s="285"/>
      <c r="ALX1" s="285"/>
      <c r="ALY1" s="285"/>
      <c r="ALZ1" s="285"/>
      <c r="AMA1" s="285"/>
      <c r="AMB1" s="285"/>
      <c r="AMC1" s="285"/>
      <c r="AMD1" s="285"/>
      <c r="AME1" s="285"/>
      <c r="AMF1" s="285"/>
      <c r="AMG1" s="285"/>
      <c r="AMH1" s="285"/>
      <c r="AMI1" s="285"/>
      <c r="AMJ1" s="285"/>
      <c r="AMK1" s="285"/>
      <c r="AML1" s="285"/>
      <c r="AMM1" s="285"/>
      <c r="AMN1" s="285"/>
      <c r="AMO1" s="285"/>
      <c r="AMP1" s="285"/>
      <c r="AMQ1" s="285"/>
      <c r="AMR1" s="285"/>
      <c r="AMS1" s="285"/>
      <c r="AMT1" s="285"/>
      <c r="AMU1" s="285"/>
      <c r="AMV1" s="285"/>
      <c r="AMW1" s="285"/>
      <c r="AMX1" s="285"/>
      <c r="AMY1" s="285"/>
      <c r="AMZ1" s="285"/>
      <c r="ANA1" s="285"/>
      <c r="ANB1" s="285"/>
      <c r="ANC1" s="285"/>
      <c r="AND1" s="285"/>
      <c r="ANE1" s="285"/>
      <c r="ANF1" s="285"/>
      <c r="ANG1" s="285"/>
      <c r="ANH1" s="285"/>
      <c r="ANI1" s="285"/>
      <c r="ANJ1" s="285"/>
      <c r="ANK1" s="285"/>
      <c r="ANL1" s="285"/>
      <c r="ANM1" s="285"/>
      <c r="ANN1" s="285"/>
      <c r="ANO1" s="285"/>
      <c r="ANP1" s="285"/>
      <c r="ANQ1" s="285"/>
      <c r="ANR1" s="285"/>
      <c r="ANS1" s="285"/>
      <c r="ANT1" s="285"/>
      <c r="ANU1" s="285"/>
      <c r="ANV1" s="285"/>
      <c r="ANW1" s="285"/>
      <c r="ANX1" s="285"/>
      <c r="ANY1" s="285"/>
      <c r="ANZ1" s="285"/>
      <c r="AOA1" s="285"/>
      <c r="AOB1" s="285"/>
      <c r="AOC1" s="285"/>
      <c r="AOD1" s="285"/>
      <c r="AOE1" s="285"/>
      <c r="AOF1" s="285"/>
      <c r="AOG1" s="285"/>
      <c r="AOH1" s="285"/>
      <c r="AOI1" s="285"/>
      <c r="AOJ1" s="285"/>
      <c r="AOK1" s="285"/>
      <c r="AOL1" s="285"/>
      <c r="AOM1" s="285"/>
      <c r="AON1" s="285"/>
      <c r="AOO1" s="285"/>
      <c r="AOP1" s="285"/>
      <c r="AOQ1" s="285"/>
      <c r="AOR1" s="285"/>
      <c r="AOS1" s="285"/>
      <c r="AOT1" s="285"/>
      <c r="AOU1" s="285"/>
      <c r="AOV1" s="285"/>
      <c r="AOW1" s="285"/>
      <c r="AOX1" s="285"/>
      <c r="AOY1" s="285"/>
      <c r="AOZ1" s="285"/>
      <c r="APA1" s="285"/>
      <c r="APB1" s="285"/>
      <c r="APC1" s="285"/>
      <c r="APD1" s="285"/>
      <c r="APE1" s="285"/>
      <c r="APF1" s="285"/>
      <c r="APG1" s="285"/>
      <c r="APH1" s="285"/>
      <c r="API1" s="285"/>
      <c r="APJ1" s="285"/>
      <c r="APK1" s="285"/>
      <c r="APL1" s="285"/>
      <c r="APM1" s="285"/>
      <c r="APN1" s="285"/>
      <c r="APO1" s="285"/>
      <c r="APP1" s="285"/>
      <c r="APQ1" s="285"/>
      <c r="APR1" s="285"/>
      <c r="APS1" s="285"/>
      <c r="APT1" s="285"/>
      <c r="APU1" s="285"/>
      <c r="APV1" s="285"/>
      <c r="APW1" s="285"/>
      <c r="APX1" s="285"/>
      <c r="APY1" s="285"/>
      <c r="APZ1" s="285"/>
      <c r="AQA1" s="285"/>
      <c r="AQB1" s="285"/>
      <c r="AQC1" s="285"/>
      <c r="AQD1" s="285"/>
      <c r="AQE1" s="285"/>
      <c r="AQF1" s="285"/>
      <c r="AQG1" s="285"/>
      <c r="AQH1" s="285"/>
      <c r="AQI1" s="285"/>
      <c r="AQJ1" s="285"/>
      <c r="AQK1" s="285"/>
      <c r="AQL1" s="285"/>
      <c r="AQM1" s="285"/>
      <c r="AQN1" s="285"/>
      <c r="AQO1" s="285"/>
      <c r="AQP1" s="285"/>
      <c r="AQQ1" s="285"/>
      <c r="AQR1" s="285"/>
      <c r="AQS1" s="285"/>
      <c r="AQT1" s="285"/>
      <c r="AQU1" s="285"/>
      <c r="AQV1" s="285"/>
      <c r="AQW1" s="285"/>
      <c r="AQX1" s="285"/>
      <c r="AQY1" s="285"/>
      <c r="AQZ1" s="285"/>
      <c r="ARA1" s="285"/>
      <c r="ARB1" s="285"/>
      <c r="ARC1" s="285"/>
      <c r="ARD1" s="285"/>
      <c r="ARE1" s="285"/>
      <c r="ARF1" s="285"/>
      <c r="ARG1" s="285"/>
      <c r="ARH1" s="285"/>
      <c r="ARI1" s="285"/>
      <c r="ARJ1" s="285"/>
      <c r="ARK1" s="285"/>
      <c r="ARL1" s="285"/>
      <c r="ARM1" s="285"/>
      <c r="ARN1" s="285"/>
      <c r="ARO1" s="285"/>
      <c r="ARP1" s="285"/>
      <c r="ARQ1" s="285"/>
      <c r="ARR1" s="285"/>
      <c r="ARS1" s="285"/>
      <c r="ART1" s="285"/>
      <c r="ARU1" s="285"/>
      <c r="ARV1" s="285"/>
      <c r="ARW1" s="285"/>
      <c r="ARX1" s="285"/>
      <c r="ARY1" s="285"/>
      <c r="ARZ1" s="285"/>
      <c r="ASA1" s="285"/>
      <c r="ASB1" s="285"/>
      <c r="ASC1" s="285"/>
      <c r="ASD1" s="285"/>
      <c r="ASE1" s="285"/>
      <c r="ASF1" s="285"/>
      <c r="ASG1" s="285"/>
      <c r="ASH1" s="285"/>
      <c r="ASI1" s="285"/>
      <c r="ASJ1" s="285"/>
      <c r="ASK1" s="285"/>
      <c r="ASL1" s="285"/>
      <c r="ASM1" s="285"/>
      <c r="ASN1" s="285"/>
      <c r="ASO1" s="285"/>
      <c r="ASP1" s="285"/>
      <c r="ASQ1" s="285"/>
      <c r="ASR1" s="285"/>
      <c r="ASS1" s="285"/>
      <c r="AST1" s="285"/>
      <c r="ASU1" s="285"/>
      <c r="ASV1" s="285"/>
      <c r="ASW1" s="285"/>
      <c r="ASX1" s="285"/>
      <c r="ASY1" s="285"/>
      <c r="ASZ1" s="285"/>
      <c r="ATA1" s="285"/>
      <c r="ATB1" s="285"/>
      <c r="ATC1" s="285"/>
      <c r="ATD1" s="285"/>
      <c r="ATE1" s="285"/>
      <c r="ATF1" s="285"/>
      <c r="ATG1" s="285"/>
      <c r="ATH1" s="285"/>
      <c r="ATI1" s="285"/>
      <c r="ATJ1" s="285"/>
      <c r="ATK1" s="285"/>
      <c r="ATL1" s="285"/>
      <c r="ATM1" s="285"/>
      <c r="ATN1" s="285"/>
      <c r="ATO1" s="285"/>
      <c r="ATP1" s="285"/>
      <c r="ATQ1" s="285"/>
      <c r="ATR1" s="285"/>
      <c r="ATS1" s="285"/>
      <c r="ATT1" s="285"/>
      <c r="ATU1" s="285"/>
      <c r="ATV1" s="285"/>
      <c r="ATW1" s="285"/>
      <c r="ATX1" s="285"/>
      <c r="ATY1" s="285"/>
      <c r="ATZ1" s="285"/>
      <c r="AUA1" s="285"/>
      <c r="AUB1" s="285"/>
      <c r="AUC1" s="285"/>
      <c r="AUD1" s="285"/>
      <c r="AUE1" s="285"/>
      <c r="AUF1" s="285"/>
      <c r="AUG1" s="285"/>
      <c r="AUH1" s="285"/>
      <c r="AUI1" s="285"/>
      <c r="AUJ1" s="285"/>
      <c r="AUK1" s="285"/>
      <c r="AUL1" s="285"/>
      <c r="AUM1" s="285"/>
      <c r="AUN1" s="285"/>
      <c r="AUO1" s="285"/>
      <c r="AUP1" s="285"/>
      <c r="AUQ1" s="285"/>
      <c r="AUR1" s="285"/>
      <c r="AUS1" s="285"/>
      <c r="AUT1" s="285"/>
      <c r="AUU1" s="285"/>
      <c r="AUV1" s="285"/>
      <c r="AUW1" s="285"/>
      <c r="AUX1" s="285"/>
      <c r="AUY1" s="285"/>
      <c r="AUZ1" s="285"/>
      <c r="AVA1" s="285"/>
      <c r="AVB1" s="285"/>
      <c r="AVC1" s="285"/>
      <c r="AVD1" s="285"/>
      <c r="AVE1" s="285"/>
      <c r="AVF1" s="285"/>
      <c r="AVG1" s="285"/>
      <c r="AVH1" s="285"/>
      <c r="AVI1" s="285"/>
      <c r="AVJ1" s="285"/>
      <c r="AVK1" s="285"/>
      <c r="AVL1" s="285"/>
      <c r="AVM1" s="285"/>
      <c r="AVN1" s="285"/>
      <c r="AVO1" s="285"/>
      <c r="AVP1" s="285"/>
      <c r="AVQ1" s="285"/>
      <c r="AVR1" s="285"/>
      <c r="AVS1" s="285"/>
      <c r="AVT1" s="285"/>
      <c r="AVU1" s="285"/>
      <c r="AVV1" s="285"/>
      <c r="AVW1" s="285"/>
      <c r="AVX1" s="285"/>
      <c r="AVY1" s="285"/>
      <c r="AVZ1" s="285"/>
      <c r="AWA1" s="285"/>
      <c r="AWB1" s="285"/>
      <c r="AWC1" s="285"/>
      <c r="AWD1" s="285"/>
      <c r="AWE1" s="285"/>
      <c r="AWF1" s="285"/>
      <c r="AWG1" s="285"/>
      <c r="AWH1" s="285"/>
      <c r="AWI1" s="285"/>
      <c r="AWJ1" s="285"/>
      <c r="AWK1" s="285"/>
      <c r="AWL1" s="285"/>
      <c r="AWM1" s="285"/>
      <c r="AWN1" s="285"/>
      <c r="AWO1" s="285"/>
      <c r="AWP1" s="285"/>
      <c r="AWQ1" s="285"/>
      <c r="AWR1" s="285"/>
      <c r="AWS1" s="285"/>
      <c r="AWT1" s="285"/>
      <c r="AWU1" s="285"/>
      <c r="AWV1" s="285"/>
      <c r="AWW1" s="285"/>
      <c r="AWX1" s="285"/>
      <c r="AWY1" s="285"/>
      <c r="AWZ1" s="285"/>
      <c r="AXA1" s="285"/>
      <c r="AXB1" s="285"/>
      <c r="AXC1" s="285"/>
      <c r="AXD1" s="285"/>
      <c r="AXE1" s="285"/>
      <c r="AXF1" s="285"/>
      <c r="AXG1" s="285"/>
      <c r="AXH1" s="285"/>
      <c r="AXI1" s="285"/>
      <c r="AXJ1" s="285"/>
      <c r="AXK1" s="285"/>
      <c r="AXL1" s="285"/>
      <c r="AXM1" s="285"/>
      <c r="AXN1" s="285"/>
      <c r="AXO1" s="285"/>
      <c r="AXP1" s="285"/>
      <c r="AXQ1" s="285"/>
      <c r="AXR1" s="285"/>
      <c r="AXS1" s="285"/>
      <c r="AXT1" s="285"/>
      <c r="AXU1" s="285"/>
      <c r="AXV1" s="285"/>
    </row>
    <row r="2" spans="1:1322" ht="12.75" x14ac:dyDescent="0.2">
      <c r="U2" s="557"/>
      <c r="V2" s="557"/>
      <c r="W2" s="548"/>
      <c r="X2" s="548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</row>
    <row r="3" spans="1:1322" ht="18" x14ac:dyDescent="0.2">
      <c r="A3" s="547" t="s">
        <v>417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  <c r="U3" s="660"/>
      <c r="V3" s="660"/>
      <c r="W3" s="660"/>
      <c r="X3" s="660"/>
      <c r="Y3" s="660"/>
      <c r="Z3" s="660"/>
      <c r="AA3" s="660"/>
      <c r="AB3" s="660"/>
      <c r="AC3" s="660"/>
      <c r="AD3" s="660"/>
      <c r="AE3" s="660"/>
      <c r="AF3" s="660"/>
      <c r="AG3" s="660"/>
      <c r="AH3" s="660"/>
      <c r="AI3" s="660"/>
      <c r="AJ3" s="660"/>
      <c r="AK3" s="660"/>
      <c r="AL3" s="660"/>
      <c r="AM3" s="660"/>
      <c r="AN3" s="660"/>
      <c r="AO3" s="660"/>
      <c r="AP3" s="660"/>
      <c r="AQ3" s="660"/>
      <c r="AR3" s="660"/>
    </row>
    <row r="4" spans="1:1322" ht="28.5" customHeight="1" x14ac:dyDescent="0.25">
      <c r="A4" s="1110"/>
      <c r="B4" s="965" t="s">
        <v>801</v>
      </c>
      <c r="C4" s="966"/>
      <c r="D4" s="966"/>
      <c r="E4" s="966"/>
      <c r="F4" s="966"/>
      <c r="G4" s="966"/>
      <c r="H4" s="966"/>
      <c r="I4" s="966"/>
      <c r="J4" s="966"/>
      <c r="K4" s="966"/>
      <c r="L4" s="966"/>
      <c r="M4" s="966"/>
      <c r="N4" s="966"/>
      <c r="O4" s="966"/>
      <c r="P4" s="966"/>
      <c r="Q4" s="967" t="s">
        <v>156</v>
      </c>
      <c r="R4" s="967"/>
      <c r="S4" s="708" t="s">
        <v>406</v>
      </c>
      <c r="T4" s="289"/>
      <c r="U4" s="809" t="s">
        <v>696</v>
      </c>
      <c r="V4" s="808" t="str">
        <f>ADDRESS(ROW(Y70),COLUMN(Y70),4)</f>
        <v>Y70</v>
      </c>
      <c r="W4" s="658" t="s">
        <v>418</v>
      </c>
      <c r="X4" s="658"/>
      <c r="Y4" s="723" t="s">
        <v>766</v>
      </c>
      <c r="Z4" s="724"/>
      <c r="AA4" s="595"/>
      <c r="AB4" s="685"/>
      <c r="AC4" s="595"/>
      <c r="AD4" s="595"/>
      <c r="AE4" s="594"/>
      <c r="AF4" s="594"/>
      <c r="AG4" s="594"/>
      <c r="AH4" s="594"/>
      <c r="AI4" s="594"/>
      <c r="AJ4" s="594"/>
      <c r="AK4" s="594"/>
      <c r="AL4" s="594"/>
      <c r="AM4" s="594"/>
      <c r="AN4" s="594"/>
      <c r="AO4" s="594"/>
      <c r="AP4" s="594"/>
      <c r="AQ4" s="594"/>
      <c r="AR4" s="594"/>
    </row>
    <row r="5" spans="1:1322" ht="28.5" customHeight="1" thickBot="1" x14ac:dyDescent="0.3">
      <c r="A5" s="1110"/>
      <c r="B5" s="1114" t="s">
        <v>481</v>
      </c>
      <c r="C5" s="24"/>
      <c r="D5" s="590"/>
      <c r="E5" s="968" t="str">
        <f>AB11</f>
        <v>❶ Saisissez le nom de la première recette</v>
      </c>
      <c r="F5" s="969"/>
      <c r="G5" s="970"/>
      <c r="H5" s="968" t="str">
        <f>AB12</f>
        <v>❷ Saisissez le nom de la deuxième recette</v>
      </c>
      <c r="I5" s="969"/>
      <c r="J5" s="970"/>
      <c r="K5" s="968" t="str">
        <f>AB13</f>
        <v>❸  Saisissez le nom de la troisième recette</v>
      </c>
      <c r="L5" s="969"/>
      <c r="M5" s="970"/>
      <c r="N5" s="968" t="str">
        <f>AB14</f>
        <v>❹ Saisissez le nom de la quatrième recette</v>
      </c>
      <c r="O5" s="969"/>
      <c r="P5" s="970"/>
      <c r="Q5" s="971" t="s">
        <v>697</v>
      </c>
      <c r="R5" s="972"/>
      <c r="S5" s="973"/>
      <c r="T5" s="727"/>
      <c r="U5" s="812" t="s">
        <v>806</v>
      </c>
      <c r="V5" s="811" t="str">
        <f>ADDRESS(ROW(V70),COLUMN(V70),4)</f>
        <v>V70</v>
      </c>
      <c r="W5" s="658" t="s">
        <v>418</v>
      </c>
      <c r="X5" s="658"/>
      <c r="Y5" s="277"/>
      <c r="Z5" s="277"/>
      <c r="AA5" s="725"/>
      <c r="AB5" s="726"/>
      <c r="AC5" s="725"/>
      <c r="AE5" s="594"/>
      <c r="AF5" s="594"/>
      <c r="AG5" s="594"/>
      <c r="AH5" s="594"/>
      <c r="AI5" s="594"/>
      <c r="AJ5" s="594"/>
      <c r="AK5" s="594"/>
      <c r="AL5" s="594"/>
      <c r="AM5" s="594"/>
      <c r="AN5" s="594"/>
      <c r="AO5" s="594"/>
      <c r="AP5" s="594"/>
      <c r="AQ5" s="594"/>
      <c r="AR5" s="594"/>
    </row>
    <row r="6" spans="1:1322" ht="28.5" customHeight="1" x14ac:dyDescent="0.25">
      <c r="A6" s="1110"/>
      <c r="B6" s="1114"/>
      <c r="C6" s="24"/>
      <c r="D6" s="591" t="s">
        <v>717</v>
      </c>
      <c r="E6" s="693">
        <f>AE14</f>
        <v>10</v>
      </c>
      <c r="F6" s="977" t="str">
        <f>AF14</f>
        <v>portions</v>
      </c>
      <c r="G6" s="978"/>
      <c r="H6" s="693">
        <f>AH14</f>
        <v>10</v>
      </c>
      <c r="I6" s="977" t="str">
        <f>AI14</f>
        <v>portions</v>
      </c>
      <c r="J6" s="978"/>
      <c r="K6" s="693">
        <f>AK14</f>
        <v>10</v>
      </c>
      <c r="L6" s="977" t="str">
        <f>AL14</f>
        <v>portions</v>
      </c>
      <c r="M6" s="978"/>
      <c r="N6" s="693">
        <f>AN14</f>
        <v>10</v>
      </c>
      <c r="O6" s="977" t="str">
        <f>AO14</f>
        <v>portions</v>
      </c>
      <c r="P6" s="978"/>
      <c r="Q6" s="971"/>
      <c r="R6" s="972"/>
      <c r="S6" s="973"/>
      <c r="T6" s="727"/>
      <c r="U6" s="958" t="s">
        <v>681</v>
      </c>
      <c r="V6" s="959"/>
      <c r="W6" s="658"/>
      <c r="X6" s="658"/>
      <c r="Y6" s="291"/>
      <c r="Z6" s="595"/>
      <c r="AA6" s="595"/>
      <c r="AB6" s="595"/>
      <c r="AC6" s="595"/>
      <c r="AD6" s="595"/>
      <c r="AE6" s="594"/>
      <c r="AF6" s="594"/>
      <c r="AG6" s="594"/>
      <c r="AH6" s="594"/>
      <c r="AI6" s="594"/>
      <c r="AJ6" s="594"/>
      <c r="AK6" s="594"/>
      <c r="AL6" s="594"/>
      <c r="AM6" s="594"/>
      <c r="AN6" s="594"/>
      <c r="AO6" s="594"/>
      <c r="AP6" s="594"/>
      <c r="AQ6" s="594"/>
      <c r="AR6" s="594"/>
    </row>
    <row r="7" spans="1:1322" ht="28.5" customHeight="1" thickBot="1" x14ac:dyDescent="0.3">
      <c r="A7" s="1110"/>
      <c r="B7" s="1114"/>
      <c r="C7" s="294"/>
      <c r="D7" s="591" t="s">
        <v>692</v>
      </c>
      <c r="E7" s="962">
        <f>(AE16/E6)*1000</f>
        <v>0</v>
      </c>
      <c r="F7" s="963"/>
      <c r="G7" s="964"/>
      <c r="H7" s="962">
        <f>(AH16/H6)*1000</f>
        <v>0</v>
      </c>
      <c r="I7" s="963"/>
      <c r="J7" s="964"/>
      <c r="K7" s="962">
        <f>(AK16/K6)*1000</f>
        <v>0</v>
      </c>
      <c r="L7" s="963"/>
      <c r="M7" s="964"/>
      <c r="N7" s="962">
        <f>(AN16/N6)*1000</f>
        <v>0</v>
      </c>
      <c r="O7" s="963"/>
      <c r="P7" s="964"/>
      <c r="Q7" s="971"/>
      <c r="R7" s="972"/>
      <c r="S7" s="973"/>
      <c r="T7" s="727"/>
      <c r="U7" s="960"/>
      <c r="V7" s="961"/>
      <c r="W7" s="658"/>
      <c r="X7" s="658"/>
      <c r="Y7" s="277"/>
      <c r="Z7" s="277"/>
      <c r="AA7" s="277"/>
      <c r="AB7" s="277"/>
      <c r="AC7" s="277"/>
      <c r="AD7" s="594"/>
      <c r="AE7" s="594"/>
      <c r="AF7" s="594"/>
      <c r="AG7" s="594"/>
      <c r="AH7" s="594"/>
      <c r="AI7" s="594"/>
      <c r="AJ7" s="594"/>
      <c r="AK7" s="594"/>
      <c r="AL7" s="594"/>
      <c r="AM7" s="594"/>
      <c r="AN7" s="594"/>
      <c r="AO7" s="594"/>
      <c r="AP7" s="594"/>
      <c r="AQ7" s="594"/>
      <c r="AR7" s="594"/>
    </row>
    <row r="8" spans="1:1322" ht="28.5" customHeight="1" thickBot="1" x14ac:dyDescent="0.3">
      <c r="A8" s="1110"/>
      <c r="B8" s="1114"/>
      <c r="C8" s="549"/>
      <c r="D8" s="592" t="s">
        <v>693</v>
      </c>
      <c r="E8" s="979">
        <v>120</v>
      </c>
      <c r="F8" s="980"/>
      <c r="G8" s="981"/>
      <c r="H8" s="979">
        <v>200</v>
      </c>
      <c r="I8" s="980"/>
      <c r="J8" s="981"/>
      <c r="K8" s="979">
        <v>50</v>
      </c>
      <c r="L8" s="980"/>
      <c r="M8" s="981"/>
      <c r="N8" s="979">
        <v>10</v>
      </c>
      <c r="O8" s="980"/>
      <c r="P8" s="981"/>
      <c r="Q8" s="971"/>
      <c r="R8" s="972"/>
      <c r="S8" s="973"/>
      <c r="T8" s="727"/>
      <c r="U8" s="558" t="str">
        <f>LEFT(ADDRESS(1,COLUMN(),4),LEN(ADDRESS(1,COLUMN(),4))-1)</f>
        <v>U</v>
      </c>
      <c r="V8" s="558" t="str">
        <f>LEFT(ADDRESS(1,COLUMN(),4),LEN(ADDRESS(1,COLUMN(),4))-1)</f>
        <v>V</v>
      </c>
      <c r="W8" s="658"/>
      <c r="X8" s="658"/>
      <c r="Y8" s="277"/>
      <c r="Z8" s="277"/>
      <c r="AA8" s="277"/>
      <c r="AB8" s="277"/>
      <c r="AC8" s="594"/>
      <c r="AD8" s="277"/>
      <c r="AE8" s="594"/>
      <c r="AF8" s="594"/>
      <c r="AG8" s="594"/>
      <c r="AH8" s="594"/>
      <c r="AI8" s="594"/>
      <c r="AJ8" s="594"/>
      <c r="AK8" s="594"/>
      <c r="AL8" s="594"/>
      <c r="AM8" s="594"/>
      <c r="AN8" s="594"/>
      <c r="AO8" s="594"/>
      <c r="AP8" s="594"/>
      <c r="AQ8" s="594"/>
      <c r="AR8" s="594"/>
    </row>
    <row r="9" spans="1:1322" ht="28.5" customHeight="1" x14ac:dyDescent="0.25">
      <c r="A9" s="1110"/>
      <c r="B9" s="1114"/>
      <c r="C9" s="593" t="s">
        <v>782</v>
      </c>
      <c r="D9" s="745" t="s">
        <v>783</v>
      </c>
      <c r="E9" s="982">
        <f>IF(E7=0,0,(E6/E7)*E8)</f>
        <v>0</v>
      </c>
      <c r="F9" s="983"/>
      <c r="G9" s="984"/>
      <c r="H9" s="982">
        <f>IF(H7=0,0,(H6/H7)*H8)</f>
        <v>0</v>
      </c>
      <c r="I9" s="983"/>
      <c r="J9" s="984"/>
      <c r="K9" s="982">
        <f>IF(K7=0,0,(K6/K7)*K8)</f>
        <v>0</v>
      </c>
      <c r="L9" s="983"/>
      <c r="M9" s="984"/>
      <c r="N9" s="982">
        <f>IF(N7=0,0,(N6/N7)*N8)</f>
        <v>0</v>
      </c>
      <c r="O9" s="983"/>
      <c r="P9" s="984"/>
      <c r="Q9" s="971"/>
      <c r="R9" s="972"/>
      <c r="S9" s="973"/>
      <c r="T9" s="727"/>
      <c r="U9" s="997" t="s">
        <v>682</v>
      </c>
      <c r="V9" s="998"/>
      <c r="W9" s="658" t="s">
        <v>418</v>
      </c>
      <c r="X9" s="658"/>
      <c r="Y9" s="594"/>
      <c r="Z9" s="595"/>
      <c r="AA9" s="594"/>
      <c r="AB9" s="594"/>
      <c r="AC9" s="609" t="s">
        <v>715</v>
      </c>
      <c r="AD9" s="594"/>
      <c r="AE9" s="594"/>
      <c r="AF9" s="594"/>
      <c r="AG9" s="594"/>
      <c r="AH9" s="594"/>
      <c r="AI9" s="594"/>
      <c r="AJ9" s="594"/>
      <c r="AK9" s="594"/>
      <c r="AL9" s="594"/>
      <c r="AM9" s="594"/>
      <c r="AN9" s="594"/>
      <c r="AO9" s="594"/>
      <c r="AP9" s="594"/>
      <c r="AQ9" s="594"/>
      <c r="AR9" s="594"/>
    </row>
    <row r="10" spans="1:1322" ht="28.5" customHeight="1" x14ac:dyDescent="0.25">
      <c r="A10" s="1110"/>
      <c r="B10" s="1114"/>
      <c r="C10" s="592"/>
      <c r="D10" s="592" t="s">
        <v>749</v>
      </c>
      <c r="E10" s="671" t="s">
        <v>484</v>
      </c>
      <c r="F10" s="999">
        <v>1</v>
      </c>
      <c r="G10" s="999"/>
      <c r="H10" s="671" t="s">
        <v>484</v>
      </c>
      <c r="I10" s="999">
        <v>1</v>
      </c>
      <c r="J10" s="999"/>
      <c r="K10" s="671" t="s">
        <v>484</v>
      </c>
      <c r="L10" s="999">
        <v>1</v>
      </c>
      <c r="M10" s="999"/>
      <c r="N10" s="671" t="s">
        <v>484</v>
      </c>
      <c r="O10" s="999">
        <v>1</v>
      </c>
      <c r="P10" s="999"/>
      <c r="Q10" s="974"/>
      <c r="R10" s="975"/>
      <c r="S10" s="976"/>
      <c r="T10" s="727"/>
      <c r="U10" s="993" t="s">
        <v>743</v>
      </c>
      <c r="V10" s="994"/>
      <c r="W10" s="658"/>
      <c r="X10" s="658"/>
      <c r="Z10" s="595"/>
      <c r="AA10" s="622" t="s">
        <v>755</v>
      </c>
      <c r="AB10" s="623" t="str">
        <f>ADDRESS(ROW(AB11),COLUMN(AB11),4)</f>
        <v>AB11</v>
      </c>
      <c r="AC10" s="612" t="str">
        <f>LEFT(ADDRESS(1,COLUMN(AC17),4),LEN(ADDRESS(1,COLUMN(),4))-1)</f>
        <v>AC</v>
      </c>
      <c r="AD10" s="594"/>
      <c r="AE10" s="685" t="s">
        <v>761</v>
      </c>
      <c r="AF10" s="594"/>
      <c r="AG10" s="594"/>
      <c r="AH10" s="594"/>
      <c r="AI10" s="594"/>
      <c r="AJ10" s="594"/>
      <c r="AK10" s="594"/>
      <c r="AL10" s="594"/>
      <c r="AM10" s="594"/>
      <c r="AN10" s="594"/>
      <c r="AO10" s="594"/>
      <c r="AP10" s="594"/>
      <c r="AQ10" s="594"/>
      <c r="AR10" s="594"/>
    </row>
    <row r="11" spans="1:1322" ht="28.5" customHeight="1" thickBot="1" x14ac:dyDescent="0.3">
      <c r="A11" s="1110"/>
      <c r="B11" s="1114"/>
      <c r="C11" s="669"/>
      <c r="D11" s="670" t="s">
        <v>750</v>
      </c>
      <c r="E11" s="810">
        <v>2</v>
      </c>
      <c r="F11" s="675" t="s">
        <v>751</v>
      </c>
      <c r="G11" s="676">
        <f>IF(ISBLANK(F10),"",(E15/F10)*E11)</f>
        <v>40</v>
      </c>
      <c r="H11" s="673">
        <v>2</v>
      </c>
      <c r="I11" s="675" t="s">
        <v>751</v>
      </c>
      <c r="J11" s="676">
        <f>IF(ISBLANK(I10),"",(H15/I10)*H11)</f>
        <v>40</v>
      </c>
      <c r="K11" s="674">
        <v>2</v>
      </c>
      <c r="L11" s="677" t="s">
        <v>751</v>
      </c>
      <c r="M11" s="676">
        <f>IF(ISBLANK(L10),"",(K15/L10)*K11)</f>
        <v>40</v>
      </c>
      <c r="N11" s="672">
        <v>2</v>
      </c>
      <c r="O11" s="677" t="s">
        <v>751</v>
      </c>
      <c r="P11" s="676">
        <f>IF(ISBLANK(O10),"",(N15/O10)*N11)</f>
        <v>40</v>
      </c>
      <c r="Q11" s="985" t="s">
        <v>695</v>
      </c>
      <c r="R11" s="986"/>
      <c r="S11" s="987"/>
      <c r="T11" s="705"/>
      <c r="U11" s="988" t="s">
        <v>683</v>
      </c>
      <c r="V11" s="989"/>
      <c r="W11" s="658"/>
      <c r="X11" s="658"/>
      <c r="Y11" s="594"/>
      <c r="Z11" s="595"/>
      <c r="AA11" s="277"/>
      <c r="AB11" s="624" t="s">
        <v>802</v>
      </c>
      <c r="AC11" s="626">
        <v>1</v>
      </c>
      <c r="AD11" s="594"/>
      <c r="AE11" s="682"/>
      <c r="AF11" s="594"/>
      <c r="AG11" s="594"/>
      <c r="AH11" s="594"/>
      <c r="AI11" s="683" t="s">
        <v>756</v>
      </c>
      <c r="AJ11" s="682">
        <f>ROW(AI14)</f>
        <v>14</v>
      </c>
      <c r="AK11" s="683"/>
      <c r="AL11" s="683" t="s">
        <v>757</v>
      </c>
      <c r="AM11" s="684">
        <f>ROW(AL16)</f>
        <v>16</v>
      </c>
      <c r="AN11" s="681" t="s">
        <v>758</v>
      </c>
      <c r="AO11" s="594"/>
      <c r="AP11" s="594"/>
      <c r="AQ11" s="594"/>
      <c r="AR11" s="594"/>
    </row>
    <row r="12" spans="1:1322" ht="28.5" customHeight="1" x14ac:dyDescent="0.25">
      <c r="A12" s="1110"/>
      <c r="B12" s="539"/>
      <c r="C12" s="540"/>
      <c r="D12" s="638" t="s">
        <v>754</v>
      </c>
      <c r="E12" s="679">
        <f>ROW(E8)</f>
        <v>8</v>
      </c>
      <c r="F12" s="679" t="s">
        <v>752</v>
      </c>
      <c r="G12" s="679">
        <f>ROW(G11)</f>
        <v>11</v>
      </c>
      <c r="H12" s="678" t="s">
        <v>753</v>
      </c>
      <c r="I12" s="638"/>
      <c r="J12" s="678">
        <f>ROW(H15)</f>
        <v>15</v>
      </c>
      <c r="K12" s="709"/>
      <c r="L12" s="631"/>
      <c r="M12" s="710" t="s">
        <v>420</v>
      </c>
      <c r="N12" s="990">
        <v>42333</v>
      </c>
      <c r="O12" s="990"/>
      <c r="P12" s="990"/>
      <c r="Q12" s="990"/>
      <c r="R12" s="991"/>
      <c r="S12" s="992"/>
      <c r="T12" s="706"/>
      <c r="U12" s="993" t="s">
        <v>684</v>
      </c>
      <c r="V12" s="994"/>
      <c r="W12" s="658" t="s">
        <v>418</v>
      </c>
      <c r="X12" s="658"/>
      <c r="Y12" s="277"/>
      <c r="Z12" s="595"/>
      <c r="AA12" s="277"/>
      <c r="AB12" s="624" t="s">
        <v>803</v>
      </c>
      <c r="AC12" s="626">
        <v>2</v>
      </c>
      <c r="AD12" s="594"/>
      <c r="AE12" s="1111" t="str">
        <f>AB11</f>
        <v>❶ Saisissez le nom de la première recette</v>
      </c>
      <c r="AF12" s="1112"/>
      <c r="AG12" s="1113"/>
      <c r="AH12" s="1111" t="str">
        <f>AB12</f>
        <v>❷ Saisissez le nom de la deuxième recette</v>
      </c>
      <c r="AI12" s="1112"/>
      <c r="AJ12" s="1113"/>
      <c r="AK12" s="1111" t="str">
        <f>AB13</f>
        <v>❸  Saisissez le nom de la troisième recette</v>
      </c>
      <c r="AL12" s="1112"/>
      <c r="AM12" s="1113"/>
      <c r="AN12" s="1111" t="str">
        <f>AB14</f>
        <v>❹ Saisissez le nom de la quatrième recette</v>
      </c>
      <c r="AO12" s="1112"/>
      <c r="AP12" s="1113"/>
      <c r="AQ12" s="995" t="s">
        <v>442</v>
      </c>
      <c r="AR12" s="996"/>
    </row>
    <row r="13" spans="1:1322" ht="23.25" customHeight="1" x14ac:dyDescent="0.25">
      <c r="A13" s="1110"/>
      <c r="B13" s="577"/>
      <c r="C13" s="711"/>
      <c r="D13" s="578"/>
      <c r="E13" s="1023" t="str">
        <f>AE12</f>
        <v>❶ Saisissez le nom de la première recette</v>
      </c>
      <c r="F13" s="1024"/>
      <c r="G13" s="1025"/>
      <c r="H13" s="1023" t="str">
        <f>AH12</f>
        <v>❷ Saisissez le nom de la deuxième recette</v>
      </c>
      <c r="I13" s="1024"/>
      <c r="J13" s="1025"/>
      <c r="K13" s="1023" t="str">
        <f>AK12</f>
        <v>❸  Saisissez le nom de la troisième recette</v>
      </c>
      <c r="L13" s="1024"/>
      <c r="M13" s="1025"/>
      <c r="N13" s="1023" t="str">
        <f>AN12</f>
        <v>❹ Saisissez le nom de la quatrième recette</v>
      </c>
      <c r="O13" s="1024"/>
      <c r="P13" s="1025"/>
      <c r="Q13" s="712"/>
      <c r="R13" s="713"/>
      <c r="S13" s="714"/>
      <c r="T13" s="586"/>
      <c r="U13" s="1008" t="s">
        <v>685</v>
      </c>
      <c r="V13" s="1009"/>
      <c r="W13" s="658" t="s">
        <v>418</v>
      </c>
      <c r="X13" s="658"/>
      <c r="Z13" s="595"/>
      <c r="AA13" s="277"/>
      <c r="AB13" s="624" t="s">
        <v>804</v>
      </c>
      <c r="AC13" s="626">
        <v>3</v>
      </c>
      <c r="AD13" s="594"/>
      <c r="AE13" s="1003" t="s">
        <v>463</v>
      </c>
      <c r="AF13" s="1004"/>
      <c r="AG13" s="1005"/>
      <c r="AH13" s="1003" t="s">
        <v>463</v>
      </c>
      <c r="AI13" s="1004"/>
      <c r="AJ13" s="1005"/>
      <c r="AK13" s="1003" t="s">
        <v>463</v>
      </c>
      <c r="AL13" s="1004"/>
      <c r="AM13" s="1005"/>
      <c r="AN13" s="1003" t="s">
        <v>463</v>
      </c>
      <c r="AO13" s="1004"/>
      <c r="AP13" s="1005"/>
      <c r="AQ13" s="293"/>
      <c r="AR13" s="295"/>
    </row>
    <row r="14" spans="1:1322" ht="27.75" customHeight="1" thickBot="1" x14ac:dyDescent="0.3">
      <c r="A14" s="1110"/>
      <c r="B14" s="293"/>
      <c r="C14" s="616"/>
      <c r="D14" s="295"/>
      <c r="E14" s="1026"/>
      <c r="F14" s="1027"/>
      <c r="G14" s="1028"/>
      <c r="H14" s="1026"/>
      <c r="I14" s="1027"/>
      <c r="J14" s="1028"/>
      <c r="K14" s="1026"/>
      <c r="L14" s="1027"/>
      <c r="M14" s="1028"/>
      <c r="N14" s="1026"/>
      <c r="O14" s="1027"/>
      <c r="P14" s="1028"/>
      <c r="Q14" s="587"/>
      <c r="R14" s="588" t="s">
        <v>677</v>
      </c>
      <c r="S14" s="715">
        <f>SUM(S17:S66)</f>
        <v>0</v>
      </c>
      <c r="T14" s="586"/>
      <c r="U14" s="988" t="s">
        <v>686</v>
      </c>
      <c r="V14" s="989"/>
      <c r="W14" s="658" t="str">
        <f>SUBSTITUTE(AD14,W9,"")</f>
        <v/>
      </c>
      <c r="X14" s="658"/>
      <c r="Y14" s="621"/>
      <c r="Z14" s="595"/>
      <c r="AA14" s="277"/>
      <c r="AB14" s="625" t="s">
        <v>805</v>
      </c>
      <c r="AC14" s="626">
        <v>4</v>
      </c>
      <c r="AD14" s="594"/>
      <c r="AE14" s="680">
        <v>10</v>
      </c>
      <c r="AF14" s="1006" t="s">
        <v>478</v>
      </c>
      <c r="AG14" s="1007"/>
      <c r="AH14" s="541">
        <v>10</v>
      </c>
      <c r="AI14" s="1006" t="s">
        <v>478</v>
      </c>
      <c r="AJ14" s="1007"/>
      <c r="AK14" s="541">
        <v>10</v>
      </c>
      <c r="AL14" s="1006" t="s">
        <v>478</v>
      </c>
      <c r="AM14" s="1007"/>
      <c r="AN14" s="541">
        <v>10</v>
      </c>
      <c r="AO14" s="1006" t="s">
        <v>478</v>
      </c>
      <c r="AP14" s="1007"/>
      <c r="AQ14" s="1010" t="s">
        <v>760</v>
      </c>
      <c r="AR14" s="1011"/>
    </row>
    <row r="15" spans="1:1322" ht="35.25" customHeight="1" thickTop="1" thickBot="1" x14ac:dyDescent="0.3">
      <c r="A15" s="1110"/>
      <c r="B15" s="1012" t="s">
        <v>443</v>
      </c>
      <c r="C15" s="1013"/>
      <c r="D15" s="576" t="s">
        <v>440</v>
      </c>
      <c r="E15" s="1014">
        <v>20</v>
      </c>
      <c r="F15" s="1015"/>
      <c r="G15" s="1016"/>
      <c r="H15" s="1014">
        <v>20</v>
      </c>
      <c r="I15" s="1015"/>
      <c r="J15" s="1016"/>
      <c r="K15" s="1014">
        <v>20</v>
      </c>
      <c r="L15" s="1015"/>
      <c r="M15" s="1016"/>
      <c r="N15" s="1014">
        <v>20</v>
      </c>
      <c r="O15" s="1015"/>
      <c r="P15" s="1016"/>
      <c r="Q15" s="554"/>
      <c r="R15" s="589" t="s">
        <v>680</v>
      </c>
      <c r="S15" s="716">
        <v>2.5</v>
      </c>
      <c r="T15" s="586"/>
      <c r="U15" s="988" t="s">
        <v>687</v>
      </c>
      <c r="V15" s="989"/>
      <c r="W15" s="659" t="s">
        <v>418</v>
      </c>
      <c r="X15" s="659"/>
      <c r="Y15" s="642" t="s">
        <v>724</v>
      </c>
      <c r="Z15" s="1017" t="s">
        <v>719</v>
      </c>
      <c r="AA15" s="1019" t="s">
        <v>720</v>
      </c>
      <c r="AB15" s="1021" t="s">
        <v>721</v>
      </c>
      <c r="AC15" s="1031" t="s">
        <v>722</v>
      </c>
      <c r="AD15" s="1033" t="s">
        <v>723</v>
      </c>
      <c r="AE15" s="654" t="s">
        <v>0</v>
      </c>
      <c r="AF15" s="686" t="s">
        <v>762</v>
      </c>
      <c r="AG15" s="620">
        <f>(AE16/AE14)*1000</f>
        <v>0</v>
      </c>
      <c r="AH15" s="654" t="s">
        <v>0</v>
      </c>
      <c r="AI15" s="686" t="s">
        <v>762</v>
      </c>
      <c r="AJ15" s="620">
        <f>(AH16/AH14)*1000</f>
        <v>0</v>
      </c>
      <c r="AK15" s="654" t="s">
        <v>0</v>
      </c>
      <c r="AL15" s="686" t="s">
        <v>762</v>
      </c>
      <c r="AM15" s="620">
        <f>(AK16/AK14)*1000</f>
        <v>0</v>
      </c>
      <c r="AN15" s="654" t="s">
        <v>0</v>
      </c>
      <c r="AO15" s="686" t="s">
        <v>762</v>
      </c>
      <c r="AP15" s="620">
        <f>(AN16/AN14)*1000</f>
        <v>0</v>
      </c>
      <c r="AQ15" s="568"/>
      <c r="AR15" s="569"/>
    </row>
    <row r="16" spans="1:1322" ht="24.75" customHeight="1" thickTop="1" x14ac:dyDescent="0.35">
      <c r="A16" s="1110"/>
      <c r="B16" s="717" t="s">
        <v>678</v>
      </c>
      <c r="C16" s="663" t="s">
        <v>737</v>
      </c>
      <c r="D16" s="579"/>
      <c r="E16" s="580">
        <f>AE14</f>
        <v>10</v>
      </c>
      <c r="F16" s="635"/>
      <c r="G16" s="636" t="s">
        <v>35</v>
      </c>
      <c r="H16" s="635">
        <f>AH14</f>
        <v>10</v>
      </c>
      <c r="I16" s="635"/>
      <c r="J16" s="636" t="s">
        <v>35</v>
      </c>
      <c r="K16" s="635">
        <f>AK14</f>
        <v>10</v>
      </c>
      <c r="L16" s="635"/>
      <c r="M16" s="636" t="s">
        <v>35</v>
      </c>
      <c r="N16" s="635">
        <f>AN14</f>
        <v>10</v>
      </c>
      <c r="O16" s="635"/>
      <c r="P16" s="636" t="s">
        <v>35</v>
      </c>
      <c r="Q16" s="552" t="s">
        <v>675</v>
      </c>
      <c r="R16" s="553" t="s">
        <v>679</v>
      </c>
      <c r="S16" s="718">
        <f>S14*S15</f>
        <v>0</v>
      </c>
      <c r="T16" s="586"/>
      <c r="U16" s="559" t="s">
        <v>688</v>
      </c>
      <c r="V16" s="560" t="s">
        <v>689</v>
      </c>
      <c r="W16" s="659" t="s">
        <v>418</v>
      </c>
      <c r="X16" s="659"/>
      <c r="Y16" s="643"/>
      <c r="Z16" s="1018"/>
      <c r="AA16" s="1020"/>
      <c r="AB16" s="1022"/>
      <c r="AC16" s="1032"/>
      <c r="AD16" s="1034"/>
      <c r="AE16" s="43">
        <f>SUM(AE17:AE66)</f>
        <v>0</v>
      </c>
      <c r="AF16" s="542">
        <v>1</v>
      </c>
      <c r="AG16" s="544" t="s">
        <v>35</v>
      </c>
      <c r="AH16" s="43">
        <f>SUM(AH17:AH66)</f>
        <v>0</v>
      </c>
      <c r="AI16" s="542">
        <v>1</v>
      </c>
      <c r="AJ16" s="544" t="s">
        <v>35</v>
      </c>
      <c r="AK16" s="43">
        <f>SUM(AK17:AK66)</f>
        <v>0</v>
      </c>
      <c r="AL16" s="542">
        <v>1</v>
      </c>
      <c r="AM16" s="544" t="s">
        <v>35</v>
      </c>
      <c r="AN16" s="43">
        <f>SUM(AN17:AN66)</f>
        <v>0</v>
      </c>
      <c r="AO16" s="542">
        <v>1</v>
      </c>
      <c r="AP16" s="544" t="s">
        <v>35</v>
      </c>
      <c r="AQ16" s="1035" t="s">
        <v>759</v>
      </c>
      <c r="AR16" s="1036"/>
    </row>
    <row r="17" spans="1:44" ht="15.75" x14ac:dyDescent="0.2">
      <c r="A17" s="1110"/>
      <c r="B17" s="566">
        <v>12588413</v>
      </c>
      <c r="C17" s="298" t="str">
        <f>IF(Y17="","",UPPER(LEFT(X17,1))&amp;RIGHT(X17,LEN(X17)-1))</f>
        <v/>
      </c>
      <c r="D17" s="297"/>
      <c r="E17" s="633">
        <f>IF(ISBLANK(E16),0,IF(E16=0,0,(AE17/E16)*E15))</f>
        <v>0</v>
      </c>
      <c r="F17" s="632">
        <f t="shared" ref="F17:F66" si="0">IF(AC17=1,AA17,0)</f>
        <v>0</v>
      </c>
      <c r="G17" s="555">
        <f>IF(AC17=1,IF(ISBLANK(Z17),0,(Z17/E16)*E15),0)</f>
        <v>0</v>
      </c>
      <c r="H17" s="633">
        <f>IF(ISBLANK(H16),0,IF(H16=0,0,(AH17/H16)*H15))</f>
        <v>0</v>
      </c>
      <c r="I17" s="632">
        <f t="shared" ref="I17:I66" si="1">IF(AC17=2,AA17,0)</f>
        <v>0</v>
      </c>
      <c r="J17" s="555">
        <f>IF(AC17=2,IF(ISBLANK(Z17),0,(Z17/H16)*H15),0)</f>
        <v>0</v>
      </c>
      <c r="K17" s="633">
        <f>IF(ISBLANK(K16),0,IF(K16=0,0,(AK17/K16)*K15))</f>
        <v>0</v>
      </c>
      <c r="L17" s="632">
        <f t="shared" ref="L17:L66" si="2">IF(AC17=3,AA17,0)</f>
        <v>0</v>
      </c>
      <c r="M17" s="555">
        <f>IF(AC17=3,IF(ISBLANK(Z17),0,(Z17/K16)*K15),0)</f>
        <v>0</v>
      </c>
      <c r="N17" s="633">
        <f>IF(ISBLANK(N16),0,IF(N16=0,0,(AN17/N16)*N15))</f>
        <v>0</v>
      </c>
      <c r="O17" s="632">
        <f t="shared" ref="O17:O66" si="3">IF(AC17=4,AA17,0)</f>
        <v>0</v>
      </c>
      <c r="P17" s="555">
        <f>IF(AC17=4,IF(ISBLANK(Z17),0,(Z17/N16)*N15),0)</f>
        <v>0</v>
      </c>
      <c r="Q17" s="637">
        <f t="shared" ref="Q17:Q66" si="4">SUM(E17,H17,K17,N17)</f>
        <v>0</v>
      </c>
      <c r="R17" s="555">
        <f t="shared" ref="R17:R66" si="5">SUM(G17,J17,M17,P17)</f>
        <v>0</v>
      </c>
      <c r="S17" s="719" t="str">
        <f t="shared" ref="S17:S66" si="6">IF(ISBLANK(AD17),0,IF(Q17&lt;0.001,"",AD17*Q17))</f>
        <v/>
      </c>
      <c r="T17" s="586"/>
      <c r="U17" s="561"/>
      <c r="V17" s="562"/>
      <c r="W17" s="656" t="str">
        <f t="shared" ref="W17:W62" si="7">SUBSTITUTE(Y17,U17,V17)</f>
        <v/>
      </c>
      <c r="X17" s="657" t="str">
        <f t="shared" ref="X17:X62" si="8">TRIM(W17)</f>
        <v/>
      </c>
      <c r="Y17" s="537"/>
      <c r="Z17" s="644"/>
      <c r="AA17" s="608"/>
      <c r="AB17" s="627"/>
      <c r="AC17" s="611">
        <v>1</v>
      </c>
      <c r="AD17" s="610">
        <v>16.8</v>
      </c>
      <c r="AE17" s="535">
        <f>IF(AC17=1,IF(ISBLANK(Z17),AB17,(AB17*Z17)),0)</f>
        <v>0</v>
      </c>
      <c r="AF17" s="545">
        <f>IF(AE16=0,0,(AE17/AE16)*AF16)</f>
        <v>0</v>
      </c>
      <c r="AG17" s="546">
        <f>IF(AC17=1,IF(AE16=0,0,IF(ISBLANK(Z17),0,(Z17/AE16)*AF16)),0)</f>
        <v>0</v>
      </c>
      <c r="AH17" s="535">
        <f>IF(AC17=2,IF(ISBLANK(Z17),AB17,(AB17*Z17)),0)</f>
        <v>0</v>
      </c>
      <c r="AI17" s="545">
        <f>IF(AH16=0,0,(AH17/AH16)*AI16)</f>
        <v>0</v>
      </c>
      <c r="AJ17" s="546">
        <f>IF(AC17=2,IF(AH16=0,0,IF(ISBLANK(Z17),0,(Z17/AH16)*AI16)),0)</f>
        <v>0</v>
      </c>
      <c r="AK17" s="535">
        <f>IF(AC17=3,IF(ISBLANK(Z17),AB17,(AB17*Z17)),0)</f>
        <v>0</v>
      </c>
      <c r="AL17" s="545">
        <f>IF(AK16=0,0,(AK17/AK16)*AL16)</f>
        <v>0</v>
      </c>
      <c r="AM17" s="546">
        <f>IF(AC17=3,IF(AK16=0,0,IF(ISBLANK(Z17),0,(Z17/AK16)*AL16)),0)</f>
        <v>0</v>
      </c>
      <c r="AN17" s="535">
        <f>IF(AC17=4,IF(ISBLANK(Z17),AB17,(AB17*Z17)),0)</f>
        <v>0</v>
      </c>
      <c r="AO17" s="545">
        <f>IF(AN16=0,0,(AN17/AN16)*AO16)</f>
        <v>0</v>
      </c>
      <c r="AP17" s="546">
        <f>IF(AC17=4,IF(AN16=0,0,IF(ISBLANK(Z17),0,(Z17/AN16)*AO16)),0)</f>
        <v>0</v>
      </c>
      <c r="AQ17" s="298" t="str">
        <f>IF(Y17="","",UPPER(LEFT(X17,1))&amp;RIGHT(X17,LEN(X17)-1))</f>
        <v/>
      </c>
      <c r="AR17" s="661" t="str">
        <f>IF(AY17="","",UPPER(LEFT(AV17,1))&amp;RIGHT(AV17,LEN(AV17)-1))</f>
        <v/>
      </c>
    </row>
    <row r="18" spans="1:44" ht="15.75" x14ac:dyDescent="0.2">
      <c r="A18" s="1110"/>
      <c r="B18" s="567"/>
      <c r="C18" s="298" t="str">
        <f>IF(Y18="","",UPPER(LEFT(X18,1))&amp;RIGHT(X18,LEN(X18)-1))</f>
        <v/>
      </c>
      <c r="D18" s="297"/>
      <c r="E18" s="633">
        <f>IF(ISBLANK(E16),0,IF(E16=0,0,(AE18/E16)*E15))</f>
        <v>0</v>
      </c>
      <c r="F18" s="632">
        <f t="shared" si="0"/>
        <v>0</v>
      </c>
      <c r="G18" s="555">
        <f>IF(AC18=1,IF(ISBLANK(Z18),0,(Z18/E16)*E15),0)</f>
        <v>0</v>
      </c>
      <c r="H18" s="633">
        <f>IF(ISBLANK(H16),0,IF(H16=0,0,(AH18/H16)*H15))</f>
        <v>0</v>
      </c>
      <c r="I18" s="632">
        <f t="shared" si="1"/>
        <v>0</v>
      </c>
      <c r="J18" s="555">
        <f>IF(AC18=2,IF(ISBLANK(Z18),0,(Z18/H16)*H15),0)</f>
        <v>0</v>
      </c>
      <c r="K18" s="633">
        <f>IF(ISBLANK(K16),0,IF(K16=0,0,(AK18/K16)*K15))</f>
        <v>0</v>
      </c>
      <c r="L18" s="632">
        <f t="shared" si="2"/>
        <v>0</v>
      </c>
      <c r="M18" s="555">
        <f>IF(AC18=3,IF(ISBLANK(Z18),0,(Z18/K16)*K15),0)</f>
        <v>0</v>
      </c>
      <c r="N18" s="633">
        <f>IF(ISBLANK(N16),0,IF(N16=0,0,(AN18/N16)*N15))</f>
        <v>0</v>
      </c>
      <c r="O18" s="632">
        <f t="shared" si="3"/>
        <v>0</v>
      </c>
      <c r="P18" s="555">
        <f>IF(AC18=4,IF(ISBLANK(Z18),0,(Z18/N16)*N15),0)</f>
        <v>0</v>
      </c>
      <c r="Q18" s="637">
        <f t="shared" si="4"/>
        <v>0</v>
      </c>
      <c r="R18" s="555">
        <f t="shared" si="5"/>
        <v>0</v>
      </c>
      <c r="S18" s="719">
        <f t="shared" si="6"/>
        <v>0</v>
      </c>
      <c r="T18" s="586"/>
      <c r="U18" s="561"/>
      <c r="V18" s="562"/>
      <c r="W18" s="656" t="str">
        <f t="shared" si="7"/>
        <v/>
      </c>
      <c r="X18" s="657" t="str">
        <f t="shared" si="8"/>
        <v/>
      </c>
      <c r="Y18" s="537"/>
      <c r="Z18" s="618"/>
      <c r="AA18" s="608"/>
      <c r="AB18" s="628"/>
      <c r="AC18" s="611">
        <v>2</v>
      </c>
      <c r="AD18" s="610"/>
      <c r="AE18" s="535">
        <f t="shared" ref="AE18:AE66" si="9">IF(AC18=1,IF(ISBLANK(Z18),AB18,(AB18*Z18)),0)</f>
        <v>0</v>
      </c>
      <c r="AF18" s="545">
        <f>IF(AE16=0,0,(AE18/AE16)*AF16)</f>
        <v>0</v>
      </c>
      <c r="AG18" s="546">
        <f>IF(AC18=1,IF(AE16=0,0,IF(ISBLANK(Z18),0,(Z18/AE16)*AF16)),0)</f>
        <v>0</v>
      </c>
      <c r="AH18" s="535">
        <f t="shared" ref="AH18:AH66" si="10">IF(AC18=2,IF(ISBLANK(Z18),AB18,(AB18*Z18)),0)</f>
        <v>0</v>
      </c>
      <c r="AI18" s="545">
        <f>IF(AH16=0,0,(AH18/AH16)*AI16)</f>
        <v>0</v>
      </c>
      <c r="AJ18" s="546">
        <f>IF(AC18=2,IF(AH16=0,0,IF(ISBLANK(Z18),0,(Z18/AH16)*AI16)),0)</f>
        <v>0</v>
      </c>
      <c r="AK18" s="535">
        <f t="shared" ref="AK18:AK66" si="11">IF(AC18=3,IF(ISBLANK(Z18),AB18,(AB18*Z18)),0)</f>
        <v>0</v>
      </c>
      <c r="AL18" s="545">
        <f>IF(AK16=0,0,(AK18/AK16)*AL16)</f>
        <v>0</v>
      </c>
      <c r="AM18" s="546">
        <f>IF(AC18=3,IF(AK16=0,0,IF(ISBLANK(Z18),0,(Z18/AK16)*AL16)),0)</f>
        <v>0</v>
      </c>
      <c r="AN18" s="535">
        <f t="shared" ref="AN18:AN66" si="12">IF(AC18=4,IF(ISBLANK(Z18),AB18,(AB18*Z18)),0)</f>
        <v>0</v>
      </c>
      <c r="AO18" s="545">
        <f>IF(AN16=0,0,(AN18/AN16)*AO16)</f>
        <v>0</v>
      </c>
      <c r="AP18" s="546">
        <f>IF(AC18=4,IF(AN16=0,0,IF(ISBLANK(Z18),0,(Z18/AN16)*AO16)),0)</f>
        <v>0</v>
      </c>
      <c r="AQ18" s="298" t="str">
        <f t="shared" ref="AQ18:AQ66" si="13">IF(Y18="","",UPPER(LEFT(X18,1))&amp;RIGHT(X18,LEN(X18)-1))</f>
        <v/>
      </c>
      <c r="AR18" s="661" t="str">
        <f t="shared" ref="AR18:AR66" si="14">IF(AY18="","",UPPER(LEFT(AV18,1))&amp;RIGHT(AV18,LEN(AV18)-1))</f>
        <v/>
      </c>
    </row>
    <row r="19" spans="1:44" ht="15.75" x14ac:dyDescent="0.2">
      <c r="A19" s="1110"/>
      <c r="B19" s="567"/>
      <c r="C19" s="298" t="str">
        <f t="shared" ref="C19:C66" si="15">IF(Y19="","",UPPER(LEFT(X19,1))&amp;RIGHT(X19,LEN(X19)-1))</f>
        <v/>
      </c>
      <c r="D19" s="297"/>
      <c r="E19" s="633">
        <f>IF(ISBLANK(E16),0,IF(E16=0,0,(AE19/E16)*E15))</f>
        <v>0</v>
      </c>
      <c r="F19" s="632">
        <f t="shared" si="0"/>
        <v>0</v>
      </c>
      <c r="G19" s="555">
        <f>IF(AC19=1,IF(ISBLANK(Z19),0,(Z19/E16)*E15),0)</f>
        <v>0</v>
      </c>
      <c r="H19" s="633">
        <f>IF(ISBLANK(H16),0,IF(H16=0,0,(AH19/H16)*H15))</f>
        <v>0</v>
      </c>
      <c r="I19" s="632">
        <f t="shared" si="1"/>
        <v>0</v>
      </c>
      <c r="J19" s="555">
        <f>IF(AC19=2,IF(ISBLANK(Z19),0,(Z19/H16)*H15),0)</f>
        <v>0</v>
      </c>
      <c r="K19" s="633">
        <f>IF(ISBLANK(K16),0,IF(K16=0,0,(AK19/K16)*K15))</f>
        <v>0</v>
      </c>
      <c r="L19" s="632">
        <f t="shared" si="2"/>
        <v>0</v>
      </c>
      <c r="M19" s="555">
        <f>IF(AC19=3,IF(ISBLANK(Z19),0,(Z19/K16)*K15),0)</f>
        <v>0</v>
      </c>
      <c r="N19" s="633">
        <f>IF(ISBLANK(N16),0,IF(N16=0,0,(AN19/N16)*N15))</f>
        <v>0</v>
      </c>
      <c r="O19" s="632">
        <f t="shared" si="3"/>
        <v>0</v>
      </c>
      <c r="P19" s="555">
        <f>IF(AC19=4,IF(ISBLANK(Z19),0,(Z19/N16)*N15),0)</f>
        <v>0</v>
      </c>
      <c r="Q19" s="637">
        <f t="shared" si="4"/>
        <v>0</v>
      </c>
      <c r="R19" s="555">
        <f t="shared" si="5"/>
        <v>0</v>
      </c>
      <c r="S19" s="719">
        <f t="shared" si="6"/>
        <v>0</v>
      </c>
      <c r="T19" s="586"/>
      <c r="U19" s="561"/>
      <c r="V19" s="562"/>
      <c r="W19" s="656" t="str">
        <f t="shared" si="7"/>
        <v/>
      </c>
      <c r="X19" s="657" t="str">
        <f t="shared" si="8"/>
        <v/>
      </c>
      <c r="Y19" s="537"/>
      <c r="Z19" s="618"/>
      <c r="AA19" s="608"/>
      <c r="AB19" s="628"/>
      <c r="AC19" s="611">
        <v>3</v>
      </c>
      <c r="AD19" s="610"/>
      <c r="AE19" s="535">
        <f>IF(AC19=1,IF(ISBLANK(Z19),AB19,(AB19*Z19)),0)</f>
        <v>0</v>
      </c>
      <c r="AF19" s="545">
        <f>IF(AE16=0,0,(AE19/AE16)*AF16)</f>
        <v>0</v>
      </c>
      <c r="AG19" s="546">
        <f>IF(AC19=1,IF(AE16=0,0,IF(ISBLANK(Z19),0,(Z19/AE16)*AF16)),0)</f>
        <v>0</v>
      </c>
      <c r="AH19" s="535">
        <f t="shared" si="10"/>
        <v>0</v>
      </c>
      <c r="AI19" s="545">
        <f>IF(AH16=0,0,(AH19/AH16)*AI16)</f>
        <v>0</v>
      </c>
      <c r="AJ19" s="546">
        <f>IF(AC19=2,IF(AH16=0,0,IF(ISBLANK(Z19),0,(Z19/AH16)*AI16)),0)</f>
        <v>0</v>
      </c>
      <c r="AK19" s="535">
        <f t="shared" si="11"/>
        <v>0</v>
      </c>
      <c r="AL19" s="545">
        <f>IF(AK16=0,0,(AK19/AK16)*AL16)</f>
        <v>0</v>
      </c>
      <c r="AM19" s="546">
        <f>IF(AC19=3,IF(AK16=0,0,IF(ISBLANK(Z19),0,(Z19/AK16)*AL16)),0)</f>
        <v>0</v>
      </c>
      <c r="AN19" s="535">
        <f t="shared" si="12"/>
        <v>0</v>
      </c>
      <c r="AO19" s="545">
        <f>IF(AN16=0,0,(AN19/AN16)*AO16)</f>
        <v>0</v>
      </c>
      <c r="AP19" s="546">
        <f>IF(AC19=4,IF(AN16=0,0,IF(ISBLANK(Z19),0,(Z19/AN16)*AO16)),0)</f>
        <v>0</v>
      </c>
      <c r="AQ19" s="298" t="str">
        <f t="shared" si="13"/>
        <v/>
      </c>
      <c r="AR19" s="661" t="str">
        <f t="shared" si="14"/>
        <v/>
      </c>
    </row>
    <row r="20" spans="1:44" ht="15.75" x14ac:dyDescent="0.2">
      <c r="A20" s="1110"/>
      <c r="B20" s="567"/>
      <c r="C20" s="298" t="str">
        <f t="shared" si="15"/>
        <v/>
      </c>
      <c r="D20" s="297"/>
      <c r="E20" s="633">
        <f>IF(ISBLANK(E16),0,IF(E16=0,0,(AE20/E16)*E15))</f>
        <v>0</v>
      </c>
      <c r="F20" s="632">
        <f t="shared" si="0"/>
        <v>0</v>
      </c>
      <c r="G20" s="555">
        <f>IF(AC20=1,IF(ISBLANK(Z20),0,(Z20/E16)*E15),0)</f>
        <v>0</v>
      </c>
      <c r="H20" s="633">
        <f>IF(ISBLANK(H16),0,IF(H16=0,0,(AH20/H16)*H15))</f>
        <v>0</v>
      </c>
      <c r="I20" s="632">
        <f t="shared" si="1"/>
        <v>0</v>
      </c>
      <c r="J20" s="555">
        <f>IF(AC20=2,IF(ISBLANK(Z20),0,(Z20/H16)*H15),0)</f>
        <v>0</v>
      </c>
      <c r="K20" s="633">
        <f>IF(ISBLANK(K16),0,IF(K16=0,0,(AK20/K16)*K15))</f>
        <v>0</v>
      </c>
      <c r="L20" s="632">
        <f t="shared" si="2"/>
        <v>0</v>
      </c>
      <c r="M20" s="555">
        <f>IF(AC20=3,IF(ISBLANK(Z20),0,(Z20/K16)*K15),0)</f>
        <v>0</v>
      </c>
      <c r="N20" s="633">
        <f>IF(ISBLANK(N16),0,IF(N16=0,0,(AN20/N16)*N15))</f>
        <v>0</v>
      </c>
      <c r="O20" s="632">
        <f t="shared" si="3"/>
        <v>0</v>
      </c>
      <c r="P20" s="555">
        <f>IF(AC20=4,IF(ISBLANK(Z20),0,(Z20/N16)*N15),0)</f>
        <v>0</v>
      </c>
      <c r="Q20" s="637">
        <f t="shared" si="4"/>
        <v>0</v>
      </c>
      <c r="R20" s="555">
        <f t="shared" si="5"/>
        <v>0</v>
      </c>
      <c r="S20" s="719">
        <f t="shared" si="6"/>
        <v>0</v>
      </c>
      <c r="T20" s="586"/>
      <c r="U20" s="561"/>
      <c r="V20" s="562"/>
      <c r="W20" s="656" t="str">
        <f t="shared" si="7"/>
        <v/>
      </c>
      <c r="X20" s="657" t="str">
        <f t="shared" si="8"/>
        <v/>
      </c>
      <c r="Y20" s="537"/>
      <c r="Z20" s="618"/>
      <c r="AA20" s="608"/>
      <c r="AB20" s="628"/>
      <c r="AC20" s="611">
        <v>4</v>
      </c>
      <c r="AD20" s="610"/>
      <c r="AE20" s="535">
        <f t="shared" si="9"/>
        <v>0</v>
      </c>
      <c r="AF20" s="545">
        <f>IF(AE16=0,0,(AE20/AE16)*AF16)</f>
        <v>0</v>
      </c>
      <c r="AG20" s="546">
        <f>IF(AC20=1,IF(AE16=0,0,IF(ISBLANK(Z20),0,(Z20/AE16)*AF16)),0)</f>
        <v>0</v>
      </c>
      <c r="AH20" s="535">
        <f t="shared" si="10"/>
        <v>0</v>
      </c>
      <c r="AI20" s="545">
        <f>IF(AH16=0,0,(AH20/AH16)*AI16)</f>
        <v>0</v>
      </c>
      <c r="AJ20" s="546">
        <f>IF(AC20=2,IF(AH16=0,0,IF(ISBLANK(Z20),0,(Z20/AH16)*AI16)),0)</f>
        <v>0</v>
      </c>
      <c r="AK20" s="535">
        <f t="shared" si="11"/>
        <v>0</v>
      </c>
      <c r="AL20" s="545">
        <f>IF(AK16=0,0,(AK20/AK16)*AL16)</f>
        <v>0</v>
      </c>
      <c r="AM20" s="546">
        <f>IF(AC20=3,IF(AK16=0,0,IF(ISBLANK(Z20),0,(Z20/AK16)*AL16)),0)</f>
        <v>0</v>
      </c>
      <c r="AN20" s="535">
        <f t="shared" si="12"/>
        <v>0</v>
      </c>
      <c r="AO20" s="545">
        <f>IF(AN16=0,0,(AN20/AN16)*AO16)</f>
        <v>0</v>
      </c>
      <c r="AP20" s="546">
        <f>IF(AC20=4,IF(AN16=0,0,IF(ISBLANK(Z20),0,(Z20/AN16)*AO16)),0)</f>
        <v>0</v>
      </c>
      <c r="AQ20" s="298" t="str">
        <f t="shared" si="13"/>
        <v/>
      </c>
      <c r="AR20" s="661" t="str">
        <f t="shared" si="14"/>
        <v/>
      </c>
    </row>
    <row r="21" spans="1:44" ht="15.75" x14ac:dyDescent="0.2">
      <c r="A21" s="1110"/>
      <c r="B21" s="567"/>
      <c r="C21" s="298" t="str">
        <f t="shared" si="15"/>
        <v/>
      </c>
      <c r="D21" s="297"/>
      <c r="E21" s="633">
        <f>IF(ISBLANK(E16),0,IF(E16=0,0,(AE21/E16)*E15))</f>
        <v>0</v>
      </c>
      <c r="F21" s="632">
        <f t="shared" si="0"/>
        <v>0</v>
      </c>
      <c r="G21" s="555">
        <f>IF(AC21=1,IF(ISBLANK(Z21),0,(Z21/E16)*E15),0)</f>
        <v>0</v>
      </c>
      <c r="H21" s="633">
        <f>IF(ISBLANK(H16),0,IF(H16=0,0,(AH21/H16)*H15))</f>
        <v>0</v>
      </c>
      <c r="I21" s="632">
        <f t="shared" si="1"/>
        <v>0</v>
      </c>
      <c r="J21" s="555">
        <f>IF(AC21=2,IF(ISBLANK(Z21),0,(Z21/H16)*H15),0)</f>
        <v>0</v>
      </c>
      <c r="K21" s="633">
        <f>IF(ISBLANK(K16),0,IF(K16=0,0,(AK21/K16)*K15))</f>
        <v>0</v>
      </c>
      <c r="L21" s="632">
        <f t="shared" si="2"/>
        <v>0</v>
      </c>
      <c r="M21" s="555">
        <f>IF(AC21=3,IF(ISBLANK(Z21),0,(Z21/K16)*K15),0)</f>
        <v>0</v>
      </c>
      <c r="N21" s="633">
        <f>IF(ISBLANK(N16),0,IF(N16=0,0,(AN21/N16)*N15))</f>
        <v>0</v>
      </c>
      <c r="O21" s="632">
        <f t="shared" si="3"/>
        <v>0</v>
      </c>
      <c r="P21" s="555">
        <f>IF(AC21=4,IF(ISBLANK(Z21),0,(Z21/N16)*N15),0)</f>
        <v>0</v>
      </c>
      <c r="Q21" s="637">
        <f t="shared" si="4"/>
        <v>0</v>
      </c>
      <c r="R21" s="555">
        <f t="shared" si="5"/>
        <v>0</v>
      </c>
      <c r="S21" s="719">
        <f t="shared" si="6"/>
        <v>0</v>
      </c>
      <c r="T21" s="586"/>
      <c r="U21" s="561"/>
      <c r="V21" s="562"/>
      <c r="W21" s="656" t="str">
        <f t="shared" si="7"/>
        <v/>
      </c>
      <c r="X21" s="657" t="str">
        <f t="shared" si="8"/>
        <v/>
      </c>
      <c r="Y21" s="537"/>
      <c r="Z21" s="618"/>
      <c r="AA21" s="608"/>
      <c r="AB21" s="628"/>
      <c r="AC21" s="611"/>
      <c r="AD21" s="610"/>
      <c r="AE21" s="535">
        <f t="shared" si="9"/>
        <v>0</v>
      </c>
      <c r="AF21" s="545">
        <f>IF(AE16=0,0,(AE21/AE16)*AF16)</f>
        <v>0</v>
      </c>
      <c r="AG21" s="546">
        <f>IF(AC21=1,IF(AE16=0,0,IF(ISBLANK(Z21),0,(Z21/AE16)*AF16)),0)</f>
        <v>0</v>
      </c>
      <c r="AH21" s="535">
        <f t="shared" si="10"/>
        <v>0</v>
      </c>
      <c r="AI21" s="545">
        <f>IF(AH16=0,0,(AH21/AH16)*AI16)</f>
        <v>0</v>
      </c>
      <c r="AJ21" s="546">
        <f>IF(AC21=2,IF(AH16=0,0,IF(ISBLANK(Z21),0,(Z21/AH16)*AI16)),0)</f>
        <v>0</v>
      </c>
      <c r="AK21" s="535">
        <f t="shared" si="11"/>
        <v>0</v>
      </c>
      <c r="AL21" s="545">
        <f>IF(AK16=0,0,(AK21/AK16)*AL16)</f>
        <v>0</v>
      </c>
      <c r="AM21" s="546">
        <f>IF(AC21=3,IF(AK16=0,0,IF(ISBLANK(Z21),0,(Z21/AK16)*AL16)),0)</f>
        <v>0</v>
      </c>
      <c r="AN21" s="535">
        <f t="shared" si="12"/>
        <v>0</v>
      </c>
      <c r="AO21" s="545">
        <f>IF(AN16=0,0,(AN21/AN16)*AO16)</f>
        <v>0</v>
      </c>
      <c r="AP21" s="546">
        <f>IF(AC21=4,IF(AN16=0,0,IF(ISBLANK(Z21),0,(Z21/AN16)*AO16)),0)</f>
        <v>0</v>
      </c>
      <c r="AQ21" s="298" t="str">
        <f t="shared" si="13"/>
        <v/>
      </c>
      <c r="AR21" s="661" t="str">
        <f t="shared" si="14"/>
        <v/>
      </c>
    </row>
    <row r="22" spans="1:44" ht="15.75" x14ac:dyDescent="0.2">
      <c r="A22" s="1110"/>
      <c r="B22" s="567"/>
      <c r="C22" s="298" t="str">
        <f t="shared" si="15"/>
        <v/>
      </c>
      <c r="D22" s="297"/>
      <c r="E22" s="633">
        <f>IF(ISBLANK(E16),0,IF(E16=0,0,(AE22/E16)*E15))</f>
        <v>0</v>
      </c>
      <c r="F22" s="632">
        <f t="shared" si="0"/>
        <v>0</v>
      </c>
      <c r="G22" s="555">
        <f>IF(AC22=1,IF(ISBLANK(Z22),0,(Z22/E16)*E15),0)</f>
        <v>0</v>
      </c>
      <c r="H22" s="633">
        <f>IF(ISBLANK(H16),0,IF(H16=0,0,(AH22/H16)*H15))</f>
        <v>0</v>
      </c>
      <c r="I22" s="632">
        <f t="shared" si="1"/>
        <v>0</v>
      </c>
      <c r="J22" s="555">
        <f>IF(AC22=2,IF(ISBLANK(Z22),0,(Z22/H16)*H15),0)</f>
        <v>0</v>
      </c>
      <c r="K22" s="633">
        <f>IF(ISBLANK(K16),0,IF(K16=0,0,(AK22/K16)*K15))</f>
        <v>0</v>
      </c>
      <c r="L22" s="632">
        <f t="shared" si="2"/>
        <v>0</v>
      </c>
      <c r="M22" s="555">
        <f>IF(AC22=3,IF(ISBLANK(Z22),0,(Z22/K16)*K15),0)</f>
        <v>0</v>
      </c>
      <c r="N22" s="633">
        <f>IF(ISBLANK(N16),0,IF(N16=0,0,(AN22/N16)*N15))</f>
        <v>0</v>
      </c>
      <c r="O22" s="632">
        <f t="shared" si="3"/>
        <v>0</v>
      </c>
      <c r="P22" s="555">
        <f>IF(AC22=4,IF(ISBLANK(Z22),0,(Z22/N16)*N15),0)</f>
        <v>0</v>
      </c>
      <c r="Q22" s="637">
        <f t="shared" si="4"/>
        <v>0</v>
      </c>
      <c r="R22" s="555">
        <f t="shared" si="5"/>
        <v>0</v>
      </c>
      <c r="S22" s="719">
        <f t="shared" si="6"/>
        <v>0</v>
      </c>
      <c r="T22" s="586"/>
      <c r="U22" s="561"/>
      <c r="V22" s="562"/>
      <c r="W22" s="656" t="str">
        <f t="shared" si="7"/>
        <v/>
      </c>
      <c r="X22" s="657" t="str">
        <f t="shared" si="8"/>
        <v/>
      </c>
      <c r="Y22" s="537"/>
      <c r="Z22" s="618"/>
      <c r="AA22" s="608"/>
      <c r="AB22" s="628"/>
      <c r="AC22" s="611"/>
      <c r="AD22" s="610"/>
      <c r="AE22" s="535">
        <f t="shared" si="9"/>
        <v>0</v>
      </c>
      <c r="AF22" s="545">
        <f>IF(AE16=0,0,(AE22/AE16)*AF16)</f>
        <v>0</v>
      </c>
      <c r="AG22" s="546">
        <f>IF(AC22=1,IF(AE16=0,0,IF(ISBLANK(Z22),0,(Z22/AE16)*AF16)),0)</f>
        <v>0</v>
      </c>
      <c r="AH22" s="535">
        <f t="shared" si="10"/>
        <v>0</v>
      </c>
      <c r="AI22" s="545">
        <f>IF(AH16=0,0,(AH22/AH16)*AI16)</f>
        <v>0</v>
      </c>
      <c r="AJ22" s="546">
        <f>IF(AC22=2,IF(AH16=0,0,IF(ISBLANK(Z22),0,(Z22/AH16)*AI16)),0)</f>
        <v>0</v>
      </c>
      <c r="AK22" s="535">
        <f t="shared" si="11"/>
        <v>0</v>
      </c>
      <c r="AL22" s="545">
        <f>IF(AK16=0,0,(AK22/AK16)*AL16)</f>
        <v>0</v>
      </c>
      <c r="AM22" s="546">
        <f>IF(AC22=3,IF(AK16=0,0,IF(ISBLANK(Z22),0,(Z22/AK16)*AL16)),0)</f>
        <v>0</v>
      </c>
      <c r="AN22" s="535">
        <f t="shared" si="12"/>
        <v>0</v>
      </c>
      <c r="AO22" s="545">
        <f>IF(AN16=0,0,(AN22/AN16)*AO16)</f>
        <v>0</v>
      </c>
      <c r="AP22" s="546">
        <f>IF(AC22=4,IF(AN16=0,0,IF(ISBLANK(Z22),0,(Z22/AN16)*AO16)),0)</f>
        <v>0</v>
      </c>
      <c r="AQ22" s="298" t="str">
        <f t="shared" si="13"/>
        <v/>
      </c>
      <c r="AR22" s="661" t="str">
        <f t="shared" si="14"/>
        <v/>
      </c>
    </row>
    <row r="23" spans="1:44" ht="15.75" x14ac:dyDescent="0.2">
      <c r="A23" s="1110"/>
      <c r="B23" s="567"/>
      <c r="C23" s="298" t="str">
        <f t="shared" si="15"/>
        <v/>
      </c>
      <c r="D23" s="297"/>
      <c r="E23" s="633">
        <f>IF(ISBLANK(E16),0,IF(E16=0,0,(AE23/E16)*E15))</f>
        <v>0</v>
      </c>
      <c r="F23" s="632">
        <f t="shared" si="0"/>
        <v>0</v>
      </c>
      <c r="G23" s="555">
        <f>IF(AC23=1,IF(ISBLANK(Z23),0,(Z23/E16)*E15),0)</f>
        <v>0</v>
      </c>
      <c r="H23" s="633">
        <f>IF(ISBLANK(H16),0,IF(H16=0,0,(AH23/H16)*H15))</f>
        <v>0</v>
      </c>
      <c r="I23" s="632">
        <f t="shared" si="1"/>
        <v>0</v>
      </c>
      <c r="J23" s="555">
        <f>IF(AC23=2,IF(ISBLANK(Z23),0,(Z23/H16)*H15),0)</f>
        <v>0</v>
      </c>
      <c r="K23" s="633">
        <f>IF(ISBLANK(K16),0,IF(K16=0,0,(AK23/K16)*K15))</f>
        <v>0</v>
      </c>
      <c r="L23" s="632">
        <f t="shared" si="2"/>
        <v>0</v>
      </c>
      <c r="M23" s="555">
        <f>IF(AC23=3,IF(ISBLANK(Z23),0,(Z23/K16)*K15),0)</f>
        <v>0</v>
      </c>
      <c r="N23" s="633">
        <f>IF(ISBLANK(N16),0,IF(N16=0,0,(AN23/N16)*N15))</f>
        <v>0</v>
      </c>
      <c r="O23" s="632">
        <f t="shared" si="3"/>
        <v>0</v>
      </c>
      <c r="P23" s="555">
        <f>IF(AC23=4,IF(ISBLANK(Z23),0,(Z23/N16)*N15),0)</f>
        <v>0</v>
      </c>
      <c r="Q23" s="637">
        <f t="shared" si="4"/>
        <v>0</v>
      </c>
      <c r="R23" s="555">
        <f t="shared" si="5"/>
        <v>0</v>
      </c>
      <c r="S23" s="719">
        <f t="shared" si="6"/>
        <v>0</v>
      </c>
      <c r="T23" s="586"/>
      <c r="U23" s="561"/>
      <c r="V23" s="562"/>
      <c r="W23" s="656" t="str">
        <f t="shared" si="7"/>
        <v/>
      </c>
      <c r="X23" s="657" t="str">
        <f t="shared" si="8"/>
        <v/>
      </c>
      <c r="Y23" s="537"/>
      <c r="Z23" s="618"/>
      <c r="AA23" s="608"/>
      <c r="AB23" s="628"/>
      <c r="AC23" s="611"/>
      <c r="AD23" s="610"/>
      <c r="AE23" s="535">
        <f t="shared" si="9"/>
        <v>0</v>
      </c>
      <c r="AF23" s="545">
        <f>IF(AE16=0,0,(AE23/AE16)*AF16)</f>
        <v>0</v>
      </c>
      <c r="AG23" s="546">
        <f>IF(AC23=1,IF(AE16=0,0,IF(ISBLANK(Z23),0,(Z23/AE16)*AF16)),0)</f>
        <v>0</v>
      </c>
      <c r="AH23" s="535">
        <f t="shared" si="10"/>
        <v>0</v>
      </c>
      <c r="AI23" s="545">
        <f>IF(AH16=0,0,(AH23/AH16)*AI16)</f>
        <v>0</v>
      </c>
      <c r="AJ23" s="546">
        <f>IF(AC23=2,IF(AH16=0,0,IF(ISBLANK(Z23),0,(Z23/AH16)*AI16)),0)</f>
        <v>0</v>
      </c>
      <c r="AK23" s="535">
        <f t="shared" si="11"/>
        <v>0</v>
      </c>
      <c r="AL23" s="545">
        <f>IF(AK16=0,0,(AK23/AK16)*AL16)</f>
        <v>0</v>
      </c>
      <c r="AM23" s="546">
        <f>IF(AC23=3,IF(AK16=0,0,IF(ISBLANK(Z23),0,(Z23/AK16)*AL16)),0)</f>
        <v>0</v>
      </c>
      <c r="AN23" s="535">
        <f t="shared" si="12"/>
        <v>0</v>
      </c>
      <c r="AO23" s="545">
        <f>IF(AN16=0,0,(AN23/AN16)*AO16)</f>
        <v>0</v>
      </c>
      <c r="AP23" s="546">
        <f>IF(AC23=4,IF(AN16=0,0,IF(ISBLANK(Z23),0,(Z23/AN16)*AO16)),0)</f>
        <v>0</v>
      </c>
      <c r="AQ23" s="298" t="str">
        <f t="shared" si="13"/>
        <v/>
      </c>
      <c r="AR23" s="661" t="str">
        <f t="shared" si="14"/>
        <v/>
      </c>
    </row>
    <row r="24" spans="1:44" ht="15.75" x14ac:dyDescent="0.2">
      <c r="A24" s="1110"/>
      <c r="B24" s="567"/>
      <c r="C24" s="298" t="str">
        <f t="shared" si="15"/>
        <v/>
      </c>
      <c r="D24" s="297"/>
      <c r="E24" s="633">
        <f>IF(ISBLANK(E16),0,IF(E16=0,0,(AE24/E16)*E15))</f>
        <v>0</v>
      </c>
      <c r="F24" s="632">
        <f t="shared" si="0"/>
        <v>0</v>
      </c>
      <c r="G24" s="555">
        <f>IF(AC24=1,IF(ISBLANK(Z24),0,(Z24/E16)*E15),0)</f>
        <v>0</v>
      </c>
      <c r="H24" s="633">
        <f>IF(ISBLANK(H16),0,IF(H16=0,0,(AH24/H16)*H15))</f>
        <v>0</v>
      </c>
      <c r="I24" s="632">
        <f t="shared" si="1"/>
        <v>0</v>
      </c>
      <c r="J24" s="555">
        <f>IF(AC24=2,IF(ISBLANK(Z24),0,(Z24/H16)*H15),0)</f>
        <v>0</v>
      </c>
      <c r="K24" s="633">
        <f>IF(ISBLANK(K16),0,IF(K16=0,0,(AK24/K16)*K15))</f>
        <v>0</v>
      </c>
      <c r="L24" s="632">
        <f t="shared" si="2"/>
        <v>0</v>
      </c>
      <c r="M24" s="555">
        <f>IF(AC24=3,IF(ISBLANK(Z24),0,(Z24/K16)*K15),0)</f>
        <v>0</v>
      </c>
      <c r="N24" s="633">
        <f>IF(ISBLANK(N16),0,IF(N16=0,0,(AN24/N16)*N15))</f>
        <v>0</v>
      </c>
      <c r="O24" s="632">
        <f t="shared" si="3"/>
        <v>0</v>
      </c>
      <c r="P24" s="555">
        <f>IF(AC24=4,IF(ISBLANK(Z24),0,(Z24/N16)*N15),0)</f>
        <v>0</v>
      </c>
      <c r="Q24" s="637">
        <f t="shared" si="4"/>
        <v>0</v>
      </c>
      <c r="R24" s="555">
        <f t="shared" si="5"/>
        <v>0</v>
      </c>
      <c r="S24" s="719">
        <f t="shared" si="6"/>
        <v>0</v>
      </c>
      <c r="T24" s="586"/>
      <c r="U24" s="561"/>
      <c r="V24" s="563"/>
      <c r="W24" s="656" t="str">
        <f t="shared" si="7"/>
        <v/>
      </c>
      <c r="X24" s="657" t="str">
        <f t="shared" si="8"/>
        <v/>
      </c>
      <c r="Y24" s="537"/>
      <c r="Z24" s="618"/>
      <c r="AA24" s="608"/>
      <c r="AB24" s="628"/>
      <c r="AC24" s="611"/>
      <c r="AD24" s="610"/>
      <c r="AE24" s="535">
        <f t="shared" si="9"/>
        <v>0</v>
      </c>
      <c r="AF24" s="545">
        <f>IF(AE16=0,0,(AE24/AE16)*AF16)</f>
        <v>0</v>
      </c>
      <c r="AG24" s="546">
        <f>IF(AC24=1,IF(AE16=0,0,IF(ISBLANK(Z24),0,(Z24/AE16)*AF16)),0)</f>
        <v>0</v>
      </c>
      <c r="AH24" s="535">
        <f t="shared" si="10"/>
        <v>0</v>
      </c>
      <c r="AI24" s="545">
        <f>IF(AH16=0,0,(AH24/AH16)*AI16)</f>
        <v>0</v>
      </c>
      <c r="AJ24" s="546">
        <f>IF(AC24=2,IF(AH16=0,0,IF(ISBLANK(Z24),0,(Z24/AH16)*AI16)),0)</f>
        <v>0</v>
      </c>
      <c r="AK24" s="535">
        <f t="shared" si="11"/>
        <v>0</v>
      </c>
      <c r="AL24" s="545">
        <f>IF(AK16=0,0,(AK24/AK16)*AL16)</f>
        <v>0</v>
      </c>
      <c r="AM24" s="546">
        <f>IF(AC24=3,IF(AK16=0,0,IF(ISBLANK(Z24),0,(Z24/AK16)*AL16)),0)</f>
        <v>0</v>
      </c>
      <c r="AN24" s="535">
        <f t="shared" si="12"/>
        <v>0</v>
      </c>
      <c r="AO24" s="545">
        <f>IF(AN16=0,0,(AN24/AN16)*AO16)</f>
        <v>0</v>
      </c>
      <c r="AP24" s="546">
        <f>IF(AC24=4,IF(AN16=0,0,IF(ISBLANK(Z24),0,(Z24/AN16)*AO16)),0)</f>
        <v>0</v>
      </c>
      <c r="AQ24" s="298" t="str">
        <f t="shared" si="13"/>
        <v/>
      </c>
      <c r="AR24" s="661" t="str">
        <f t="shared" si="14"/>
        <v/>
      </c>
    </row>
    <row r="25" spans="1:44" ht="15.75" x14ac:dyDescent="0.2">
      <c r="A25" s="1110"/>
      <c r="B25" s="567"/>
      <c r="C25" s="298" t="str">
        <f t="shared" si="15"/>
        <v/>
      </c>
      <c r="D25" s="297"/>
      <c r="E25" s="633">
        <f>IF(ISBLANK(E16),0,IF(E16=0,0,(AE25/E16)*E15))</f>
        <v>0</v>
      </c>
      <c r="F25" s="632">
        <f t="shared" si="0"/>
        <v>0</v>
      </c>
      <c r="G25" s="555">
        <f>IF(AC25=1,IF(ISBLANK(Z25),0,(Z25/E16)*E15),0)</f>
        <v>0</v>
      </c>
      <c r="H25" s="633">
        <f>IF(ISBLANK(H16),0,IF(H16=0,0,(AH25/H16)*H15))</f>
        <v>0</v>
      </c>
      <c r="I25" s="632">
        <f t="shared" si="1"/>
        <v>0</v>
      </c>
      <c r="J25" s="555">
        <f>IF(AC25=2,IF(ISBLANK(Z25),0,(Z25/H16)*H15),0)</f>
        <v>0</v>
      </c>
      <c r="K25" s="633">
        <f>IF(ISBLANK(K16),0,IF(K16=0,0,(AK25/K16)*K15))</f>
        <v>0</v>
      </c>
      <c r="L25" s="632">
        <f t="shared" si="2"/>
        <v>0</v>
      </c>
      <c r="M25" s="555">
        <f>IF(AC25=3,IF(ISBLANK(Z25),0,(Z25/K16)*K15),0)</f>
        <v>0</v>
      </c>
      <c r="N25" s="633">
        <f>IF(ISBLANK(N16),0,IF(N16=0,0,(AN25/N16)*N15))</f>
        <v>0</v>
      </c>
      <c r="O25" s="632">
        <f t="shared" si="3"/>
        <v>0</v>
      </c>
      <c r="P25" s="555">
        <f>IF(AC25=4,IF(ISBLANK(Z25),0,(Z25/N16)*N15),0)</f>
        <v>0</v>
      </c>
      <c r="Q25" s="637">
        <f t="shared" si="4"/>
        <v>0</v>
      </c>
      <c r="R25" s="555">
        <f t="shared" si="5"/>
        <v>0</v>
      </c>
      <c r="S25" s="719">
        <f t="shared" si="6"/>
        <v>0</v>
      </c>
      <c r="T25" s="586"/>
      <c r="U25" s="561"/>
      <c r="V25" s="563"/>
      <c r="W25" s="656" t="str">
        <f t="shared" si="7"/>
        <v/>
      </c>
      <c r="X25" s="657" t="str">
        <f t="shared" si="8"/>
        <v/>
      </c>
      <c r="Y25" s="537"/>
      <c r="Z25" s="618"/>
      <c r="AA25" s="608"/>
      <c r="AB25" s="628"/>
      <c r="AC25" s="611"/>
      <c r="AD25" s="610"/>
      <c r="AE25" s="535">
        <f t="shared" si="9"/>
        <v>0</v>
      </c>
      <c r="AF25" s="545">
        <f>IF(AE16=0,0,(AE25/AE16)*AF16)</f>
        <v>0</v>
      </c>
      <c r="AG25" s="546">
        <f>IF(AC25=1,IF(AE16=0,0,IF(ISBLANK(Z25),0,(Z25/AE16)*AF16)),0)</f>
        <v>0</v>
      </c>
      <c r="AH25" s="535">
        <f t="shared" si="10"/>
        <v>0</v>
      </c>
      <c r="AI25" s="545">
        <f>IF(AH16=0,0,(AH25/AH16)*AI16)</f>
        <v>0</v>
      </c>
      <c r="AJ25" s="546">
        <f>IF(AC25=2,IF(AH16=0,0,IF(ISBLANK(Z25),0,(Z25/AH16)*AI16)),0)</f>
        <v>0</v>
      </c>
      <c r="AK25" s="535">
        <f t="shared" si="11"/>
        <v>0</v>
      </c>
      <c r="AL25" s="545">
        <f>IF(AK16=0,0,(AK25/AK16)*AL16)</f>
        <v>0</v>
      </c>
      <c r="AM25" s="546">
        <f>IF(AC25=3,IF(AK16=0,0,IF(ISBLANK(Z25),0,(Z25/AK16)*AL16)),0)</f>
        <v>0</v>
      </c>
      <c r="AN25" s="535">
        <f t="shared" si="12"/>
        <v>0</v>
      </c>
      <c r="AO25" s="545">
        <f>IF(AN16=0,0,(AN25/AN16)*AO16)</f>
        <v>0</v>
      </c>
      <c r="AP25" s="546">
        <f>IF(AC25=4,IF(AN16=0,0,IF(ISBLANK(Z25),0,(Z25/AN16)*AO16)),0)</f>
        <v>0</v>
      </c>
      <c r="AQ25" s="298" t="str">
        <f t="shared" si="13"/>
        <v/>
      </c>
      <c r="AR25" s="661" t="str">
        <f t="shared" si="14"/>
        <v/>
      </c>
    </row>
    <row r="26" spans="1:44" ht="15.75" x14ac:dyDescent="0.2">
      <c r="A26" s="1110"/>
      <c r="B26" s="567"/>
      <c r="C26" s="298" t="str">
        <f t="shared" si="15"/>
        <v/>
      </c>
      <c r="D26" s="297"/>
      <c r="E26" s="633">
        <f>IF(ISBLANK(E16),0,IF(E16=0,0,(AE26/E16)*E15))</f>
        <v>0</v>
      </c>
      <c r="F26" s="632">
        <f t="shared" si="0"/>
        <v>0</v>
      </c>
      <c r="G26" s="555">
        <f>IF(AC26=1,IF(ISBLANK(Z26),0,(Z26/E16)*E15),0)</f>
        <v>0</v>
      </c>
      <c r="H26" s="633">
        <f>IF(ISBLANK(H16),0,IF(H16=0,0,(AH26/H16)*H15))</f>
        <v>0</v>
      </c>
      <c r="I26" s="632">
        <f t="shared" si="1"/>
        <v>0</v>
      </c>
      <c r="J26" s="555">
        <f>IF(AC26=2,IF(ISBLANK(Z26),0,(Z26/H16)*H15),0)</f>
        <v>0</v>
      </c>
      <c r="K26" s="633">
        <f>IF(ISBLANK(K16),0,IF(K16=0,0,(AK26/K16)*K15))</f>
        <v>0</v>
      </c>
      <c r="L26" s="632">
        <f t="shared" si="2"/>
        <v>0</v>
      </c>
      <c r="M26" s="555">
        <f>IF(AC26=3,IF(ISBLANK(Z26),0,(Z26/K16)*K15),0)</f>
        <v>0</v>
      </c>
      <c r="N26" s="633">
        <f>IF(ISBLANK(N16),0,IF(N16=0,0,(AN26/N16)*N15))</f>
        <v>0</v>
      </c>
      <c r="O26" s="632">
        <f t="shared" si="3"/>
        <v>0</v>
      </c>
      <c r="P26" s="555">
        <f>IF(AC26=4,IF(ISBLANK(Z26),0,(Z26/N16)*N15),0)</f>
        <v>0</v>
      </c>
      <c r="Q26" s="637">
        <f t="shared" si="4"/>
        <v>0</v>
      </c>
      <c r="R26" s="555">
        <f t="shared" si="5"/>
        <v>0</v>
      </c>
      <c r="S26" s="719">
        <f t="shared" si="6"/>
        <v>0</v>
      </c>
      <c r="T26" s="586"/>
      <c r="U26" s="561"/>
      <c r="V26" s="563"/>
      <c r="W26" s="656" t="str">
        <f t="shared" si="7"/>
        <v/>
      </c>
      <c r="X26" s="657" t="str">
        <f t="shared" si="8"/>
        <v/>
      </c>
      <c r="Y26" s="537"/>
      <c r="Z26" s="618"/>
      <c r="AA26" s="608"/>
      <c r="AB26" s="628"/>
      <c r="AC26" s="611"/>
      <c r="AD26" s="610"/>
      <c r="AE26" s="535">
        <f t="shared" si="9"/>
        <v>0</v>
      </c>
      <c r="AF26" s="545">
        <f>IF(AE16=0,0,(AE26/AE16)*AF16)</f>
        <v>0</v>
      </c>
      <c r="AG26" s="546">
        <f>IF(AC26=1,IF(AE16=0,0,IF(ISBLANK(Z26),0,(Z26/AE16)*AF16)),0)</f>
        <v>0</v>
      </c>
      <c r="AH26" s="535">
        <f t="shared" si="10"/>
        <v>0</v>
      </c>
      <c r="AI26" s="545">
        <f>IF(AH16=0,0,(AH26/AH16)*AI16)</f>
        <v>0</v>
      </c>
      <c r="AJ26" s="546">
        <f>IF(AC26=2,IF(AH16=0,0,IF(ISBLANK(Z26),0,(Z26/AH16)*AI16)),0)</f>
        <v>0</v>
      </c>
      <c r="AK26" s="535">
        <f t="shared" si="11"/>
        <v>0</v>
      </c>
      <c r="AL26" s="545">
        <f>IF(AK16=0,0,(AK26/AK16)*AL16)</f>
        <v>0</v>
      </c>
      <c r="AM26" s="546">
        <f>IF(AC26=3,IF(AK16=0,0,IF(ISBLANK(Z26),0,(Z26/AK16)*AL16)),0)</f>
        <v>0</v>
      </c>
      <c r="AN26" s="535">
        <f t="shared" si="12"/>
        <v>0</v>
      </c>
      <c r="AO26" s="545">
        <f>IF(AN16=0,0,(AN26/AN16)*AO16)</f>
        <v>0</v>
      </c>
      <c r="AP26" s="546">
        <f>IF(AC26=4,IF(AN16=0,0,IF(ISBLANK(Z26),0,(Z26/AN16)*AO16)),0)</f>
        <v>0</v>
      </c>
      <c r="AQ26" s="298" t="str">
        <f t="shared" si="13"/>
        <v/>
      </c>
      <c r="AR26" s="661" t="str">
        <f t="shared" si="14"/>
        <v/>
      </c>
    </row>
    <row r="27" spans="1:44" ht="15.75" x14ac:dyDescent="0.2">
      <c r="A27" s="1110"/>
      <c r="B27" s="567"/>
      <c r="C27" s="298" t="str">
        <f t="shared" si="15"/>
        <v/>
      </c>
      <c r="D27" s="297"/>
      <c r="E27" s="633">
        <f>IF(ISBLANK(E16),0,IF(E16=0,0,(AE27/E16)*E15))</f>
        <v>0</v>
      </c>
      <c r="F27" s="632">
        <f t="shared" si="0"/>
        <v>0</v>
      </c>
      <c r="G27" s="555">
        <f>IF(AC27=1,IF(ISBLANK(Z27),0,(Z27/E16)*E15),0)</f>
        <v>0</v>
      </c>
      <c r="H27" s="633">
        <f>IF(ISBLANK(H16),0,IF(H16=0,0,(AH27/H16)*H15))</f>
        <v>0</v>
      </c>
      <c r="I27" s="632">
        <f t="shared" si="1"/>
        <v>0</v>
      </c>
      <c r="J27" s="555">
        <f>IF(AC27=2,IF(ISBLANK(Z27),0,(Z27/H16)*H15),0)</f>
        <v>0</v>
      </c>
      <c r="K27" s="633">
        <f>IF(ISBLANK(K16),0,IF(K16=0,0,(AK27/K16)*K15))</f>
        <v>0</v>
      </c>
      <c r="L27" s="632">
        <f t="shared" si="2"/>
        <v>0</v>
      </c>
      <c r="M27" s="555">
        <f>IF(AC27=3,IF(ISBLANK(Z27),0,(Z27/K16)*K15),0)</f>
        <v>0</v>
      </c>
      <c r="N27" s="633">
        <f>IF(ISBLANK(N16),0,IF(N16=0,0,(AN27/N16)*N15))</f>
        <v>0</v>
      </c>
      <c r="O27" s="632">
        <f t="shared" si="3"/>
        <v>0</v>
      </c>
      <c r="P27" s="555">
        <f>IF(AC27=4,IF(ISBLANK(Z27),0,(Z27/N16)*N15),0)</f>
        <v>0</v>
      </c>
      <c r="Q27" s="637">
        <f t="shared" si="4"/>
        <v>0</v>
      </c>
      <c r="R27" s="555">
        <f t="shared" si="5"/>
        <v>0</v>
      </c>
      <c r="S27" s="719">
        <f t="shared" si="6"/>
        <v>0</v>
      </c>
      <c r="T27" s="586"/>
      <c r="U27" s="662"/>
      <c r="V27" s="563"/>
      <c r="W27" s="656" t="str">
        <f t="shared" si="7"/>
        <v/>
      </c>
      <c r="X27" s="657" t="str">
        <f t="shared" si="8"/>
        <v/>
      </c>
      <c r="Y27" s="537"/>
      <c r="Z27" s="618"/>
      <c r="AA27" s="608"/>
      <c r="AB27" s="628"/>
      <c r="AC27" s="611"/>
      <c r="AD27" s="610"/>
      <c r="AE27" s="535">
        <f t="shared" si="9"/>
        <v>0</v>
      </c>
      <c r="AF27" s="545">
        <f>IF(AE16=0,0,(AE27/AE16)*AF16)</f>
        <v>0</v>
      </c>
      <c r="AG27" s="546">
        <f>IF(AC27=1,IF(AE16=0,0,IF(ISBLANK(Z27),0,(Z27/AE16)*AF16)),0)</f>
        <v>0</v>
      </c>
      <c r="AH27" s="535">
        <f t="shared" si="10"/>
        <v>0</v>
      </c>
      <c r="AI27" s="545">
        <f>IF(AH16=0,0,(AH27/AH16)*AI16)</f>
        <v>0</v>
      </c>
      <c r="AJ27" s="546">
        <f>IF(AC27=2,IF(AH16=0,0,IF(ISBLANK(Z27),0,(Z27/AH16)*AI16)),0)</f>
        <v>0</v>
      </c>
      <c r="AK27" s="535">
        <f t="shared" si="11"/>
        <v>0</v>
      </c>
      <c r="AL27" s="545">
        <f>IF(AK16=0,0,(AK27/AK16)*AL16)</f>
        <v>0</v>
      </c>
      <c r="AM27" s="546">
        <f>IF(AC27=3,IF(AK16=0,0,IF(ISBLANK(Z27),0,(Z27/AK16)*AL16)),0)</f>
        <v>0</v>
      </c>
      <c r="AN27" s="535">
        <f t="shared" si="12"/>
        <v>0</v>
      </c>
      <c r="AO27" s="545">
        <f>IF(AN16=0,0,(AN27/AN16)*AO16)</f>
        <v>0</v>
      </c>
      <c r="AP27" s="546">
        <f>IF(AC27=4,IF(AN16=0,0,IF(ISBLANK(Z27),0,(Z27/AN16)*AO16)),0)</f>
        <v>0</v>
      </c>
      <c r="AQ27" s="298" t="str">
        <f t="shared" si="13"/>
        <v/>
      </c>
      <c r="AR27" s="661" t="str">
        <f t="shared" si="14"/>
        <v/>
      </c>
    </row>
    <row r="28" spans="1:44" ht="15.75" x14ac:dyDescent="0.2">
      <c r="A28" s="1110"/>
      <c r="B28" s="567"/>
      <c r="C28" s="298" t="str">
        <f t="shared" si="15"/>
        <v/>
      </c>
      <c r="D28" s="297"/>
      <c r="E28" s="633">
        <f>IF(ISBLANK(E16),0,IF(E16=0,0,(AE28/E16)*E15))</f>
        <v>0</v>
      </c>
      <c r="F28" s="632">
        <f t="shared" si="0"/>
        <v>0</v>
      </c>
      <c r="G28" s="555">
        <f>IF(AC28=1,IF(ISBLANK(Z28),0,(Z28/E16)*E15),0)</f>
        <v>0</v>
      </c>
      <c r="H28" s="633">
        <f>IF(ISBLANK(H16),0,IF(H16=0,0,(AH28/H16)*H15))</f>
        <v>0</v>
      </c>
      <c r="I28" s="632">
        <f t="shared" si="1"/>
        <v>0</v>
      </c>
      <c r="J28" s="555">
        <f>IF(AC28=2,IF(ISBLANK(Z28),0,(Z28/H16)*H15),0)</f>
        <v>0</v>
      </c>
      <c r="K28" s="633">
        <f>IF(ISBLANK(K16),0,IF(K16=0,0,(AK28/K16)*K15))</f>
        <v>0</v>
      </c>
      <c r="L28" s="632">
        <f t="shared" si="2"/>
        <v>0</v>
      </c>
      <c r="M28" s="555">
        <f>IF(AC28=3,IF(ISBLANK(Z28),0,(Z28/K16)*K15),0)</f>
        <v>0</v>
      </c>
      <c r="N28" s="633">
        <f>IF(ISBLANK(N16),0,IF(N16=0,0,(AN28/N16)*N15))</f>
        <v>0</v>
      </c>
      <c r="O28" s="632">
        <f t="shared" si="3"/>
        <v>0</v>
      </c>
      <c r="P28" s="555">
        <f>IF(AC28=4,IF(ISBLANK(Z28),0,(Z28/N16)*N15),0)</f>
        <v>0</v>
      </c>
      <c r="Q28" s="637">
        <f t="shared" si="4"/>
        <v>0</v>
      </c>
      <c r="R28" s="555">
        <f t="shared" si="5"/>
        <v>0</v>
      </c>
      <c r="S28" s="719">
        <f t="shared" si="6"/>
        <v>0</v>
      </c>
      <c r="T28" s="586"/>
      <c r="U28" s="561"/>
      <c r="V28" s="563"/>
      <c r="W28" s="656" t="str">
        <f t="shared" si="7"/>
        <v/>
      </c>
      <c r="X28" s="657" t="str">
        <f t="shared" si="8"/>
        <v/>
      </c>
      <c r="Y28" s="537"/>
      <c r="Z28" s="618"/>
      <c r="AA28" s="608"/>
      <c r="AB28" s="628"/>
      <c r="AC28" s="611"/>
      <c r="AD28" s="610"/>
      <c r="AE28" s="535">
        <f t="shared" si="9"/>
        <v>0</v>
      </c>
      <c r="AF28" s="545">
        <f>IF(AE16=0,0,(AE28/AE16)*AF16)</f>
        <v>0</v>
      </c>
      <c r="AG28" s="546">
        <f>IF(AC28=1,IF(AE16=0,0,IF(ISBLANK(Z28),0,(Z28/AE16)*AF16)),0)</f>
        <v>0</v>
      </c>
      <c r="AH28" s="535">
        <f t="shared" si="10"/>
        <v>0</v>
      </c>
      <c r="AI28" s="545">
        <f>IF(AH16=0,0,(AH28/AH16)*AI16)</f>
        <v>0</v>
      </c>
      <c r="AJ28" s="546">
        <f>IF(AC28=2,IF(AH16=0,0,IF(ISBLANK(Z28),0,(Z28/AH16)*AI16)),0)</f>
        <v>0</v>
      </c>
      <c r="AK28" s="535">
        <f t="shared" si="11"/>
        <v>0</v>
      </c>
      <c r="AL28" s="545">
        <f>IF(AK16=0,0,(AK28/AK16)*AL16)</f>
        <v>0</v>
      </c>
      <c r="AM28" s="546">
        <f>IF(AC28=3,IF(AK16=0,0,IF(ISBLANK(Z28),0,(Z28/AK16)*AL16)),0)</f>
        <v>0</v>
      </c>
      <c r="AN28" s="535">
        <f t="shared" si="12"/>
        <v>0</v>
      </c>
      <c r="AO28" s="545">
        <f>IF(AN16=0,0,(AN28/AN16)*AO16)</f>
        <v>0</v>
      </c>
      <c r="AP28" s="546">
        <f>IF(AC28=4,IF(AN16=0,0,IF(ISBLANK(Z28),0,(Z28/AN16)*AO16)),0)</f>
        <v>0</v>
      </c>
      <c r="AQ28" s="298" t="str">
        <f t="shared" si="13"/>
        <v/>
      </c>
      <c r="AR28" s="661" t="str">
        <f t="shared" si="14"/>
        <v/>
      </c>
    </row>
    <row r="29" spans="1:44" ht="15.75" x14ac:dyDescent="0.2">
      <c r="A29" s="1110"/>
      <c r="B29" s="567"/>
      <c r="C29" s="298" t="str">
        <f t="shared" si="15"/>
        <v/>
      </c>
      <c r="D29" s="297"/>
      <c r="E29" s="633">
        <f>IF(ISBLANK(E16),0,IF(E16=0,0,(AE29/E16)*E15))</f>
        <v>0</v>
      </c>
      <c r="F29" s="632">
        <f t="shared" si="0"/>
        <v>0</v>
      </c>
      <c r="G29" s="555">
        <f>IF(AC29=1,IF(ISBLANK(Z29),0,(Z29/E16)*E15),0)</f>
        <v>0</v>
      </c>
      <c r="H29" s="633">
        <f>IF(ISBLANK(H16),0,IF(H16=0,0,(AH29/H16)*H15))</f>
        <v>0</v>
      </c>
      <c r="I29" s="632">
        <f t="shared" si="1"/>
        <v>0</v>
      </c>
      <c r="J29" s="555">
        <f>IF(AC29=2,IF(ISBLANK(Z29),0,(Z29/H16)*H15),0)</f>
        <v>0</v>
      </c>
      <c r="K29" s="633">
        <f>IF(ISBLANK(K16),0,IF(K16=0,0,(AK29/K16)*K15))</f>
        <v>0</v>
      </c>
      <c r="L29" s="632">
        <f t="shared" si="2"/>
        <v>0</v>
      </c>
      <c r="M29" s="555">
        <f>IF(AC29=3,IF(ISBLANK(Z29),0,(Z29/K16)*K15),0)</f>
        <v>0</v>
      </c>
      <c r="N29" s="633">
        <f>IF(ISBLANK(N16),0,IF(N16=0,0,(AN29/N16)*N15))</f>
        <v>0</v>
      </c>
      <c r="O29" s="632">
        <f t="shared" si="3"/>
        <v>0</v>
      </c>
      <c r="P29" s="555">
        <f>IF(AC29=4,IF(ISBLANK(Z29),0,(Z29/N16)*N15),0)</f>
        <v>0</v>
      </c>
      <c r="Q29" s="637">
        <f t="shared" si="4"/>
        <v>0</v>
      </c>
      <c r="R29" s="555">
        <f t="shared" si="5"/>
        <v>0</v>
      </c>
      <c r="S29" s="719">
        <f t="shared" si="6"/>
        <v>0</v>
      </c>
      <c r="T29" s="586"/>
      <c r="U29" s="561"/>
      <c r="V29" s="563"/>
      <c r="W29" s="656" t="str">
        <f t="shared" si="7"/>
        <v/>
      </c>
      <c r="X29" s="657" t="str">
        <f t="shared" si="8"/>
        <v/>
      </c>
      <c r="Y29" s="537"/>
      <c r="Z29" s="618"/>
      <c r="AA29" s="608"/>
      <c r="AB29" s="628"/>
      <c r="AC29" s="611"/>
      <c r="AD29" s="610"/>
      <c r="AE29" s="535">
        <f t="shared" si="9"/>
        <v>0</v>
      </c>
      <c r="AF29" s="545">
        <f>IF(AE16=0,0,(AE29/AE16)*AF16)</f>
        <v>0</v>
      </c>
      <c r="AG29" s="546">
        <f>IF(AC29=1,IF(AE16=0,0,IF(ISBLANK(Z29),0,(Z29/AE16)*AF16)),0)</f>
        <v>0</v>
      </c>
      <c r="AH29" s="535">
        <f t="shared" si="10"/>
        <v>0</v>
      </c>
      <c r="AI29" s="545">
        <f>IF(AH16=0,0,(AH29/AH16)*AI16)</f>
        <v>0</v>
      </c>
      <c r="AJ29" s="546">
        <f>IF(AC29=2,IF(AH16=0,0,IF(ISBLANK(Z29),0,(Z29/AH16)*AI16)),0)</f>
        <v>0</v>
      </c>
      <c r="AK29" s="535">
        <f t="shared" si="11"/>
        <v>0</v>
      </c>
      <c r="AL29" s="545">
        <f>IF(AK16=0,0,(AK29/AK16)*AL16)</f>
        <v>0</v>
      </c>
      <c r="AM29" s="546">
        <f>IF(AC29=3,IF(AK16=0,0,IF(ISBLANK(Z29),0,(Z29/AK16)*AL16)),0)</f>
        <v>0</v>
      </c>
      <c r="AN29" s="535">
        <f t="shared" si="12"/>
        <v>0</v>
      </c>
      <c r="AO29" s="545">
        <f>IF(AN16=0,0,(AN29/AN16)*AO16)</f>
        <v>0</v>
      </c>
      <c r="AP29" s="546">
        <f>IF(AC29=4,IF(AN16=0,0,IF(ISBLANK(Z29),0,(Z29/AN16)*AO16)),0)</f>
        <v>0</v>
      </c>
      <c r="AQ29" s="298" t="str">
        <f t="shared" si="13"/>
        <v/>
      </c>
      <c r="AR29" s="661" t="str">
        <f t="shared" si="14"/>
        <v/>
      </c>
    </row>
    <row r="30" spans="1:44" ht="15.75" x14ac:dyDescent="0.2">
      <c r="A30" s="1110"/>
      <c r="B30" s="567"/>
      <c r="C30" s="298" t="str">
        <f t="shared" si="15"/>
        <v/>
      </c>
      <c r="D30" s="297"/>
      <c r="E30" s="633">
        <f>IF(ISBLANK(E16),0,IF(E16=0,0,(AE30/E16)*E15))</f>
        <v>0</v>
      </c>
      <c r="F30" s="632">
        <f t="shared" si="0"/>
        <v>0</v>
      </c>
      <c r="G30" s="555">
        <f>IF(AC30=1,IF(ISBLANK(Z30),0,(Z30/E16)*E15),0)</f>
        <v>0</v>
      </c>
      <c r="H30" s="633">
        <f>IF(ISBLANK(H16),0,IF(H16=0,0,(AH30/H16)*H15))</f>
        <v>0</v>
      </c>
      <c r="I30" s="632">
        <f t="shared" si="1"/>
        <v>0</v>
      </c>
      <c r="J30" s="555">
        <f>IF(AC30=2,IF(ISBLANK(Z30),0,(Z30/H16)*H15),0)</f>
        <v>0</v>
      </c>
      <c r="K30" s="633">
        <f>IF(ISBLANK(K16),0,IF(K16=0,0,(AK30/K16)*K15))</f>
        <v>0</v>
      </c>
      <c r="L30" s="632">
        <f t="shared" si="2"/>
        <v>0</v>
      </c>
      <c r="M30" s="555">
        <f>IF(AC30=3,IF(ISBLANK(Z30),0,(Z30/K16)*K15),0)</f>
        <v>0</v>
      </c>
      <c r="N30" s="633">
        <f>IF(ISBLANK(N16),0,IF(N16=0,0,(AN30/N16)*N15))</f>
        <v>0</v>
      </c>
      <c r="O30" s="632">
        <f t="shared" si="3"/>
        <v>0</v>
      </c>
      <c r="P30" s="555">
        <f>IF(AC30=4,IF(ISBLANK(Z30),0,(Z30/N16)*N15),0)</f>
        <v>0</v>
      </c>
      <c r="Q30" s="637">
        <f t="shared" si="4"/>
        <v>0</v>
      </c>
      <c r="R30" s="555">
        <f t="shared" si="5"/>
        <v>0</v>
      </c>
      <c r="S30" s="719">
        <f t="shared" si="6"/>
        <v>0</v>
      </c>
      <c r="T30" s="586"/>
      <c r="U30" s="561"/>
      <c r="V30" s="563"/>
      <c r="W30" s="656" t="str">
        <f t="shared" si="7"/>
        <v/>
      </c>
      <c r="X30" s="657" t="str">
        <f t="shared" si="8"/>
        <v/>
      </c>
      <c r="Y30" s="537"/>
      <c r="Z30" s="618"/>
      <c r="AA30" s="608"/>
      <c r="AB30" s="628"/>
      <c r="AC30" s="611"/>
      <c r="AD30" s="610"/>
      <c r="AE30" s="535">
        <f t="shared" si="9"/>
        <v>0</v>
      </c>
      <c r="AF30" s="545">
        <f>IF(AE16=0,0,(AE30/AE16)*AF16)</f>
        <v>0</v>
      </c>
      <c r="AG30" s="546">
        <f>IF(AC30=1,IF(AE16=0,0,IF(ISBLANK(Z30),0,(Z30/AE16)*AF16)),0)</f>
        <v>0</v>
      </c>
      <c r="AH30" s="535">
        <f t="shared" si="10"/>
        <v>0</v>
      </c>
      <c r="AI30" s="545">
        <f>IF(AH16=0,0,(AH30/AH16)*AI16)</f>
        <v>0</v>
      </c>
      <c r="AJ30" s="546">
        <f>IF(AC30=2,IF(AH16=0,0,IF(ISBLANK(Z30),0,(Z30/AH16)*AI16)),0)</f>
        <v>0</v>
      </c>
      <c r="AK30" s="535">
        <f t="shared" si="11"/>
        <v>0</v>
      </c>
      <c r="AL30" s="545">
        <f>IF(AK16=0,0,(AK30/AK16)*AL16)</f>
        <v>0</v>
      </c>
      <c r="AM30" s="546">
        <f>IF(AC30=3,IF(AK16=0,0,IF(ISBLANK(Z30),0,(Z30/AK16)*AL16)),0)</f>
        <v>0</v>
      </c>
      <c r="AN30" s="535">
        <f t="shared" si="12"/>
        <v>0</v>
      </c>
      <c r="AO30" s="545">
        <f>IF(AN16=0,0,(AN30/AN16)*AO16)</f>
        <v>0</v>
      </c>
      <c r="AP30" s="546">
        <f>IF(AC30=4,IF(AN16=0,0,IF(ISBLANK(Z30),0,(Z30/AN16)*AO16)),0)</f>
        <v>0</v>
      </c>
      <c r="AQ30" s="298" t="str">
        <f t="shared" si="13"/>
        <v/>
      </c>
      <c r="AR30" s="661" t="str">
        <f t="shared" si="14"/>
        <v/>
      </c>
    </row>
    <row r="31" spans="1:44" ht="15.75" x14ac:dyDescent="0.2">
      <c r="A31" s="1110"/>
      <c r="B31" s="567"/>
      <c r="C31" s="298" t="str">
        <f t="shared" si="15"/>
        <v/>
      </c>
      <c r="D31" s="297"/>
      <c r="E31" s="633">
        <f>IF(ISBLANK(E16),0,IF(E16=0,0,(AE31/E16)*E15))</f>
        <v>0</v>
      </c>
      <c r="F31" s="632">
        <f t="shared" si="0"/>
        <v>0</v>
      </c>
      <c r="G31" s="555">
        <f>IF(AC31=1,IF(ISBLANK(Z31),0,(Z31/E16)*E15),0)</f>
        <v>0</v>
      </c>
      <c r="H31" s="633">
        <f>IF(ISBLANK(H16),0,IF(H16=0,0,(AH31/H16)*H15))</f>
        <v>0</v>
      </c>
      <c r="I31" s="632">
        <f t="shared" si="1"/>
        <v>0</v>
      </c>
      <c r="J31" s="555">
        <f>IF(AC31=2,IF(ISBLANK(Z31),0,(Z31/H16)*H15),0)</f>
        <v>0</v>
      </c>
      <c r="K31" s="633">
        <f>IF(ISBLANK(K16),0,IF(K16=0,0,(AK31/K16)*K15))</f>
        <v>0</v>
      </c>
      <c r="L31" s="632">
        <f t="shared" si="2"/>
        <v>0</v>
      </c>
      <c r="M31" s="555">
        <f>IF(AC31=3,IF(ISBLANK(Z31),0,(Z31/K16)*K15),0)</f>
        <v>0</v>
      </c>
      <c r="N31" s="633">
        <f>IF(ISBLANK(N16),0,IF(N16=0,0,(AN31/N16)*N15))</f>
        <v>0</v>
      </c>
      <c r="O31" s="632">
        <f t="shared" si="3"/>
        <v>0</v>
      </c>
      <c r="P31" s="555">
        <f>IF(AC31=4,IF(ISBLANK(Z31),0,(Z31/N16)*N15),0)</f>
        <v>0</v>
      </c>
      <c r="Q31" s="637">
        <f t="shared" si="4"/>
        <v>0</v>
      </c>
      <c r="R31" s="555">
        <f t="shared" si="5"/>
        <v>0</v>
      </c>
      <c r="S31" s="719">
        <f t="shared" si="6"/>
        <v>0</v>
      </c>
      <c r="T31" s="586"/>
      <c r="U31" s="561"/>
      <c r="V31" s="563"/>
      <c r="W31" s="656" t="str">
        <f t="shared" si="7"/>
        <v/>
      </c>
      <c r="X31" s="657" t="str">
        <f t="shared" si="8"/>
        <v/>
      </c>
      <c r="Y31" s="537"/>
      <c r="Z31" s="618"/>
      <c r="AA31" s="608"/>
      <c r="AB31" s="628"/>
      <c r="AC31" s="611"/>
      <c r="AD31" s="610"/>
      <c r="AE31" s="535">
        <f t="shared" si="9"/>
        <v>0</v>
      </c>
      <c r="AF31" s="545">
        <f>IF(AE16=0,0,(AE31/AE16)*AF16)</f>
        <v>0</v>
      </c>
      <c r="AG31" s="546">
        <f>IF(AC31=1,IF(AE16=0,0,IF(ISBLANK(Z31),0,(Z31/AE16)*AF16)),0)</f>
        <v>0</v>
      </c>
      <c r="AH31" s="535">
        <f t="shared" si="10"/>
        <v>0</v>
      </c>
      <c r="AI31" s="545">
        <f>IF(AH16=0,0,(AH31/AH16)*AI16)</f>
        <v>0</v>
      </c>
      <c r="AJ31" s="546">
        <f>IF(AC31=2,IF(AH16=0,0,IF(ISBLANK(Z31),0,(Z31/AH16)*AI16)),0)</f>
        <v>0</v>
      </c>
      <c r="AK31" s="535">
        <f t="shared" si="11"/>
        <v>0</v>
      </c>
      <c r="AL31" s="545">
        <f>IF(AK16=0,0,(AK31/AK16)*AL16)</f>
        <v>0</v>
      </c>
      <c r="AM31" s="546">
        <f>IF(AC31=3,IF(AK16=0,0,IF(ISBLANK(Z31),0,(Z31/AK16)*AL16)),0)</f>
        <v>0</v>
      </c>
      <c r="AN31" s="535">
        <f t="shared" si="12"/>
        <v>0</v>
      </c>
      <c r="AO31" s="545">
        <f>IF(AN16=0,0,(AN31/AN16)*AO16)</f>
        <v>0</v>
      </c>
      <c r="AP31" s="546">
        <f>IF(AC31=4,IF(AN16=0,0,IF(ISBLANK(Z31),0,(Z31/AN16)*AO16)),0)</f>
        <v>0</v>
      </c>
      <c r="AQ31" s="298" t="str">
        <f t="shared" si="13"/>
        <v/>
      </c>
      <c r="AR31" s="661" t="str">
        <f t="shared" si="14"/>
        <v/>
      </c>
    </row>
    <row r="32" spans="1:44" ht="15.75" x14ac:dyDescent="0.2">
      <c r="A32" s="1110"/>
      <c r="B32" s="567"/>
      <c r="C32" s="298" t="str">
        <f t="shared" si="15"/>
        <v/>
      </c>
      <c r="D32" s="297"/>
      <c r="E32" s="633">
        <f>IF(ISBLANK(E16),0,IF(E16=0,0,(AE32/E16)*E15))</f>
        <v>0</v>
      </c>
      <c r="F32" s="632">
        <f t="shared" si="0"/>
        <v>0</v>
      </c>
      <c r="G32" s="555">
        <f>IF(AC32=1,IF(ISBLANK(Z32),0,(Z32/E16)*E15),0)</f>
        <v>0</v>
      </c>
      <c r="H32" s="633">
        <f>IF(ISBLANK(H16),0,IF(H16=0,0,(AH32/H16)*H15))</f>
        <v>0</v>
      </c>
      <c r="I32" s="632">
        <f t="shared" si="1"/>
        <v>0</v>
      </c>
      <c r="J32" s="555">
        <f>IF(AC32=2,IF(ISBLANK(Z32),0,(Z32/H16)*H15),0)</f>
        <v>0</v>
      </c>
      <c r="K32" s="633">
        <f>IF(ISBLANK(K16),0,IF(K16=0,0,(AK32/K16)*K15))</f>
        <v>0</v>
      </c>
      <c r="L32" s="632">
        <f t="shared" si="2"/>
        <v>0</v>
      </c>
      <c r="M32" s="555">
        <f>IF(AC32=3,IF(ISBLANK(Z32),0,(Z32/K16)*K15),0)</f>
        <v>0</v>
      </c>
      <c r="N32" s="633">
        <f>IF(ISBLANK(N16),0,IF(N16=0,0,(AN32/N16)*N15))</f>
        <v>0</v>
      </c>
      <c r="O32" s="632">
        <f t="shared" si="3"/>
        <v>0</v>
      </c>
      <c r="P32" s="555">
        <f>IF(AC32=4,IF(ISBLANK(Z32),0,(Z32/N16)*N15),0)</f>
        <v>0</v>
      </c>
      <c r="Q32" s="637">
        <f t="shared" si="4"/>
        <v>0</v>
      </c>
      <c r="R32" s="555">
        <f t="shared" si="5"/>
        <v>0</v>
      </c>
      <c r="S32" s="719">
        <f t="shared" si="6"/>
        <v>0</v>
      </c>
      <c r="T32" s="586"/>
      <c r="U32" s="561"/>
      <c r="V32" s="563"/>
      <c r="W32" s="656" t="str">
        <f t="shared" si="7"/>
        <v/>
      </c>
      <c r="X32" s="657" t="str">
        <f t="shared" si="8"/>
        <v/>
      </c>
      <c r="Y32" s="537"/>
      <c r="Z32" s="618"/>
      <c r="AA32" s="608"/>
      <c r="AB32" s="628"/>
      <c r="AC32" s="611"/>
      <c r="AD32" s="610"/>
      <c r="AE32" s="535">
        <f t="shared" si="9"/>
        <v>0</v>
      </c>
      <c r="AF32" s="545">
        <f>IF(AE16=0,0,(AE32/AE16)*AF16)</f>
        <v>0</v>
      </c>
      <c r="AG32" s="546">
        <f>IF(AC32=1,IF(AE16=0,0,IF(ISBLANK(Z32),0,(Z32/AE16)*AF16)),0)</f>
        <v>0</v>
      </c>
      <c r="AH32" s="535">
        <f t="shared" si="10"/>
        <v>0</v>
      </c>
      <c r="AI32" s="545">
        <f>IF(AH16=0,0,(AH32/AH16)*AI16)</f>
        <v>0</v>
      </c>
      <c r="AJ32" s="546">
        <f>IF(AC32=2,IF(AH16=0,0,IF(ISBLANK(Z32),0,(Z32/AH16)*AI16)),0)</f>
        <v>0</v>
      </c>
      <c r="AK32" s="535">
        <f t="shared" si="11"/>
        <v>0</v>
      </c>
      <c r="AL32" s="545">
        <f>IF(AK16=0,0,(AK32/AK16)*AL16)</f>
        <v>0</v>
      </c>
      <c r="AM32" s="546">
        <f>IF(AC32=3,IF(AK16=0,0,IF(ISBLANK(Z32),0,(Z32/AK16)*AL16)),0)</f>
        <v>0</v>
      </c>
      <c r="AN32" s="535">
        <f t="shared" si="12"/>
        <v>0</v>
      </c>
      <c r="AO32" s="545">
        <f>IF(AN16=0,0,(AN32/AN16)*AO16)</f>
        <v>0</v>
      </c>
      <c r="AP32" s="546">
        <f>IF(AC32=4,IF(AN16=0,0,IF(ISBLANK(Z32),0,(Z32/AN16)*AO16)),0)</f>
        <v>0</v>
      </c>
      <c r="AQ32" s="298" t="str">
        <f t="shared" si="13"/>
        <v/>
      </c>
      <c r="AR32" s="661" t="str">
        <f t="shared" si="14"/>
        <v/>
      </c>
    </row>
    <row r="33" spans="1:44" ht="15.75" x14ac:dyDescent="0.2">
      <c r="A33" s="1110"/>
      <c r="B33" s="567"/>
      <c r="C33" s="298" t="str">
        <f t="shared" si="15"/>
        <v/>
      </c>
      <c r="D33" s="297"/>
      <c r="E33" s="633">
        <f>IF(ISBLANK(E16),0,IF(E16=0,0,(AE33/E16)*E15))</f>
        <v>0</v>
      </c>
      <c r="F33" s="632">
        <f t="shared" si="0"/>
        <v>0</v>
      </c>
      <c r="G33" s="555">
        <f>IF(AC33=1,IF(ISBLANK(Z33),0,(Z33/E16)*E15),0)</f>
        <v>0</v>
      </c>
      <c r="H33" s="633">
        <f>IF(ISBLANK(H16),0,IF(H16=0,0,(AH33/H16)*H15))</f>
        <v>0</v>
      </c>
      <c r="I33" s="632">
        <f t="shared" si="1"/>
        <v>0</v>
      </c>
      <c r="J33" s="555">
        <f>IF(AC33=2,IF(ISBLANK(Z33),0,(Z33/H16)*H15),0)</f>
        <v>0</v>
      </c>
      <c r="K33" s="633">
        <f>IF(ISBLANK(K16),0,IF(K16=0,0,(AK33/K16)*K15))</f>
        <v>0</v>
      </c>
      <c r="L33" s="632">
        <f t="shared" si="2"/>
        <v>0</v>
      </c>
      <c r="M33" s="555">
        <f>IF(AC33=3,IF(ISBLANK(Z33),0,(Z33/K16)*K15),0)</f>
        <v>0</v>
      </c>
      <c r="N33" s="633">
        <f>IF(ISBLANK(N16),0,IF(N16=0,0,(AN33/N16)*N15))</f>
        <v>0</v>
      </c>
      <c r="O33" s="632">
        <f t="shared" si="3"/>
        <v>0</v>
      </c>
      <c r="P33" s="555">
        <f>IF(AC33=4,IF(ISBLANK(Z33),0,(Z33/N16)*N15),0)</f>
        <v>0</v>
      </c>
      <c r="Q33" s="637">
        <f t="shared" si="4"/>
        <v>0</v>
      </c>
      <c r="R33" s="555">
        <f t="shared" si="5"/>
        <v>0</v>
      </c>
      <c r="S33" s="719">
        <f t="shared" si="6"/>
        <v>0</v>
      </c>
      <c r="T33" s="586"/>
      <c r="U33" s="561"/>
      <c r="V33" s="563"/>
      <c r="W33" s="656" t="str">
        <f t="shared" si="7"/>
        <v/>
      </c>
      <c r="X33" s="657" t="str">
        <f t="shared" si="8"/>
        <v/>
      </c>
      <c r="Y33" s="537"/>
      <c r="Z33" s="618"/>
      <c r="AA33" s="608"/>
      <c r="AB33" s="628"/>
      <c r="AC33" s="611"/>
      <c r="AD33" s="610"/>
      <c r="AE33" s="535">
        <f t="shared" si="9"/>
        <v>0</v>
      </c>
      <c r="AF33" s="545">
        <f>IF(AE16=0,0,(AE33/AE16)*AF16)</f>
        <v>0</v>
      </c>
      <c r="AG33" s="546">
        <f>IF(AC33=1,IF(AE16=0,0,IF(ISBLANK(Z33),0,(Z33/AE16)*AF16)),0)</f>
        <v>0</v>
      </c>
      <c r="AH33" s="535">
        <f t="shared" si="10"/>
        <v>0</v>
      </c>
      <c r="AI33" s="545">
        <f>IF(AH16=0,0,(AH33/AH16)*AI16)</f>
        <v>0</v>
      </c>
      <c r="AJ33" s="546">
        <f>IF(AC33=2,IF(AH16=0,0,IF(ISBLANK(Z33),0,(Z33/AH16)*AI16)),0)</f>
        <v>0</v>
      </c>
      <c r="AK33" s="535">
        <f t="shared" si="11"/>
        <v>0</v>
      </c>
      <c r="AL33" s="545">
        <f>IF(AK16=0,0,(AK33/AK16)*AL16)</f>
        <v>0</v>
      </c>
      <c r="AM33" s="546">
        <f>IF(AC33=3,IF(AK16=0,0,IF(ISBLANK(Z33),0,(Z33/AK16)*AL16)),0)</f>
        <v>0</v>
      </c>
      <c r="AN33" s="535">
        <f t="shared" si="12"/>
        <v>0</v>
      </c>
      <c r="AO33" s="545">
        <f>IF(AN16=0,0,(AN33/AN16)*AO16)</f>
        <v>0</v>
      </c>
      <c r="AP33" s="546">
        <f>IF(AC33=4,IF(AN16=0,0,IF(ISBLANK(Z33),0,(Z33/AN16)*AO16)),0)</f>
        <v>0</v>
      </c>
      <c r="AQ33" s="298" t="str">
        <f t="shared" si="13"/>
        <v/>
      </c>
      <c r="AR33" s="661" t="str">
        <f t="shared" si="14"/>
        <v/>
      </c>
    </row>
    <row r="34" spans="1:44" ht="15.75" x14ac:dyDescent="0.2">
      <c r="A34" s="1110"/>
      <c r="B34" s="567"/>
      <c r="C34" s="298" t="str">
        <f t="shared" si="15"/>
        <v/>
      </c>
      <c r="D34" s="297"/>
      <c r="E34" s="633">
        <f>IF(ISBLANK(E16),0,IF(E16=0,0,(AE34/E16)*E15))</f>
        <v>0</v>
      </c>
      <c r="F34" s="632">
        <f t="shared" si="0"/>
        <v>0</v>
      </c>
      <c r="G34" s="555">
        <f>IF(AC34=1,IF(ISBLANK(Z34),0,(Z34/E16)*E15),0)</f>
        <v>0</v>
      </c>
      <c r="H34" s="633">
        <f>IF(ISBLANK(H16),0,IF(H16=0,0,(AH34/H16)*H15))</f>
        <v>0</v>
      </c>
      <c r="I34" s="632">
        <f t="shared" si="1"/>
        <v>0</v>
      </c>
      <c r="J34" s="555">
        <f>IF(AC34=2,IF(ISBLANK(Z34),0,(Z34/H16)*H15),0)</f>
        <v>0</v>
      </c>
      <c r="K34" s="633">
        <f>IF(ISBLANK(K16),0,IF(K16=0,0,(AK34/K16)*K15))</f>
        <v>0</v>
      </c>
      <c r="L34" s="632">
        <f t="shared" si="2"/>
        <v>0</v>
      </c>
      <c r="M34" s="555">
        <f>IF(AC34=3,IF(ISBLANK(Z34),0,(Z34/K16)*K15),0)</f>
        <v>0</v>
      </c>
      <c r="N34" s="633">
        <f>IF(ISBLANK(N16),0,IF(N16=0,0,(AN34/N16)*N15))</f>
        <v>0</v>
      </c>
      <c r="O34" s="632">
        <f t="shared" si="3"/>
        <v>0</v>
      </c>
      <c r="P34" s="555">
        <f>IF(AC34=4,IF(ISBLANK(Z34),0,(Z34/N16)*N15),0)</f>
        <v>0</v>
      </c>
      <c r="Q34" s="637">
        <f t="shared" si="4"/>
        <v>0</v>
      </c>
      <c r="R34" s="555">
        <f t="shared" si="5"/>
        <v>0</v>
      </c>
      <c r="S34" s="719">
        <f t="shared" si="6"/>
        <v>0</v>
      </c>
      <c r="T34" s="586"/>
      <c r="U34" s="561"/>
      <c r="V34" s="563"/>
      <c r="W34" s="656" t="str">
        <f t="shared" si="7"/>
        <v/>
      </c>
      <c r="X34" s="657" t="str">
        <f t="shared" si="8"/>
        <v/>
      </c>
      <c r="Y34" s="537"/>
      <c r="Z34" s="618"/>
      <c r="AA34" s="608"/>
      <c r="AB34" s="628"/>
      <c r="AC34" s="611"/>
      <c r="AD34" s="610"/>
      <c r="AE34" s="535">
        <f t="shared" si="9"/>
        <v>0</v>
      </c>
      <c r="AF34" s="545">
        <f>IF(AE16=0,0,(AE34/AE16)*AF16)</f>
        <v>0</v>
      </c>
      <c r="AG34" s="546">
        <f>IF(AC34=1,IF(AE16=0,0,IF(ISBLANK(Z34),0,(Z34/AE16)*AF16)),0)</f>
        <v>0</v>
      </c>
      <c r="AH34" s="535">
        <f t="shared" si="10"/>
        <v>0</v>
      </c>
      <c r="AI34" s="545">
        <f>IF(AH16=0,0,(AH34/AH16)*AI16)</f>
        <v>0</v>
      </c>
      <c r="AJ34" s="546">
        <f>IF(AC34=2,IF(AH16=0,0,IF(ISBLANK(Z34),0,(Z34/AH16)*AI16)),0)</f>
        <v>0</v>
      </c>
      <c r="AK34" s="535">
        <f t="shared" si="11"/>
        <v>0</v>
      </c>
      <c r="AL34" s="545">
        <f>IF(AK16=0,0,(AK34/AK16)*AL16)</f>
        <v>0</v>
      </c>
      <c r="AM34" s="546">
        <f>IF(AC34=3,IF(AK16=0,0,IF(ISBLANK(Z34),0,(Z34/AK16)*AL16)),0)</f>
        <v>0</v>
      </c>
      <c r="AN34" s="535">
        <f t="shared" si="12"/>
        <v>0</v>
      </c>
      <c r="AO34" s="545">
        <f>IF(AN16=0,0,(AN34/AN16)*AO16)</f>
        <v>0</v>
      </c>
      <c r="AP34" s="546">
        <f>IF(AC34=4,IF(AN16=0,0,IF(ISBLANK(Z34),0,(Z34/AN16)*AO16)),0)</f>
        <v>0</v>
      </c>
      <c r="AQ34" s="298" t="str">
        <f t="shared" si="13"/>
        <v/>
      </c>
      <c r="AR34" s="661" t="str">
        <f t="shared" si="14"/>
        <v/>
      </c>
    </row>
    <row r="35" spans="1:44" ht="15.75" x14ac:dyDescent="0.2">
      <c r="A35" s="1110"/>
      <c r="B35" s="567"/>
      <c r="C35" s="298" t="str">
        <f t="shared" si="15"/>
        <v/>
      </c>
      <c r="D35" s="297"/>
      <c r="E35" s="633">
        <f>IF(ISBLANK(E16),0,IF(E16=0,0,(AE35/E16)*E15))</f>
        <v>0</v>
      </c>
      <c r="F35" s="632">
        <f t="shared" si="0"/>
        <v>0</v>
      </c>
      <c r="G35" s="555">
        <f>IF(AC35=1,IF(ISBLANK(Z35),0,(Z35/E16)*E15),0)</f>
        <v>0</v>
      </c>
      <c r="H35" s="633">
        <f>IF(ISBLANK(H16),0,IF(H16=0,0,(AH35/H16)*H15))</f>
        <v>0</v>
      </c>
      <c r="I35" s="632">
        <f t="shared" si="1"/>
        <v>0</v>
      </c>
      <c r="J35" s="555">
        <f>IF(AC35=2,IF(ISBLANK(Z35),0,(Z35/H16)*H15),0)</f>
        <v>0</v>
      </c>
      <c r="K35" s="633">
        <f>IF(ISBLANK(K16),0,IF(K16=0,0,(AK35/K16)*K15))</f>
        <v>0</v>
      </c>
      <c r="L35" s="632">
        <f t="shared" si="2"/>
        <v>0</v>
      </c>
      <c r="M35" s="555">
        <f>IF(AC35=3,IF(ISBLANK(Z35),0,(Z35/K16)*K15),0)</f>
        <v>0</v>
      </c>
      <c r="N35" s="633">
        <f>IF(ISBLANK(N16),0,IF(N16=0,0,(AN35/N16)*N15))</f>
        <v>0</v>
      </c>
      <c r="O35" s="632">
        <f t="shared" si="3"/>
        <v>0</v>
      </c>
      <c r="P35" s="555">
        <f>IF(AC35=4,IF(ISBLANK(Z35),0,(Z35/N16)*N15),0)</f>
        <v>0</v>
      </c>
      <c r="Q35" s="637">
        <f t="shared" si="4"/>
        <v>0</v>
      </c>
      <c r="R35" s="555">
        <f t="shared" si="5"/>
        <v>0</v>
      </c>
      <c r="S35" s="719">
        <f t="shared" si="6"/>
        <v>0</v>
      </c>
      <c r="T35" s="586"/>
      <c r="U35" s="561"/>
      <c r="V35" s="563"/>
      <c r="W35" s="656" t="str">
        <f t="shared" si="7"/>
        <v/>
      </c>
      <c r="X35" s="657" t="str">
        <f t="shared" si="8"/>
        <v/>
      </c>
      <c r="Y35" s="537"/>
      <c r="Z35" s="618"/>
      <c r="AA35" s="608"/>
      <c r="AB35" s="628"/>
      <c r="AC35" s="611"/>
      <c r="AD35" s="610"/>
      <c r="AE35" s="535">
        <f t="shared" si="9"/>
        <v>0</v>
      </c>
      <c r="AF35" s="545">
        <f>IF(AE16=0,0,(AE35/AE16)*AF16)</f>
        <v>0</v>
      </c>
      <c r="AG35" s="546">
        <f>IF(AC35=1,IF(AE16=0,0,IF(ISBLANK(Z35),0,(Z35/AE16)*AF16)),0)</f>
        <v>0</v>
      </c>
      <c r="AH35" s="535">
        <f t="shared" si="10"/>
        <v>0</v>
      </c>
      <c r="AI35" s="545">
        <f>IF(AH16=0,0,(AH35/AH16)*AI16)</f>
        <v>0</v>
      </c>
      <c r="AJ35" s="546">
        <f>IF(AC35=2,IF(AH16=0,0,IF(ISBLANK(Z35),0,(Z35/AH16)*AI16)),0)</f>
        <v>0</v>
      </c>
      <c r="AK35" s="535">
        <f t="shared" si="11"/>
        <v>0</v>
      </c>
      <c r="AL35" s="545">
        <f>IF(AK16=0,0,(AK35/AK16)*AL16)</f>
        <v>0</v>
      </c>
      <c r="AM35" s="546">
        <f>IF(AC35=3,IF(AK16=0,0,IF(ISBLANK(Z35),0,(Z35/AK16)*AL16)),0)</f>
        <v>0</v>
      </c>
      <c r="AN35" s="535">
        <f t="shared" si="12"/>
        <v>0</v>
      </c>
      <c r="AO35" s="545">
        <f>IF(AN16=0,0,(AN35/AN16)*AO16)</f>
        <v>0</v>
      </c>
      <c r="AP35" s="546">
        <f>IF(AC35=4,IF(AN16=0,0,IF(ISBLANK(Z35),0,(Z35/AN16)*AO16)),0)</f>
        <v>0</v>
      </c>
      <c r="AQ35" s="298" t="str">
        <f t="shared" si="13"/>
        <v/>
      </c>
      <c r="AR35" s="661" t="str">
        <f t="shared" si="14"/>
        <v/>
      </c>
    </row>
    <row r="36" spans="1:44" ht="15.75" x14ac:dyDescent="0.2">
      <c r="A36" s="1110"/>
      <c r="B36" s="567"/>
      <c r="C36" s="298" t="str">
        <f t="shared" si="15"/>
        <v/>
      </c>
      <c r="D36" s="297"/>
      <c r="E36" s="633">
        <f>IF(ISBLANK(E16),0,IF(E16=0,0,(AE36/E16)*E15))</f>
        <v>0</v>
      </c>
      <c r="F36" s="632">
        <f t="shared" si="0"/>
        <v>0</v>
      </c>
      <c r="G36" s="555">
        <f>IF(AC36=1,IF(ISBLANK(Z36),0,(Z36/E16)*E15),0)</f>
        <v>0</v>
      </c>
      <c r="H36" s="633">
        <f>IF(ISBLANK(H16),0,IF(H16=0,0,(AH36/H16)*H15))</f>
        <v>0</v>
      </c>
      <c r="I36" s="632">
        <f t="shared" si="1"/>
        <v>0</v>
      </c>
      <c r="J36" s="555">
        <f>IF(AC36=2,IF(ISBLANK(Z36),0,(Z36/H16)*H15),0)</f>
        <v>0</v>
      </c>
      <c r="K36" s="633">
        <f>IF(ISBLANK(K16),0,IF(K16=0,0,(AK36/K16)*K15))</f>
        <v>0</v>
      </c>
      <c r="L36" s="632">
        <f t="shared" si="2"/>
        <v>0</v>
      </c>
      <c r="M36" s="555">
        <f>IF(AC36=3,IF(ISBLANK(Z36),0,(Z36/K16)*K15),0)</f>
        <v>0</v>
      </c>
      <c r="N36" s="633">
        <f>IF(ISBLANK(N16),0,IF(N16=0,0,(AN36/N16)*N15))</f>
        <v>0</v>
      </c>
      <c r="O36" s="632">
        <f t="shared" si="3"/>
        <v>0</v>
      </c>
      <c r="P36" s="555">
        <f>IF(AC36=4,IF(ISBLANK(Z36),0,(Z36/N16)*N15),0)</f>
        <v>0</v>
      </c>
      <c r="Q36" s="637">
        <f t="shared" si="4"/>
        <v>0</v>
      </c>
      <c r="R36" s="555">
        <f t="shared" si="5"/>
        <v>0</v>
      </c>
      <c r="S36" s="719">
        <f t="shared" si="6"/>
        <v>0</v>
      </c>
      <c r="T36" s="586"/>
      <c r="U36" s="561"/>
      <c r="V36" s="563"/>
      <c r="W36" s="656" t="str">
        <f t="shared" si="7"/>
        <v/>
      </c>
      <c r="X36" s="657" t="str">
        <f t="shared" si="8"/>
        <v/>
      </c>
      <c r="Y36" s="537"/>
      <c r="Z36" s="618"/>
      <c r="AA36" s="608"/>
      <c r="AB36" s="628"/>
      <c r="AC36" s="611"/>
      <c r="AD36" s="610"/>
      <c r="AE36" s="535">
        <f t="shared" si="9"/>
        <v>0</v>
      </c>
      <c r="AF36" s="545">
        <f>IF(AE16=0,0,(AE36/AE16)*AF16)</f>
        <v>0</v>
      </c>
      <c r="AG36" s="546">
        <f>IF(AC36=1,IF(AE16=0,0,IF(ISBLANK(Z36),0,(Z36/AE16)*AF16)),0)</f>
        <v>0</v>
      </c>
      <c r="AH36" s="535">
        <f t="shared" si="10"/>
        <v>0</v>
      </c>
      <c r="AI36" s="545">
        <f>IF(AH16=0,0,(AH36/AH16)*AI16)</f>
        <v>0</v>
      </c>
      <c r="AJ36" s="546">
        <f>IF(AC36=2,IF(AH16=0,0,IF(ISBLANK(Z36),0,(Z36/AH16)*AI16)),0)</f>
        <v>0</v>
      </c>
      <c r="AK36" s="535">
        <f t="shared" si="11"/>
        <v>0</v>
      </c>
      <c r="AL36" s="545">
        <f>IF(AK16=0,0,(AK36/AK16)*AL16)</f>
        <v>0</v>
      </c>
      <c r="AM36" s="546">
        <f>IF(AC36=3,IF(AK16=0,0,IF(ISBLANK(Z36),0,(Z36/AK16)*AL16)),0)</f>
        <v>0</v>
      </c>
      <c r="AN36" s="535">
        <f t="shared" si="12"/>
        <v>0</v>
      </c>
      <c r="AO36" s="545">
        <f>IF(AN16=0,0,(AN36/AN16)*AO16)</f>
        <v>0</v>
      </c>
      <c r="AP36" s="546">
        <f>IF(AC36=4,IF(AN16=0,0,IF(ISBLANK(Z36),0,(Z36/AN16)*AO16)),0)</f>
        <v>0</v>
      </c>
      <c r="AQ36" s="298" t="str">
        <f t="shared" si="13"/>
        <v/>
      </c>
      <c r="AR36" s="661" t="str">
        <f t="shared" si="14"/>
        <v/>
      </c>
    </row>
    <row r="37" spans="1:44" ht="15.75" x14ac:dyDescent="0.2">
      <c r="A37" s="1110"/>
      <c r="B37" s="567"/>
      <c r="C37" s="298" t="str">
        <f t="shared" si="15"/>
        <v/>
      </c>
      <c r="D37" s="297"/>
      <c r="E37" s="633">
        <f>IF(ISBLANK(E16),0,IF(E16=0,0,(AE37/E16)*E15))</f>
        <v>0</v>
      </c>
      <c r="F37" s="632">
        <f t="shared" si="0"/>
        <v>0</v>
      </c>
      <c r="G37" s="555">
        <f>IF(AC37=1,IF(ISBLANK(Z37),0,(Z37/E16)*E15),0)</f>
        <v>0</v>
      </c>
      <c r="H37" s="633">
        <f>IF(ISBLANK(H16),0,IF(H16=0,0,(AH37/H16)*H15))</f>
        <v>0</v>
      </c>
      <c r="I37" s="632">
        <f t="shared" si="1"/>
        <v>0</v>
      </c>
      <c r="J37" s="555">
        <f>IF(AC37=2,IF(ISBLANK(Z37),0,(Z37/H16)*H15),0)</f>
        <v>0</v>
      </c>
      <c r="K37" s="633">
        <f>IF(ISBLANK(K16),0,IF(K16=0,0,(AK37/K16)*K15))</f>
        <v>0</v>
      </c>
      <c r="L37" s="632">
        <f t="shared" si="2"/>
        <v>0</v>
      </c>
      <c r="M37" s="555">
        <f>IF(AC37=3,IF(ISBLANK(Z37),0,(Z37/K16)*K15),0)</f>
        <v>0</v>
      </c>
      <c r="N37" s="633">
        <f>IF(ISBLANK(N16),0,IF(N16=0,0,(AN37/N16)*N15))</f>
        <v>0</v>
      </c>
      <c r="O37" s="632">
        <f t="shared" si="3"/>
        <v>0</v>
      </c>
      <c r="P37" s="555">
        <f>IF(AC37=4,IF(ISBLANK(Z37),0,(Z37/N16)*N15),0)</f>
        <v>0</v>
      </c>
      <c r="Q37" s="637">
        <f t="shared" si="4"/>
        <v>0</v>
      </c>
      <c r="R37" s="555">
        <f t="shared" si="5"/>
        <v>0</v>
      </c>
      <c r="S37" s="719">
        <f t="shared" si="6"/>
        <v>0</v>
      </c>
      <c r="T37" s="586"/>
      <c r="U37" s="561"/>
      <c r="V37" s="563"/>
      <c r="W37" s="656" t="str">
        <f t="shared" si="7"/>
        <v/>
      </c>
      <c r="X37" s="657" t="str">
        <f t="shared" si="8"/>
        <v/>
      </c>
      <c r="Y37" s="537"/>
      <c r="Z37" s="618"/>
      <c r="AA37" s="608"/>
      <c r="AB37" s="628"/>
      <c r="AC37" s="611"/>
      <c r="AD37" s="610"/>
      <c r="AE37" s="535">
        <f t="shared" si="9"/>
        <v>0</v>
      </c>
      <c r="AF37" s="545">
        <f>IF(AE16=0,0,(AE37/AE16)*AF16)</f>
        <v>0</v>
      </c>
      <c r="AG37" s="546">
        <f>IF(AC37=1,IF(AE16=0,0,IF(ISBLANK(Z37),0,(Z37/AE16)*AF16)),0)</f>
        <v>0</v>
      </c>
      <c r="AH37" s="535">
        <f t="shared" si="10"/>
        <v>0</v>
      </c>
      <c r="AI37" s="545">
        <f>IF(AH16=0,0,(AH37/AH16)*AI16)</f>
        <v>0</v>
      </c>
      <c r="AJ37" s="546">
        <f>IF(AC37=2,IF(AH16=0,0,IF(ISBLANK(Z37),0,(Z37/AH16)*AI16)),0)</f>
        <v>0</v>
      </c>
      <c r="AK37" s="535">
        <f t="shared" si="11"/>
        <v>0</v>
      </c>
      <c r="AL37" s="545">
        <f>IF(AK16=0,0,(AK37/AK16)*AL16)</f>
        <v>0</v>
      </c>
      <c r="AM37" s="546">
        <f>IF(AC37=3,IF(AK16=0,0,IF(ISBLANK(Z37),0,(Z37/AK16)*AL16)),0)</f>
        <v>0</v>
      </c>
      <c r="AN37" s="535">
        <f t="shared" si="12"/>
        <v>0</v>
      </c>
      <c r="AO37" s="545">
        <f>IF(AN16=0,0,(AN37/AN16)*AO16)</f>
        <v>0</v>
      </c>
      <c r="AP37" s="546">
        <f>IF(AC37=4,IF(AN16=0,0,IF(ISBLANK(Z37),0,(Z37/AN16)*AO16)),0)</f>
        <v>0</v>
      </c>
      <c r="AQ37" s="298" t="str">
        <f t="shared" si="13"/>
        <v/>
      </c>
      <c r="AR37" s="661" t="str">
        <f t="shared" si="14"/>
        <v/>
      </c>
    </row>
    <row r="38" spans="1:44" ht="15.75" x14ac:dyDescent="0.2">
      <c r="A38" s="1110"/>
      <c r="B38" s="567"/>
      <c r="C38" s="298" t="str">
        <f t="shared" si="15"/>
        <v/>
      </c>
      <c r="D38" s="297"/>
      <c r="E38" s="633">
        <f>IF(ISBLANK(E16),0,IF(E16=0,0,(AE38/E16)*E15))</f>
        <v>0</v>
      </c>
      <c r="F38" s="632">
        <f t="shared" si="0"/>
        <v>0</v>
      </c>
      <c r="G38" s="555">
        <f>IF(AC38=1,IF(ISBLANK(Z38),0,(Z38/E16)*E15),0)</f>
        <v>0</v>
      </c>
      <c r="H38" s="633">
        <f>IF(ISBLANK(H16),0,IF(H16=0,0,(AH38/H16)*H15))</f>
        <v>0</v>
      </c>
      <c r="I38" s="632">
        <f t="shared" si="1"/>
        <v>0</v>
      </c>
      <c r="J38" s="555">
        <f>IF(AC38=2,IF(ISBLANK(Z38),0,(Z38/H16)*H15),0)</f>
        <v>0</v>
      </c>
      <c r="K38" s="633">
        <f>IF(ISBLANK(K16),0,IF(K16=0,0,(AK38/K16)*K15))</f>
        <v>0</v>
      </c>
      <c r="L38" s="632">
        <f t="shared" si="2"/>
        <v>0</v>
      </c>
      <c r="M38" s="555">
        <f>IF(AC38=3,IF(ISBLANK(Z38),0,(Z38/K16)*K15),0)</f>
        <v>0</v>
      </c>
      <c r="N38" s="633">
        <f>IF(ISBLANK(N16),0,IF(N16=0,0,(AN38/N16)*N15))</f>
        <v>0</v>
      </c>
      <c r="O38" s="632">
        <f t="shared" si="3"/>
        <v>0</v>
      </c>
      <c r="P38" s="555">
        <f>IF(AC38=4,IF(ISBLANK(Z38),0,(Z38/N16)*N15),0)</f>
        <v>0</v>
      </c>
      <c r="Q38" s="637">
        <f t="shared" si="4"/>
        <v>0</v>
      </c>
      <c r="R38" s="555">
        <f t="shared" si="5"/>
        <v>0</v>
      </c>
      <c r="S38" s="719">
        <f t="shared" si="6"/>
        <v>0</v>
      </c>
      <c r="T38" s="586"/>
      <c r="U38" s="561"/>
      <c r="V38" s="563"/>
      <c r="W38" s="656" t="str">
        <f t="shared" si="7"/>
        <v/>
      </c>
      <c r="X38" s="657" t="str">
        <f t="shared" si="8"/>
        <v/>
      </c>
      <c r="Y38" s="537"/>
      <c r="Z38" s="618"/>
      <c r="AA38" s="608"/>
      <c r="AB38" s="628"/>
      <c r="AC38" s="611"/>
      <c r="AD38" s="610"/>
      <c r="AE38" s="535">
        <f t="shared" si="9"/>
        <v>0</v>
      </c>
      <c r="AF38" s="545">
        <f>IF(AE16=0,0,(AE38/AE16)*AF16)</f>
        <v>0</v>
      </c>
      <c r="AG38" s="546">
        <f>IF(AC38=1,IF(AE16=0,0,IF(ISBLANK(Z38),0,(Z38/AE16)*AF16)),0)</f>
        <v>0</v>
      </c>
      <c r="AH38" s="535">
        <f t="shared" si="10"/>
        <v>0</v>
      </c>
      <c r="AI38" s="545">
        <f>IF(AH16=0,0,(AH38/AH16)*AI16)</f>
        <v>0</v>
      </c>
      <c r="AJ38" s="546">
        <f>IF(AC38=2,IF(AH16=0,0,IF(ISBLANK(Z38),0,(Z38/AH16)*AI16)),0)</f>
        <v>0</v>
      </c>
      <c r="AK38" s="535">
        <f t="shared" si="11"/>
        <v>0</v>
      </c>
      <c r="AL38" s="545">
        <f>IF(AK16=0,0,(AK38/AK16)*AL16)</f>
        <v>0</v>
      </c>
      <c r="AM38" s="546">
        <f>IF(AC38=3,IF(AK16=0,0,IF(ISBLANK(Z38),0,(Z38/AK16)*AL16)),0)</f>
        <v>0</v>
      </c>
      <c r="AN38" s="535">
        <f t="shared" si="12"/>
        <v>0</v>
      </c>
      <c r="AO38" s="545">
        <f>IF(AN16=0,0,(AN38/AN16)*AO16)</f>
        <v>0</v>
      </c>
      <c r="AP38" s="546">
        <f>IF(AC38=4,IF(AN16=0,0,IF(ISBLANK(Z38),0,(Z38/AN16)*AO16)),0)</f>
        <v>0</v>
      </c>
      <c r="AQ38" s="298" t="str">
        <f t="shared" si="13"/>
        <v/>
      </c>
      <c r="AR38" s="661" t="str">
        <f t="shared" si="14"/>
        <v/>
      </c>
    </row>
    <row r="39" spans="1:44" ht="15.75" x14ac:dyDescent="0.2">
      <c r="A39" s="1110"/>
      <c r="B39" s="567"/>
      <c r="C39" s="298" t="str">
        <f t="shared" si="15"/>
        <v/>
      </c>
      <c r="D39" s="297"/>
      <c r="E39" s="633">
        <f>IF(ISBLANK(E16),0,IF(E16=0,0,(AE39/E16)*E15))</f>
        <v>0</v>
      </c>
      <c r="F39" s="632">
        <f t="shared" si="0"/>
        <v>0</v>
      </c>
      <c r="G39" s="555">
        <f>IF(AC39=1,IF(ISBLANK(Z39),0,(Z39/E16)*E15),0)</f>
        <v>0</v>
      </c>
      <c r="H39" s="633">
        <f>IF(ISBLANK(H16),0,IF(H16=0,0,(AH39/H16)*H15))</f>
        <v>0</v>
      </c>
      <c r="I39" s="632">
        <f t="shared" si="1"/>
        <v>0</v>
      </c>
      <c r="J39" s="555">
        <f>IF(AC39=2,IF(ISBLANK(Z39),0,(Z39/H16)*H15),0)</f>
        <v>0</v>
      </c>
      <c r="K39" s="633">
        <f>IF(ISBLANK(K16),0,IF(K16=0,0,(AK39/K16)*K15))</f>
        <v>0</v>
      </c>
      <c r="L39" s="632">
        <f t="shared" si="2"/>
        <v>0</v>
      </c>
      <c r="M39" s="555">
        <f>IF(AC39=3,IF(ISBLANK(Z39),0,(Z39/K16)*K15),0)</f>
        <v>0</v>
      </c>
      <c r="N39" s="633">
        <f>IF(ISBLANK(N16),0,IF(N16=0,0,(AN39/N16)*N15))</f>
        <v>0</v>
      </c>
      <c r="O39" s="632">
        <f t="shared" si="3"/>
        <v>0</v>
      </c>
      <c r="P39" s="555">
        <f>IF(AC39=4,IF(ISBLANK(Z39),0,(Z39/N16)*N15),0)</f>
        <v>0</v>
      </c>
      <c r="Q39" s="637">
        <f t="shared" si="4"/>
        <v>0</v>
      </c>
      <c r="R39" s="555">
        <f t="shared" si="5"/>
        <v>0</v>
      </c>
      <c r="S39" s="719">
        <f t="shared" si="6"/>
        <v>0</v>
      </c>
      <c r="T39" s="586"/>
      <c r="U39" s="561"/>
      <c r="V39" s="563"/>
      <c r="W39" s="656" t="str">
        <f t="shared" si="7"/>
        <v/>
      </c>
      <c r="X39" s="657" t="str">
        <f t="shared" si="8"/>
        <v/>
      </c>
      <c r="Y39" s="537"/>
      <c r="Z39" s="618"/>
      <c r="AA39" s="608"/>
      <c r="AB39" s="628"/>
      <c r="AC39" s="611"/>
      <c r="AD39" s="610"/>
      <c r="AE39" s="535">
        <f t="shared" si="9"/>
        <v>0</v>
      </c>
      <c r="AF39" s="545">
        <f>IF(AE16=0,0,(AE39/AE16)*AF16)</f>
        <v>0</v>
      </c>
      <c r="AG39" s="546">
        <f>IF(AC39=1,IF(AE16=0,0,IF(ISBLANK(Z39),0,(Z39/AE16)*AF16)),0)</f>
        <v>0</v>
      </c>
      <c r="AH39" s="535">
        <f t="shared" si="10"/>
        <v>0</v>
      </c>
      <c r="AI39" s="545">
        <f>IF(AH16=0,0,(AH39/AH16)*AI16)</f>
        <v>0</v>
      </c>
      <c r="AJ39" s="546">
        <f>IF(AC39=2,IF(AH16=0,0,IF(ISBLANK(Z39),0,(Z39/AH16)*AI16)),0)</f>
        <v>0</v>
      </c>
      <c r="AK39" s="535">
        <f t="shared" si="11"/>
        <v>0</v>
      </c>
      <c r="AL39" s="545">
        <f>IF(AK16=0,0,(AK39/AK16)*AL16)</f>
        <v>0</v>
      </c>
      <c r="AM39" s="546">
        <f>IF(AC39=3,IF(AK16=0,0,IF(ISBLANK(Z39),0,(Z39/AK16)*AL16)),0)</f>
        <v>0</v>
      </c>
      <c r="AN39" s="535">
        <f t="shared" si="12"/>
        <v>0</v>
      </c>
      <c r="AO39" s="545">
        <f>IF(AN16=0,0,(AN39/AN16)*AO16)</f>
        <v>0</v>
      </c>
      <c r="AP39" s="546">
        <f>IF(AC39=4,IF(AN16=0,0,IF(ISBLANK(Z39),0,(Z39/AN16)*AO16)),0)</f>
        <v>0</v>
      </c>
      <c r="AQ39" s="298" t="str">
        <f t="shared" si="13"/>
        <v/>
      </c>
      <c r="AR39" s="661" t="str">
        <f t="shared" si="14"/>
        <v/>
      </c>
    </row>
    <row r="40" spans="1:44" ht="15.75" x14ac:dyDescent="0.2">
      <c r="A40" s="1110"/>
      <c r="B40" s="567"/>
      <c r="C40" s="298" t="str">
        <f t="shared" si="15"/>
        <v/>
      </c>
      <c r="D40" s="297"/>
      <c r="E40" s="633">
        <f>IF(ISBLANK(E16),0,IF(E16=0,0,(AE40/E16)*E15))</f>
        <v>0</v>
      </c>
      <c r="F40" s="632">
        <f t="shared" si="0"/>
        <v>0</v>
      </c>
      <c r="G40" s="555">
        <f>IF(AC40=1,IF(ISBLANK(Z40),0,(Z40/E16)*E15),0)</f>
        <v>0</v>
      </c>
      <c r="H40" s="633">
        <f>IF(ISBLANK(H16),0,IF(H16=0,0,(AH40/H16)*H15))</f>
        <v>0</v>
      </c>
      <c r="I40" s="632">
        <f t="shared" si="1"/>
        <v>0</v>
      </c>
      <c r="J40" s="555">
        <f>IF(AC40=2,IF(ISBLANK(Z40),0,(Z40/H16)*H15),0)</f>
        <v>0</v>
      </c>
      <c r="K40" s="633">
        <f>IF(ISBLANK(K16),0,IF(K16=0,0,(AK40/K16)*K15))</f>
        <v>0</v>
      </c>
      <c r="L40" s="632">
        <f t="shared" si="2"/>
        <v>0</v>
      </c>
      <c r="M40" s="555">
        <f>IF(AC40=3,IF(ISBLANK(Z40),0,(Z40/K16)*K15),0)</f>
        <v>0</v>
      </c>
      <c r="N40" s="633">
        <f>IF(ISBLANK(N16),0,IF(N16=0,0,(AN40/N16)*N15))</f>
        <v>0</v>
      </c>
      <c r="O40" s="632">
        <f t="shared" si="3"/>
        <v>0</v>
      </c>
      <c r="P40" s="555">
        <f>IF(AC40=4,IF(ISBLANK(Z40),0,(Z40/N16)*N15),0)</f>
        <v>0</v>
      </c>
      <c r="Q40" s="637">
        <f t="shared" si="4"/>
        <v>0</v>
      </c>
      <c r="R40" s="555">
        <f t="shared" si="5"/>
        <v>0</v>
      </c>
      <c r="S40" s="719">
        <f t="shared" si="6"/>
        <v>0</v>
      </c>
      <c r="T40" s="586"/>
      <c r="U40" s="561"/>
      <c r="V40" s="563"/>
      <c r="W40" s="656" t="str">
        <f t="shared" si="7"/>
        <v/>
      </c>
      <c r="X40" s="657" t="str">
        <f t="shared" si="8"/>
        <v/>
      </c>
      <c r="Y40" s="537"/>
      <c r="Z40" s="618"/>
      <c r="AA40" s="608"/>
      <c r="AB40" s="628"/>
      <c r="AC40" s="611"/>
      <c r="AD40" s="610"/>
      <c r="AE40" s="535">
        <f t="shared" si="9"/>
        <v>0</v>
      </c>
      <c r="AF40" s="545">
        <f>IF(AE16=0,0,(AE40/AE16)*AF16)</f>
        <v>0</v>
      </c>
      <c r="AG40" s="546">
        <f>IF(AC40=1,IF(AE16=0,0,IF(ISBLANK(Z40),0,(Z40/AE16)*AF16)),0)</f>
        <v>0</v>
      </c>
      <c r="AH40" s="535">
        <f t="shared" si="10"/>
        <v>0</v>
      </c>
      <c r="AI40" s="545">
        <f>IF(AH16=0,0,(AH40/AH16)*AI16)</f>
        <v>0</v>
      </c>
      <c r="AJ40" s="546">
        <f>IF(AC40=2,IF(AH16=0,0,IF(ISBLANK(Z40),0,(Z40/AH16)*AI16)),0)</f>
        <v>0</v>
      </c>
      <c r="AK40" s="535">
        <f t="shared" si="11"/>
        <v>0</v>
      </c>
      <c r="AL40" s="545">
        <f>IF(AK16=0,0,(AK40/AK16)*AL16)</f>
        <v>0</v>
      </c>
      <c r="AM40" s="546">
        <f>IF(AC40=3,IF(AK16=0,0,IF(ISBLANK(Z40),0,(Z40/AK16)*AL16)),0)</f>
        <v>0</v>
      </c>
      <c r="AN40" s="535">
        <f t="shared" si="12"/>
        <v>0</v>
      </c>
      <c r="AO40" s="545">
        <f>IF(AN16=0,0,(AN40/AN16)*AO16)</f>
        <v>0</v>
      </c>
      <c r="AP40" s="546">
        <f>IF(AC40=4,IF(AN16=0,0,IF(ISBLANK(Z40),0,(Z40/AN16)*AO16)),0)</f>
        <v>0</v>
      </c>
      <c r="AQ40" s="298" t="str">
        <f t="shared" si="13"/>
        <v/>
      </c>
      <c r="AR40" s="661" t="str">
        <f t="shared" si="14"/>
        <v/>
      </c>
    </row>
    <row r="41" spans="1:44" ht="15.75" x14ac:dyDescent="0.2">
      <c r="A41" s="1110"/>
      <c r="B41" s="567"/>
      <c r="C41" s="298" t="str">
        <f t="shared" si="15"/>
        <v/>
      </c>
      <c r="D41" s="297"/>
      <c r="E41" s="633">
        <f>IF(ISBLANK(E16),0,IF(E16=0,0,(AE41/E16)*E15))</f>
        <v>0</v>
      </c>
      <c r="F41" s="632">
        <f t="shared" si="0"/>
        <v>0</v>
      </c>
      <c r="G41" s="555">
        <f>IF(AC41=1,IF(ISBLANK(Z41),0,(Z41/E16)*E15),0)</f>
        <v>0</v>
      </c>
      <c r="H41" s="633">
        <f>IF(ISBLANK(H16),0,IF(H16=0,0,(AH41/H16)*H15))</f>
        <v>0</v>
      </c>
      <c r="I41" s="632">
        <f t="shared" si="1"/>
        <v>0</v>
      </c>
      <c r="J41" s="555">
        <f>IF(AC41=2,IF(ISBLANK(Z41),0,(Z41/H16)*H15),0)</f>
        <v>0</v>
      </c>
      <c r="K41" s="633">
        <f>IF(ISBLANK(K16),0,IF(K16=0,0,(AK41/K16)*K15))</f>
        <v>0</v>
      </c>
      <c r="L41" s="632">
        <f t="shared" si="2"/>
        <v>0</v>
      </c>
      <c r="M41" s="555">
        <f>IF(AC41=3,IF(ISBLANK(Z41),0,(Z41/K16)*K15),0)</f>
        <v>0</v>
      </c>
      <c r="N41" s="633">
        <f>IF(ISBLANK(N16),0,IF(N16=0,0,(AN41/N16)*N15))</f>
        <v>0</v>
      </c>
      <c r="O41" s="632">
        <f t="shared" si="3"/>
        <v>0</v>
      </c>
      <c r="P41" s="555">
        <f>IF(AC41=4,IF(ISBLANK(Z41),0,(Z41/N16)*N15),0)</f>
        <v>0</v>
      </c>
      <c r="Q41" s="637">
        <f t="shared" si="4"/>
        <v>0</v>
      </c>
      <c r="R41" s="555">
        <f t="shared" si="5"/>
        <v>0</v>
      </c>
      <c r="S41" s="719">
        <f t="shared" si="6"/>
        <v>0</v>
      </c>
      <c r="T41" s="586"/>
      <c r="U41" s="561"/>
      <c r="V41" s="563"/>
      <c r="W41" s="656" t="str">
        <f t="shared" si="7"/>
        <v/>
      </c>
      <c r="X41" s="657" t="str">
        <f t="shared" si="8"/>
        <v/>
      </c>
      <c r="Y41" s="534"/>
      <c r="Z41" s="618"/>
      <c r="AA41" s="608"/>
      <c r="AB41" s="628"/>
      <c r="AC41" s="611"/>
      <c r="AD41" s="610"/>
      <c r="AE41" s="535">
        <f t="shared" si="9"/>
        <v>0</v>
      </c>
      <c r="AF41" s="545">
        <f>IF(AE16=0,0,(AE41/AE16)*AF16)</f>
        <v>0</v>
      </c>
      <c r="AG41" s="546">
        <f>IF(AC41=1,IF(AE16=0,0,IF(ISBLANK(Z41),0,(Z41/AE16)*AF16)),0)</f>
        <v>0</v>
      </c>
      <c r="AH41" s="535">
        <f t="shared" si="10"/>
        <v>0</v>
      </c>
      <c r="AI41" s="545">
        <f>IF(AH16=0,0,(AH41/AH16)*AI16)</f>
        <v>0</v>
      </c>
      <c r="AJ41" s="546">
        <f>IF(AC41=2,IF(AH16=0,0,IF(ISBLANK(Z41),0,(Z41/AH16)*AI16)),0)</f>
        <v>0</v>
      </c>
      <c r="AK41" s="535">
        <f t="shared" si="11"/>
        <v>0</v>
      </c>
      <c r="AL41" s="545">
        <f>IF(AK16=0,0,(AK41/AK16)*AL16)</f>
        <v>0</v>
      </c>
      <c r="AM41" s="546">
        <f>IF(AC41=3,IF(AK16=0,0,IF(ISBLANK(Z41),0,(Z41/AK16)*AL16)),0)</f>
        <v>0</v>
      </c>
      <c r="AN41" s="535">
        <f t="shared" si="12"/>
        <v>0</v>
      </c>
      <c r="AO41" s="545">
        <f>IF(AN16=0,0,(AN41/AN16)*AO16)</f>
        <v>0</v>
      </c>
      <c r="AP41" s="546">
        <f>IF(AC41=4,IF(AN16=0,0,IF(ISBLANK(Z41),0,(Z41/AN16)*AO16)),0)</f>
        <v>0</v>
      </c>
      <c r="AQ41" s="298" t="str">
        <f t="shared" si="13"/>
        <v/>
      </c>
      <c r="AR41" s="661" t="str">
        <f t="shared" si="14"/>
        <v/>
      </c>
    </row>
    <row r="42" spans="1:44" ht="15.75" x14ac:dyDescent="0.2">
      <c r="A42" s="1110"/>
      <c r="B42" s="567"/>
      <c r="C42" s="298" t="str">
        <f t="shared" si="15"/>
        <v/>
      </c>
      <c r="D42" s="297"/>
      <c r="E42" s="633">
        <f>IF(ISBLANK(E16),0,IF(E16=0,0,(AE42/E16)*E15))</f>
        <v>0</v>
      </c>
      <c r="F42" s="632">
        <f t="shared" si="0"/>
        <v>0</v>
      </c>
      <c r="G42" s="555">
        <f>IF(AC42=1,IF(ISBLANK(Z42),0,(Z42/E16)*E15),0)</f>
        <v>0</v>
      </c>
      <c r="H42" s="633">
        <f>IF(ISBLANK(H16),0,IF(H16=0,0,(AH42/H16)*H15))</f>
        <v>0</v>
      </c>
      <c r="I42" s="632">
        <f t="shared" si="1"/>
        <v>0</v>
      </c>
      <c r="J42" s="555">
        <f>IF(AC42=2,IF(ISBLANK(Z42),0,(Z42/H16)*H15),0)</f>
        <v>0</v>
      </c>
      <c r="K42" s="633">
        <f>IF(ISBLANK(K16),0,IF(K16=0,0,(AK42/K16)*K15))</f>
        <v>0</v>
      </c>
      <c r="L42" s="632">
        <f t="shared" si="2"/>
        <v>0</v>
      </c>
      <c r="M42" s="555">
        <f>IF(AC42=3,IF(ISBLANK(Z42),0,(Z42/K16)*K15),0)</f>
        <v>0</v>
      </c>
      <c r="N42" s="633">
        <f>IF(ISBLANK(N16),0,IF(N16=0,0,(AN42/N16)*N15))</f>
        <v>0</v>
      </c>
      <c r="O42" s="632">
        <f t="shared" si="3"/>
        <v>0</v>
      </c>
      <c r="P42" s="555">
        <f>IF(AC42=4,IF(ISBLANK(Z42),0,(Z42/N16)*N15),0)</f>
        <v>0</v>
      </c>
      <c r="Q42" s="637">
        <f t="shared" si="4"/>
        <v>0</v>
      </c>
      <c r="R42" s="555">
        <f t="shared" si="5"/>
        <v>0</v>
      </c>
      <c r="S42" s="719">
        <f t="shared" si="6"/>
        <v>0</v>
      </c>
      <c r="T42" s="586"/>
      <c r="U42" s="561"/>
      <c r="V42" s="563"/>
      <c r="W42" s="656" t="str">
        <f t="shared" si="7"/>
        <v/>
      </c>
      <c r="X42" s="657" t="str">
        <f t="shared" si="8"/>
        <v/>
      </c>
      <c r="Y42" s="534"/>
      <c r="Z42" s="618"/>
      <c r="AA42" s="608"/>
      <c r="AB42" s="628"/>
      <c r="AC42" s="611"/>
      <c r="AD42" s="610"/>
      <c r="AE42" s="535">
        <f t="shared" si="9"/>
        <v>0</v>
      </c>
      <c r="AF42" s="545">
        <f>IF(AE16=0,0,(AE42/AE16)*AF16)</f>
        <v>0</v>
      </c>
      <c r="AG42" s="546">
        <f>IF(AC42=1,IF(AE16=0,0,IF(ISBLANK(Z42),0,(Z42/AE16)*AF16)),0)</f>
        <v>0</v>
      </c>
      <c r="AH42" s="535">
        <f t="shared" si="10"/>
        <v>0</v>
      </c>
      <c r="AI42" s="545">
        <f>IF(AH16=0,0,(AH42/AH16)*AI16)</f>
        <v>0</v>
      </c>
      <c r="AJ42" s="546">
        <f>IF(AC42=2,IF(AH16=0,0,IF(ISBLANK(Z42),0,(Z42/AH16)*AI16)),0)</f>
        <v>0</v>
      </c>
      <c r="AK42" s="535">
        <f t="shared" si="11"/>
        <v>0</v>
      </c>
      <c r="AL42" s="545">
        <f>IF(AK16=0,0,(AK42/AK16)*AL16)</f>
        <v>0</v>
      </c>
      <c r="AM42" s="546">
        <f>IF(AC42=3,IF(AK16=0,0,IF(ISBLANK(Z42),0,(Z42/AK16)*AL16)),0)</f>
        <v>0</v>
      </c>
      <c r="AN42" s="535">
        <f t="shared" si="12"/>
        <v>0</v>
      </c>
      <c r="AO42" s="545">
        <f>IF(AN16=0,0,(AN42/AN16)*AO16)</f>
        <v>0</v>
      </c>
      <c r="AP42" s="546">
        <f>IF(AC42=4,IF(AN16=0,0,IF(ISBLANK(Z42),0,(Z42/AN16)*AO16)),0)</f>
        <v>0</v>
      </c>
      <c r="AQ42" s="298" t="str">
        <f t="shared" si="13"/>
        <v/>
      </c>
      <c r="AR42" s="661" t="str">
        <f t="shared" si="14"/>
        <v/>
      </c>
    </row>
    <row r="43" spans="1:44" ht="15.75" x14ac:dyDescent="0.2">
      <c r="A43" s="1110"/>
      <c r="B43" s="567"/>
      <c r="C43" s="298" t="str">
        <f t="shared" si="15"/>
        <v/>
      </c>
      <c r="D43" s="297"/>
      <c r="E43" s="633">
        <f>IF(ISBLANK(E16),0,IF(E16=0,0,(AE43/E16)*E15))</f>
        <v>0</v>
      </c>
      <c r="F43" s="632">
        <f t="shared" si="0"/>
        <v>0</v>
      </c>
      <c r="G43" s="555">
        <f>IF(AC43=1,IF(ISBLANK(Z43),0,(Z43/E16)*E15),0)</f>
        <v>0</v>
      </c>
      <c r="H43" s="633">
        <f>IF(ISBLANK(H16),0,IF(H16=0,0,(AH43/H16)*H15))</f>
        <v>0</v>
      </c>
      <c r="I43" s="632">
        <f t="shared" si="1"/>
        <v>0</v>
      </c>
      <c r="J43" s="555">
        <f>IF(AC43=2,IF(ISBLANK(Z43),0,(Z43/H16)*H15),0)</f>
        <v>0</v>
      </c>
      <c r="K43" s="633">
        <f>IF(ISBLANK(K16),0,IF(K16=0,0,(AK43/K16)*K15))</f>
        <v>0</v>
      </c>
      <c r="L43" s="632">
        <f t="shared" si="2"/>
        <v>0</v>
      </c>
      <c r="M43" s="555">
        <f>IF(AC43=3,IF(ISBLANK(Z43),0,(Z43/K16)*K15),0)</f>
        <v>0</v>
      </c>
      <c r="N43" s="633">
        <f>IF(ISBLANK(N16),0,IF(N16=0,0,(AN43/N16)*N15))</f>
        <v>0</v>
      </c>
      <c r="O43" s="632">
        <f t="shared" si="3"/>
        <v>0</v>
      </c>
      <c r="P43" s="555">
        <f>IF(AC43=4,IF(ISBLANK(Z43),0,(Z43/N16)*N15),0)</f>
        <v>0</v>
      </c>
      <c r="Q43" s="637">
        <f t="shared" si="4"/>
        <v>0</v>
      </c>
      <c r="R43" s="555">
        <f t="shared" si="5"/>
        <v>0</v>
      </c>
      <c r="S43" s="719">
        <f t="shared" si="6"/>
        <v>0</v>
      </c>
      <c r="T43" s="586"/>
      <c r="U43" s="561"/>
      <c r="V43" s="563"/>
      <c r="W43" s="656" t="str">
        <f t="shared" si="7"/>
        <v/>
      </c>
      <c r="X43" s="657" t="str">
        <f t="shared" si="8"/>
        <v/>
      </c>
      <c r="Y43" s="534"/>
      <c r="Z43" s="618"/>
      <c r="AA43" s="608"/>
      <c r="AB43" s="628"/>
      <c r="AC43" s="611"/>
      <c r="AD43" s="610"/>
      <c r="AE43" s="535">
        <f t="shared" si="9"/>
        <v>0</v>
      </c>
      <c r="AF43" s="545">
        <f>IF(AE16=0,0,(AE43/AE16)*AF16)</f>
        <v>0</v>
      </c>
      <c r="AG43" s="546">
        <f>IF(AC43=1,IF(AE16=0,0,IF(ISBLANK(Z43),0,(Z43/AE16)*AF16)),0)</f>
        <v>0</v>
      </c>
      <c r="AH43" s="535">
        <f t="shared" si="10"/>
        <v>0</v>
      </c>
      <c r="AI43" s="545">
        <f>IF(AH16=0,0,(AH43/AH16)*AI16)</f>
        <v>0</v>
      </c>
      <c r="AJ43" s="546">
        <f>IF(AC43=2,IF(AH16=0,0,IF(ISBLANK(Z43),0,(Z43/AH16)*AI16)),0)</f>
        <v>0</v>
      </c>
      <c r="AK43" s="535">
        <f t="shared" si="11"/>
        <v>0</v>
      </c>
      <c r="AL43" s="545">
        <f>IF(AK16=0,0,(AK43/AK16)*AL16)</f>
        <v>0</v>
      </c>
      <c r="AM43" s="546">
        <f>IF(AC43=3,IF(AK16=0,0,IF(ISBLANK(Z43),0,(Z43/AK16)*AL16)),0)</f>
        <v>0</v>
      </c>
      <c r="AN43" s="535">
        <f t="shared" si="12"/>
        <v>0</v>
      </c>
      <c r="AO43" s="545">
        <f>IF(AN16=0,0,(AN43/AN16)*AO16)</f>
        <v>0</v>
      </c>
      <c r="AP43" s="546">
        <f>IF(AC43=4,IF(AN16=0,0,IF(ISBLANK(Z43),0,(Z43/AN16)*AO16)),0)</f>
        <v>0</v>
      </c>
      <c r="AQ43" s="298" t="str">
        <f t="shared" si="13"/>
        <v/>
      </c>
      <c r="AR43" s="661" t="str">
        <f t="shared" si="14"/>
        <v/>
      </c>
    </row>
    <row r="44" spans="1:44" ht="15.75" x14ac:dyDescent="0.2">
      <c r="A44" s="1110"/>
      <c r="B44" s="567"/>
      <c r="C44" s="298" t="str">
        <f t="shared" si="15"/>
        <v/>
      </c>
      <c r="D44" s="297"/>
      <c r="E44" s="633">
        <f>IF(ISBLANK(E16),0,IF(E16=0,0,(AE44/E16)*E15))</f>
        <v>0</v>
      </c>
      <c r="F44" s="632">
        <f t="shared" si="0"/>
        <v>0</v>
      </c>
      <c r="G44" s="555">
        <f>IF(AC44=1,IF(ISBLANK(Z44),0,(Z44/E16)*E15),0)</f>
        <v>0</v>
      </c>
      <c r="H44" s="633">
        <f>IF(ISBLANK(H16),0,IF(H16=0,0,(AH44/H16)*H15))</f>
        <v>0</v>
      </c>
      <c r="I44" s="632">
        <f t="shared" si="1"/>
        <v>0</v>
      </c>
      <c r="J44" s="555">
        <f>IF(AC44=2,IF(ISBLANK(Z44),0,(Z44/H16)*H15),0)</f>
        <v>0</v>
      </c>
      <c r="K44" s="633">
        <f>IF(ISBLANK(K16),0,IF(K16=0,0,(AK44/K16)*K15))</f>
        <v>0</v>
      </c>
      <c r="L44" s="632">
        <f t="shared" si="2"/>
        <v>0</v>
      </c>
      <c r="M44" s="555">
        <f>IF(AC44=3,IF(ISBLANK(Z44),0,(Z44/K16)*K15),0)</f>
        <v>0</v>
      </c>
      <c r="N44" s="633">
        <f>IF(ISBLANK(N16),0,IF(N16=0,0,(AN44/N16)*N15))</f>
        <v>0</v>
      </c>
      <c r="O44" s="632">
        <f t="shared" si="3"/>
        <v>0</v>
      </c>
      <c r="P44" s="555">
        <f>IF(AC44=4,IF(ISBLANK(Z44),0,(Z44/N16)*N15),0)</f>
        <v>0</v>
      </c>
      <c r="Q44" s="637">
        <f t="shared" si="4"/>
        <v>0</v>
      </c>
      <c r="R44" s="555">
        <f t="shared" si="5"/>
        <v>0</v>
      </c>
      <c r="S44" s="719">
        <f t="shared" si="6"/>
        <v>0</v>
      </c>
      <c r="T44" s="586"/>
      <c r="U44" s="561"/>
      <c r="V44" s="563"/>
      <c r="W44" s="656" t="str">
        <f t="shared" si="7"/>
        <v/>
      </c>
      <c r="X44" s="657" t="str">
        <f t="shared" si="8"/>
        <v/>
      </c>
      <c r="Y44" s="534"/>
      <c r="Z44" s="618"/>
      <c r="AA44" s="608"/>
      <c r="AB44" s="628"/>
      <c r="AC44" s="611"/>
      <c r="AD44" s="610"/>
      <c r="AE44" s="535">
        <f t="shared" si="9"/>
        <v>0</v>
      </c>
      <c r="AF44" s="545">
        <f>IF(AE16=0,0,(AE44/AE16)*AF16)</f>
        <v>0</v>
      </c>
      <c r="AG44" s="546">
        <f>IF(AC44=1,IF(AE16=0,0,IF(ISBLANK(Z44),0,(Z44/AE16)*AF16)),0)</f>
        <v>0</v>
      </c>
      <c r="AH44" s="535">
        <f t="shared" si="10"/>
        <v>0</v>
      </c>
      <c r="AI44" s="545">
        <f>IF(AH16=0,0,(AH44/AH16)*AI16)</f>
        <v>0</v>
      </c>
      <c r="AJ44" s="546">
        <f>IF(AC44=2,IF(AH16=0,0,IF(ISBLANK(Z44),0,(Z44/AH16)*AI16)),0)</f>
        <v>0</v>
      </c>
      <c r="AK44" s="535">
        <f t="shared" si="11"/>
        <v>0</v>
      </c>
      <c r="AL44" s="545">
        <f>IF(AK16=0,0,(AK44/AK16)*AL16)</f>
        <v>0</v>
      </c>
      <c r="AM44" s="546">
        <f>IF(AC44=3,IF(AK16=0,0,IF(ISBLANK(Z44),0,(Z44/AK16)*AL16)),0)</f>
        <v>0</v>
      </c>
      <c r="AN44" s="535">
        <f t="shared" si="12"/>
        <v>0</v>
      </c>
      <c r="AO44" s="545">
        <f>IF(AN16=0,0,(AN44/AN16)*AO16)</f>
        <v>0</v>
      </c>
      <c r="AP44" s="546">
        <f>IF(AC44=4,IF(AN16=0,0,IF(ISBLANK(Z44),0,(Z44/AN16)*AO16)),0)</f>
        <v>0</v>
      </c>
      <c r="AQ44" s="298" t="str">
        <f t="shared" si="13"/>
        <v/>
      </c>
      <c r="AR44" s="661" t="str">
        <f t="shared" si="14"/>
        <v/>
      </c>
    </row>
    <row r="45" spans="1:44" ht="15.75" x14ac:dyDescent="0.2">
      <c r="A45" s="1110"/>
      <c r="B45" s="567"/>
      <c r="C45" s="298" t="str">
        <f t="shared" si="15"/>
        <v/>
      </c>
      <c r="D45" s="297"/>
      <c r="E45" s="633">
        <f>IF(ISBLANK(E16),0,IF(E16=0,0,(AE45/E16)*E15))</f>
        <v>0</v>
      </c>
      <c r="F45" s="632">
        <f t="shared" si="0"/>
        <v>0</v>
      </c>
      <c r="G45" s="555">
        <f>IF(AC45=1,IF(ISBLANK(Z45),0,(Z45/E16)*E15),0)</f>
        <v>0</v>
      </c>
      <c r="H45" s="633">
        <f>IF(ISBLANK(H16),0,IF(H16=0,0,(AH45/H16)*H15))</f>
        <v>0</v>
      </c>
      <c r="I45" s="632">
        <f t="shared" si="1"/>
        <v>0</v>
      </c>
      <c r="J45" s="555">
        <f>IF(AC45=2,IF(ISBLANK(Z45),0,(Z45/H16)*H15),0)</f>
        <v>0</v>
      </c>
      <c r="K45" s="633">
        <f>IF(ISBLANK(K16),0,IF(K16=0,0,(AK45/K16)*K15))</f>
        <v>0</v>
      </c>
      <c r="L45" s="632">
        <f t="shared" si="2"/>
        <v>0</v>
      </c>
      <c r="M45" s="555">
        <f>IF(AC45=3,IF(ISBLANK(Z45),0,(Z45/K16)*K15),0)</f>
        <v>0</v>
      </c>
      <c r="N45" s="633">
        <f>IF(ISBLANK(N16),0,IF(N16=0,0,(AN45/N16)*N15))</f>
        <v>0</v>
      </c>
      <c r="O45" s="632">
        <f t="shared" si="3"/>
        <v>0</v>
      </c>
      <c r="P45" s="555">
        <f>IF(AC45=4,IF(ISBLANK(Z45),0,(Z45/N16)*N15),0)</f>
        <v>0</v>
      </c>
      <c r="Q45" s="637">
        <f t="shared" si="4"/>
        <v>0</v>
      </c>
      <c r="R45" s="555">
        <f t="shared" si="5"/>
        <v>0</v>
      </c>
      <c r="S45" s="719">
        <f t="shared" si="6"/>
        <v>0</v>
      </c>
      <c r="T45" s="586"/>
      <c r="U45" s="561"/>
      <c r="V45" s="563"/>
      <c r="W45" s="656" t="str">
        <f t="shared" si="7"/>
        <v/>
      </c>
      <c r="X45" s="657" t="str">
        <f t="shared" si="8"/>
        <v/>
      </c>
      <c r="Y45" s="534"/>
      <c r="Z45" s="618"/>
      <c r="AA45" s="608"/>
      <c r="AB45" s="628"/>
      <c r="AC45" s="611"/>
      <c r="AD45" s="610"/>
      <c r="AE45" s="535">
        <f t="shared" si="9"/>
        <v>0</v>
      </c>
      <c r="AF45" s="545">
        <f>IF(AE16=0,0,(AE45/AE16)*AF16)</f>
        <v>0</v>
      </c>
      <c r="AG45" s="546">
        <f>IF(AC45=1,IF(AE16=0,0,IF(ISBLANK(Z45),0,(Z45/AE16)*AF16)),0)</f>
        <v>0</v>
      </c>
      <c r="AH45" s="535">
        <f t="shared" si="10"/>
        <v>0</v>
      </c>
      <c r="AI45" s="545">
        <f>IF(AH16=0,0,(AH45/AH16)*AI16)</f>
        <v>0</v>
      </c>
      <c r="AJ45" s="546">
        <f>IF(AC45=2,IF(AH16=0,0,IF(ISBLANK(Z45),0,(Z45/AH16)*AI16)),0)</f>
        <v>0</v>
      </c>
      <c r="AK45" s="535">
        <f t="shared" si="11"/>
        <v>0</v>
      </c>
      <c r="AL45" s="545">
        <f>IF(AK16=0,0,(AK45/AK16)*AL16)</f>
        <v>0</v>
      </c>
      <c r="AM45" s="546">
        <f>IF(AC45=3,IF(AK16=0,0,IF(ISBLANK(Z45),0,(Z45/AK16)*AL16)),0)</f>
        <v>0</v>
      </c>
      <c r="AN45" s="535">
        <f t="shared" si="12"/>
        <v>0</v>
      </c>
      <c r="AO45" s="545">
        <f>IF(AN16=0,0,(AN45/AN16)*AO16)</f>
        <v>0</v>
      </c>
      <c r="AP45" s="546">
        <f>IF(AC45=4,IF(AN16=0,0,IF(ISBLANK(Z45),0,(Z45/AN16)*AO16)),0)</f>
        <v>0</v>
      </c>
      <c r="AQ45" s="298" t="str">
        <f t="shared" si="13"/>
        <v/>
      </c>
      <c r="AR45" s="661" t="str">
        <f t="shared" si="14"/>
        <v/>
      </c>
    </row>
    <row r="46" spans="1:44" ht="15.75" x14ac:dyDescent="0.2">
      <c r="A46" s="1110"/>
      <c r="B46" s="567"/>
      <c r="C46" s="298" t="str">
        <f t="shared" si="15"/>
        <v/>
      </c>
      <c r="D46" s="297"/>
      <c r="E46" s="633">
        <f>IF(ISBLANK(E16),0,IF(E16=0,0,(AE46/E16)*E15))</f>
        <v>0</v>
      </c>
      <c r="F46" s="632">
        <f t="shared" si="0"/>
        <v>0</v>
      </c>
      <c r="G46" s="555">
        <f>IF(AC46=1,IF(ISBLANK(Z46),0,(Z46/E16)*E15),0)</f>
        <v>0</v>
      </c>
      <c r="H46" s="633">
        <f>IF(ISBLANK(H16),0,IF(H16=0,0,(AH46/H16)*H15))</f>
        <v>0</v>
      </c>
      <c r="I46" s="632">
        <f t="shared" si="1"/>
        <v>0</v>
      </c>
      <c r="J46" s="555">
        <f>IF(AC46=2,IF(ISBLANK(Z46),0,(Z46/H16)*H15),0)</f>
        <v>0</v>
      </c>
      <c r="K46" s="633">
        <f>IF(ISBLANK(K16),0,IF(K16=0,0,(AK46/K16)*K15))</f>
        <v>0</v>
      </c>
      <c r="L46" s="632">
        <f t="shared" si="2"/>
        <v>0</v>
      </c>
      <c r="M46" s="555">
        <f>IF(AC46=3,IF(ISBLANK(Z46),0,(Z46/K16)*K15),0)</f>
        <v>0</v>
      </c>
      <c r="N46" s="633">
        <f>IF(ISBLANK(N16),0,IF(N16=0,0,(AN46/N16)*N15))</f>
        <v>0</v>
      </c>
      <c r="O46" s="632">
        <f t="shared" si="3"/>
        <v>0</v>
      </c>
      <c r="P46" s="555">
        <f>IF(AC46=4,IF(ISBLANK(Z46),0,(Z46/N16)*N15),0)</f>
        <v>0</v>
      </c>
      <c r="Q46" s="637">
        <f t="shared" si="4"/>
        <v>0</v>
      </c>
      <c r="R46" s="555">
        <f t="shared" si="5"/>
        <v>0</v>
      </c>
      <c r="S46" s="719">
        <f t="shared" si="6"/>
        <v>0</v>
      </c>
      <c r="T46" s="586"/>
      <c r="U46" s="561"/>
      <c r="V46" s="563"/>
      <c r="W46" s="656" t="str">
        <f t="shared" si="7"/>
        <v/>
      </c>
      <c r="X46" s="657" t="str">
        <f t="shared" si="8"/>
        <v/>
      </c>
      <c r="Y46" s="534"/>
      <c r="Z46" s="618"/>
      <c r="AA46" s="608"/>
      <c r="AB46" s="628"/>
      <c r="AC46" s="611"/>
      <c r="AD46" s="610"/>
      <c r="AE46" s="535">
        <f t="shared" si="9"/>
        <v>0</v>
      </c>
      <c r="AF46" s="545">
        <f>IF(AE16=0,0,(AE46/AE16)*AF16)</f>
        <v>0</v>
      </c>
      <c r="AG46" s="546">
        <f>IF(AC46=1,IF(AE16=0,0,IF(ISBLANK(Z46),0,(Z46/AE16)*AF16)),0)</f>
        <v>0</v>
      </c>
      <c r="AH46" s="535">
        <f t="shared" si="10"/>
        <v>0</v>
      </c>
      <c r="AI46" s="545">
        <f>IF(AH16=0,0,(AH46/AH16)*AI16)</f>
        <v>0</v>
      </c>
      <c r="AJ46" s="546">
        <f>IF(AC46=2,IF(AH16=0,0,IF(ISBLANK(Z46),0,(Z46/AH16)*AI16)),0)</f>
        <v>0</v>
      </c>
      <c r="AK46" s="535">
        <f t="shared" si="11"/>
        <v>0</v>
      </c>
      <c r="AL46" s="545">
        <f>IF(AK16=0,0,(AK46/AK16)*AL16)</f>
        <v>0</v>
      </c>
      <c r="AM46" s="546">
        <f>IF(AC46=3,IF(AK16=0,0,IF(ISBLANK(Z46),0,(Z46/AK16)*AL16)),0)</f>
        <v>0</v>
      </c>
      <c r="AN46" s="535">
        <f t="shared" si="12"/>
        <v>0</v>
      </c>
      <c r="AO46" s="545">
        <f>IF(AN16=0,0,(AN46/AN16)*AO16)</f>
        <v>0</v>
      </c>
      <c r="AP46" s="546">
        <f>IF(AC46=4,IF(AN16=0,0,IF(ISBLANK(Z46),0,(Z46/AN16)*AO16)),0)</f>
        <v>0</v>
      </c>
      <c r="AQ46" s="298" t="str">
        <f t="shared" si="13"/>
        <v/>
      </c>
      <c r="AR46" s="661" t="str">
        <f t="shared" si="14"/>
        <v/>
      </c>
    </row>
    <row r="47" spans="1:44" ht="15.75" x14ac:dyDescent="0.2">
      <c r="A47" s="1110"/>
      <c r="B47" s="567"/>
      <c r="C47" s="298" t="str">
        <f t="shared" si="15"/>
        <v/>
      </c>
      <c r="D47" s="297"/>
      <c r="E47" s="633">
        <f>IF(ISBLANK(E16),0,IF(E16=0,0,(AE47/E16)*E15))</f>
        <v>0</v>
      </c>
      <c r="F47" s="632">
        <f t="shared" si="0"/>
        <v>0</v>
      </c>
      <c r="G47" s="555">
        <f>IF(AC47=1,IF(ISBLANK(Z47),0,(Z47/E16)*E15),0)</f>
        <v>0</v>
      </c>
      <c r="H47" s="633">
        <f>IF(ISBLANK(H16),0,IF(H16=0,0,(AH47/H16)*H15))</f>
        <v>0</v>
      </c>
      <c r="I47" s="632">
        <f t="shared" si="1"/>
        <v>0</v>
      </c>
      <c r="J47" s="555">
        <f>IF(AC47=2,IF(ISBLANK(Z47),0,(Z47/H16)*H15),0)</f>
        <v>0</v>
      </c>
      <c r="K47" s="633">
        <f>IF(ISBLANK(K16),0,IF(K16=0,0,(AK47/K16)*K15))</f>
        <v>0</v>
      </c>
      <c r="L47" s="632">
        <f t="shared" si="2"/>
        <v>0</v>
      </c>
      <c r="M47" s="555">
        <f>IF(AC47=3,IF(ISBLANK(Z47),0,(Z47/K16)*K15),0)</f>
        <v>0</v>
      </c>
      <c r="N47" s="633">
        <f>IF(ISBLANK(N16),0,IF(N16=0,0,(AN47/N16)*N15))</f>
        <v>0</v>
      </c>
      <c r="O47" s="632">
        <f t="shared" si="3"/>
        <v>0</v>
      </c>
      <c r="P47" s="555">
        <f>IF(AC47=4,IF(ISBLANK(Z47),0,(Z47/N16)*N15),0)</f>
        <v>0</v>
      </c>
      <c r="Q47" s="637">
        <f t="shared" si="4"/>
        <v>0</v>
      </c>
      <c r="R47" s="555">
        <f t="shared" si="5"/>
        <v>0</v>
      </c>
      <c r="S47" s="719">
        <f t="shared" si="6"/>
        <v>0</v>
      </c>
      <c r="T47" s="586"/>
      <c r="U47" s="561"/>
      <c r="V47" s="563"/>
      <c r="W47" s="656" t="str">
        <f t="shared" si="7"/>
        <v/>
      </c>
      <c r="X47" s="657" t="str">
        <f t="shared" si="8"/>
        <v/>
      </c>
      <c r="Y47" s="534"/>
      <c r="Z47" s="618"/>
      <c r="AA47" s="608"/>
      <c r="AB47" s="628"/>
      <c r="AC47" s="611"/>
      <c r="AD47" s="610"/>
      <c r="AE47" s="535">
        <f t="shared" si="9"/>
        <v>0</v>
      </c>
      <c r="AF47" s="545">
        <f>IF(AE16=0,0,(AE47/AE16)*AF16)</f>
        <v>0</v>
      </c>
      <c r="AG47" s="546">
        <f>IF(AC47=1,IF(AE16=0,0,IF(ISBLANK(Z47),0,(Z47/AE16)*AF16)),0)</f>
        <v>0</v>
      </c>
      <c r="AH47" s="535">
        <f t="shared" si="10"/>
        <v>0</v>
      </c>
      <c r="AI47" s="545">
        <f>IF(AH16=0,0,(AH47/AH16)*AI16)</f>
        <v>0</v>
      </c>
      <c r="AJ47" s="546">
        <f>IF(AC47=2,IF(AH16=0,0,IF(ISBLANK(Z47),0,(Z47/AH16)*AI16)),0)</f>
        <v>0</v>
      </c>
      <c r="AK47" s="535">
        <f t="shared" si="11"/>
        <v>0</v>
      </c>
      <c r="AL47" s="545">
        <f>IF(AK16=0,0,(AK47/AK16)*AL16)</f>
        <v>0</v>
      </c>
      <c r="AM47" s="546">
        <f>IF(AC47=3,IF(AK16=0,0,IF(ISBLANK(Z47),0,(Z47/AK16)*AL16)),0)</f>
        <v>0</v>
      </c>
      <c r="AN47" s="535">
        <f t="shared" si="12"/>
        <v>0</v>
      </c>
      <c r="AO47" s="545">
        <f>IF(AN16=0,0,(AN47/AN16)*AO16)</f>
        <v>0</v>
      </c>
      <c r="AP47" s="546">
        <f>IF(AC47=4,IF(AN16=0,0,IF(ISBLANK(Z47),0,(Z47/AN16)*AO16)),0)</f>
        <v>0</v>
      </c>
      <c r="AQ47" s="298" t="str">
        <f t="shared" si="13"/>
        <v/>
      </c>
      <c r="AR47" s="661" t="str">
        <f t="shared" si="14"/>
        <v/>
      </c>
    </row>
    <row r="48" spans="1:44" ht="15.75" x14ac:dyDescent="0.2">
      <c r="A48" s="1110"/>
      <c r="B48" s="567"/>
      <c r="C48" s="298" t="str">
        <f t="shared" si="15"/>
        <v/>
      </c>
      <c r="D48" s="297"/>
      <c r="E48" s="633">
        <f>IF(ISBLANK(E16),0,IF(E16=0,0,(AE48/E16)*E15))</f>
        <v>0</v>
      </c>
      <c r="F48" s="632">
        <f t="shared" si="0"/>
        <v>0</v>
      </c>
      <c r="G48" s="555">
        <f>IF(AC48=1,IF(ISBLANK(Z48),0,(Z48/E16)*E15),0)</f>
        <v>0</v>
      </c>
      <c r="H48" s="633">
        <f>IF(ISBLANK(H16),0,IF(H16=0,0,(AH48/H16)*H15))</f>
        <v>0</v>
      </c>
      <c r="I48" s="632">
        <f t="shared" si="1"/>
        <v>0</v>
      </c>
      <c r="J48" s="555">
        <f>IF(AC48=2,IF(ISBLANK(Z48),0,(Z48/H16)*H15),0)</f>
        <v>0</v>
      </c>
      <c r="K48" s="633">
        <f>IF(ISBLANK(K16),0,IF(K16=0,0,(AK48/K16)*K15))</f>
        <v>0</v>
      </c>
      <c r="L48" s="632">
        <f t="shared" si="2"/>
        <v>0</v>
      </c>
      <c r="M48" s="555">
        <f>IF(AC48=3,IF(ISBLANK(Z48),0,(Z48/K16)*K15),0)</f>
        <v>0</v>
      </c>
      <c r="N48" s="633">
        <f>IF(ISBLANK(N16),0,IF(N16=0,0,(AN48/N16)*N15))</f>
        <v>0</v>
      </c>
      <c r="O48" s="632">
        <f t="shared" si="3"/>
        <v>0</v>
      </c>
      <c r="P48" s="555">
        <f>IF(AC48=4,IF(ISBLANK(Z48),0,(Z48/N16)*N15),0)</f>
        <v>0</v>
      </c>
      <c r="Q48" s="637">
        <f t="shared" si="4"/>
        <v>0</v>
      </c>
      <c r="R48" s="555">
        <f t="shared" si="5"/>
        <v>0</v>
      </c>
      <c r="S48" s="719">
        <f t="shared" si="6"/>
        <v>0</v>
      </c>
      <c r="T48" s="586"/>
      <c r="U48" s="561"/>
      <c r="V48" s="563"/>
      <c r="W48" s="656" t="str">
        <f t="shared" si="7"/>
        <v/>
      </c>
      <c r="X48" s="657" t="str">
        <f t="shared" si="8"/>
        <v/>
      </c>
      <c r="Y48" s="534"/>
      <c r="Z48" s="618"/>
      <c r="AA48" s="608"/>
      <c r="AB48" s="628"/>
      <c r="AC48" s="611"/>
      <c r="AD48" s="610"/>
      <c r="AE48" s="535">
        <f t="shared" si="9"/>
        <v>0</v>
      </c>
      <c r="AF48" s="545">
        <f>IF(AE16=0,0,(AE48/AE16)*AF16)</f>
        <v>0</v>
      </c>
      <c r="AG48" s="546">
        <f>IF(AC48=1,IF(AE16=0,0,IF(ISBLANK(Z48),0,(Z48/AE16)*AF16)),0)</f>
        <v>0</v>
      </c>
      <c r="AH48" s="535">
        <f t="shared" si="10"/>
        <v>0</v>
      </c>
      <c r="AI48" s="545">
        <f>IF(AH16=0,0,(AH48/AH16)*AI16)</f>
        <v>0</v>
      </c>
      <c r="AJ48" s="546">
        <f>IF(AC48=2,IF(AH16=0,0,IF(ISBLANK(Z48),0,(Z48/AH16)*AI16)),0)</f>
        <v>0</v>
      </c>
      <c r="AK48" s="535">
        <f t="shared" si="11"/>
        <v>0</v>
      </c>
      <c r="AL48" s="545">
        <f>IF(AK16=0,0,(AK48/AK16)*AL16)</f>
        <v>0</v>
      </c>
      <c r="AM48" s="546">
        <f>IF(AC48=3,IF(AK16=0,0,IF(ISBLANK(Z48),0,(Z48/AK16)*AL16)),0)</f>
        <v>0</v>
      </c>
      <c r="AN48" s="535">
        <f t="shared" si="12"/>
        <v>0</v>
      </c>
      <c r="AO48" s="545">
        <f>IF(AN16=0,0,(AN48/AN16)*AO16)</f>
        <v>0</v>
      </c>
      <c r="AP48" s="546">
        <f>IF(AC48=4,IF(AN16=0,0,IF(ISBLANK(Z48),0,(Z48/AN16)*AO16)),0)</f>
        <v>0</v>
      </c>
      <c r="AQ48" s="298" t="str">
        <f t="shared" si="13"/>
        <v/>
      </c>
      <c r="AR48" s="661" t="str">
        <f t="shared" si="14"/>
        <v/>
      </c>
    </row>
    <row r="49" spans="1:44" ht="15.75" x14ac:dyDescent="0.2">
      <c r="A49" s="1110"/>
      <c r="B49" s="567"/>
      <c r="C49" s="298" t="str">
        <f t="shared" si="15"/>
        <v/>
      </c>
      <c r="D49" s="297"/>
      <c r="E49" s="633">
        <f>IF(ISBLANK(E16),0,IF(E16=0,0,(AE49/E16)*E15))</f>
        <v>0</v>
      </c>
      <c r="F49" s="632">
        <f t="shared" si="0"/>
        <v>0</v>
      </c>
      <c r="G49" s="555">
        <f>IF(AC49=1,IF(ISBLANK(Z49),0,(Z49/E16)*E15),0)</f>
        <v>0</v>
      </c>
      <c r="H49" s="633">
        <f>IF(ISBLANK(H16),0,IF(H16=0,0,(AH49/H16)*H15))</f>
        <v>0</v>
      </c>
      <c r="I49" s="632">
        <f t="shared" si="1"/>
        <v>0</v>
      </c>
      <c r="J49" s="555">
        <f>IF(AC49=2,IF(ISBLANK(Z49),0,(Z49/H16)*H15),0)</f>
        <v>0</v>
      </c>
      <c r="K49" s="633">
        <f>IF(ISBLANK(K16),0,IF(K16=0,0,(AK49/K16)*K15))</f>
        <v>0</v>
      </c>
      <c r="L49" s="632">
        <f t="shared" si="2"/>
        <v>0</v>
      </c>
      <c r="M49" s="555">
        <f>IF(AC49=3,IF(ISBLANK(Z49),0,(Z49/K16)*K15),0)</f>
        <v>0</v>
      </c>
      <c r="N49" s="633">
        <f>IF(ISBLANK(N16),0,IF(N16=0,0,(AN49/N16)*N15))</f>
        <v>0</v>
      </c>
      <c r="O49" s="632">
        <f t="shared" si="3"/>
        <v>0</v>
      </c>
      <c r="P49" s="555">
        <f>IF(AC49=4,IF(ISBLANK(Z49),0,(Z49/N16)*N15),0)</f>
        <v>0</v>
      </c>
      <c r="Q49" s="637">
        <f t="shared" si="4"/>
        <v>0</v>
      </c>
      <c r="R49" s="555">
        <f t="shared" si="5"/>
        <v>0</v>
      </c>
      <c r="S49" s="719">
        <f t="shared" si="6"/>
        <v>0</v>
      </c>
      <c r="T49" s="586"/>
      <c r="U49" s="561"/>
      <c r="V49" s="563"/>
      <c r="W49" s="656" t="str">
        <f t="shared" si="7"/>
        <v/>
      </c>
      <c r="X49" s="657" t="str">
        <f t="shared" si="8"/>
        <v/>
      </c>
      <c r="Y49" s="534"/>
      <c r="Z49" s="618"/>
      <c r="AA49" s="608"/>
      <c r="AB49" s="628"/>
      <c r="AC49" s="611"/>
      <c r="AD49" s="610"/>
      <c r="AE49" s="535">
        <f t="shared" si="9"/>
        <v>0</v>
      </c>
      <c r="AF49" s="545">
        <f>IF(AE16=0,0,(AE49/AE16)*AF16)</f>
        <v>0</v>
      </c>
      <c r="AG49" s="546">
        <f>IF(AC49=1,IF(AE16=0,0,IF(ISBLANK(Z49),0,(Z49/AE16)*AF16)),0)</f>
        <v>0</v>
      </c>
      <c r="AH49" s="535">
        <f t="shared" si="10"/>
        <v>0</v>
      </c>
      <c r="AI49" s="545">
        <f>IF(AH16=0,0,(AH49/AH16)*AI16)</f>
        <v>0</v>
      </c>
      <c r="AJ49" s="546">
        <f>IF(AC49=2,IF(AH16=0,0,IF(ISBLANK(Z49),0,(Z49/AH16)*AI16)),0)</f>
        <v>0</v>
      </c>
      <c r="AK49" s="535">
        <f t="shared" si="11"/>
        <v>0</v>
      </c>
      <c r="AL49" s="545">
        <f>IF(AK16=0,0,(AK49/AK16)*AL16)</f>
        <v>0</v>
      </c>
      <c r="AM49" s="546">
        <f>IF(AC49=3,IF(AK16=0,0,IF(ISBLANK(Z49),0,(Z49/AK16)*AL16)),0)</f>
        <v>0</v>
      </c>
      <c r="AN49" s="535">
        <f t="shared" si="12"/>
        <v>0</v>
      </c>
      <c r="AO49" s="545">
        <f>IF(AN16=0,0,(AN49/AN16)*AO16)</f>
        <v>0</v>
      </c>
      <c r="AP49" s="546">
        <f>IF(AC49=4,IF(AN16=0,0,IF(ISBLANK(Z49),0,(Z49/AN16)*AO16)),0)</f>
        <v>0</v>
      </c>
      <c r="AQ49" s="298" t="str">
        <f t="shared" si="13"/>
        <v/>
      </c>
      <c r="AR49" s="661" t="str">
        <f t="shared" si="14"/>
        <v/>
      </c>
    </row>
    <row r="50" spans="1:44" ht="15.75" x14ac:dyDescent="0.2">
      <c r="A50" s="1110"/>
      <c r="B50" s="567"/>
      <c r="C50" s="298" t="str">
        <f t="shared" si="15"/>
        <v/>
      </c>
      <c r="D50" s="297"/>
      <c r="E50" s="633">
        <f>IF(ISBLANK(E16),0,IF(E16=0,0,(AE50/E16)*E15))</f>
        <v>0</v>
      </c>
      <c r="F50" s="632">
        <f t="shared" si="0"/>
        <v>0</v>
      </c>
      <c r="G50" s="555">
        <f>IF(AC50=1,IF(ISBLANK(Z50),0,(Z50/E16)*E15),0)</f>
        <v>0</v>
      </c>
      <c r="H50" s="633">
        <f>IF(ISBLANK(H16),0,IF(H16=0,0,(AH50/H16)*H15))</f>
        <v>0</v>
      </c>
      <c r="I50" s="632">
        <f t="shared" si="1"/>
        <v>0</v>
      </c>
      <c r="J50" s="555">
        <f>IF(AC50=2,IF(ISBLANK(Z50),0,(Z50/H16)*H15),0)</f>
        <v>0</v>
      </c>
      <c r="K50" s="633">
        <f>IF(ISBLANK(K16),0,IF(K16=0,0,(AK50/K16)*K15))</f>
        <v>0</v>
      </c>
      <c r="L50" s="632">
        <f t="shared" si="2"/>
        <v>0</v>
      </c>
      <c r="M50" s="555">
        <f>IF(AC50=3,IF(ISBLANK(Z50),0,(Z50/K16)*K15),0)</f>
        <v>0</v>
      </c>
      <c r="N50" s="633">
        <f>IF(ISBLANK(N16),0,IF(N16=0,0,(AN50/N16)*N15))</f>
        <v>0</v>
      </c>
      <c r="O50" s="632">
        <f t="shared" si="3"/>
        <v>0</v>
      </c>
      <c r="P50" s="555">
        <f>IF(AC50=4,IF(ISBLANK(Z50),0,(Z50/N16)*N15),0)</f>
        <v>0</v>
      </c>
      <c r="Q50" s="637">
        <f t="shared" si="4"/>
        <v>0</v>
      </c>
      <c r="R50" s="555">
        <f t="shared" si="5"/>
        <v>0</v>
      </c>
      <c r="S50" s="719">
        <f t="shared" si="6"/>
        <v>0</v>
      </c>
      <c r="T50" s="586"/>
      <c r="U50" s="561"/>
      <c r="V50" s="563"/>
      <c r="W50" s="656" t="str">
        <f t="shared" si="7"/>
        <v/>
      </c>
      <c r="X50" s="657" t="str">
        <f t="shared" si="8"/>
        <v/>
      </c>
      <c r="Y50" s="534"/>
      <c r="Z50" s="618"/>
      <c r="AA50" s="608"/>
      <c r="AB50" s="628"/>
      <c r="AC50" s="611"/>
      <c r="AD50" s="610"/>
      <c r="AE50" s="535">
        <f t="shared" si="9"/>
        <v>0</v>
      </c>
      <c r="AF50" s="545">
        <f>IF(AE16=0,0,(AE50/AE16)*AF16)</f>
        <v>0</v>
      </c>
      <c r="AG50" s="546">
        <f>IF(AC50=1,IF(AE16=0,0,IF(ISBLANK(Z50),0,(Z50/AE16)*AF16)),0)</f>
        <v>0</v>
      </c>
      <c r="AH50" s="535">
        <f t="shared" si="10"/>
        <v>0</v>
      </c>
      <c r="AI50" s="545">
        <f>IF(AH16=0,0,(AH50/AH16)*AI16)</f>
        <v>0</v>
      </c>
      <c r="AJ50" s="546">
        <f>IF(AC50=2,IF(AH16=0,0,IF(ISBLANK(Z50),0,(Z50/AH16)*AI16)),0)</f>
        <v>0</v>
      </c>
      <c r="AK50" s="535">
        <f t="shared" si="11"/>
        <v>0</v>
      </c>
      <c r="AL50" s="545">
        <f>IF(AK16=0,0,(AK50/AK16)*AL16)</f>
        <v>0</v>
      </c>
      <c r="AM50" s="546">
        <f>IF(AC50=3,IF(AK16=0,0,IF(ISBLANK(Z50),0,(Z50/AK16)*AL16)),0)</f>
        <v>0</v>
      </c>
      <c r="AN50" s="535">
        <f t="shared" si="12"/>
        <v>0</v>
      </c>
      <c r="AO50" s="545">
        <f>IF(AN16=0,0,(AN50/AN16)*AO16)</f>
        <v>0</v>
      </c>
      <c r="AP50" s="546">
        <f>IF(AC50=4,IF(AN16=0,0,IF(ISBLANK(Z50),0,(Z50/AN16)*AO16)),0)</f>
        <v>0</v>
      </c>
      <c r="AQ50" s="298" t="str">
        <f t="shared" si="13"/>
        <v/>
      </c>
      <c r="AR50" s="661" t="str">
        <f t="shared" si="14"/>
        <v/>
      </c>
    </row>
    <row r="51" spans="1:44" ht="15.75" x14ac:dyDescent="0.2">
      <c r="A51" s="1110"/>
      <c r="B51" s="567"/>
      <c r="C51" s="298" t="str">
        <f t="shared" si="15"/>
        <v/>
      </c>
      <c r="D51" s="297"/>
      <c r="E51" s="633">
        <f>IF(ISBLANK(E16),0,IF(E16=0,0,(AE51/E16)*E15))</f>
        <v>0</v>
      </c>
      <c r="F51" s="632">
        <f t="shared" si="0"/>
        <v>0</v>
      </c>
      <c r="G51" s="555">
        <f>IF(AC51=1,IF(ISBLANK(Z51),0,(Z51/E16)*E15),0)</f>
        <v>0</v>
      </c>
      <c r="H51" s="633">
        <f>IF(ISBLANK(H16),0,IF(H16=0,0,(AH51/H16)*H15))</f>
        <v>0</v>
      </c>
      <c r="I51" s="632">
        <f t="shared" si="1"/>
        <v>0</v>
      </c>
      <c r="J51" s="555">
        <f>IF(AC51=2,IF(ISBLANK(Z51),0,(Z51/H16)*H15),0)</f>
        <v>0</v>
      </c>
      <c r="K51" s="633">
        <f>IF(ISBLANK(K16),0,IF(K16=0,0,(AK51/K16)*K15))</f>
        <v>0</v>
      </c>
      <c r="L51" s="632">
        <f t="shared" si="2"/>
        <v>0</v>
      </c>
      <c r="M51" s="555">
        <f>IF(AC51=3,IF(ISBLANK(Z51),0,(Z51/K16)*K15),0)</f>
        <v>0</v>
      </c>
      <c r="N51" s="633">
        <f>IF(ISBLANK(N16),0,IF(N16=0,0,(AN51/N16)*N15))</f>
        <v>0</v>
      </c>
      <c r="O51" s="632">
        <f t="shared" si="3"/>
        <v>0</v>
      </c>
      <c r="P51" s="555">
        <f>IF(AC51=4,IF(ISBLANK(Z51),0,(Z51/N16)*N15),0)</f>
        <v>0</v>
      </c>
      <c r="Q51" s="637">
        <f t="shared" si="4"/>
        <v>0</v>
      </c>
      <c r="R51" s="555">
        <f t="shared" si="5"/>
        <v>0</v>
      </c>
      <c r="S51" s="719">
        <f t="shared" si="6"/>
        <v>0</v>
      </c>
      <c r="T51" s="586"/>
      <c r="U51" s="561"/>
      <c r="V51" s="563"/>
      <c r="W51" s="656" t="str">
        <f t="shared" si="7"/>
        <v/>
      </c>
      <c r="X51" s="657" t="str">
        <f t="shared" si="8"/>
        <v/>
      </c>
      <c r="Y51" s="534"/>
      <c r="Z51" s="618"/>
      <c r="AA51" s="608"/>
      <c r="AB51" s="628"/>
      <c r="AC51" s="611"/>
      <c r="AD51" s="610"/>
      <c r="AE51" s="535">
        <f t="shared" si="9"/>
        <v>0</v>
      </c>
      <c r="AF51" s="545">
        <f>IF(AE16=0,0,(AE51/AE16)*AF16)</f>
        <v>0</v>
      </c>
      <c r="AG51" s="546">
        <f>IF(AC51=1,IF(AE16=0,0,IF(ISBLANK(Z51),0,(Z51/AE16)*AF16)),0)</f>
        <v>0</v>
      </c>
      <c r="AH51" s="535">
        <f t="shared" si="10"/>
        <v>0</v>
      </c>
      <c r="AI51" s="545">
        <f>IF(AH16=0,0,(AH51/AH16)*AI16)</f>
        <v>0</v>
      </c>
      <c r="AJ51" s="546">
        <f>IF(AC51=2,IF(AH16=0,0,IF(ISBLANK(Z51),0,(Z51/AH16)*AI16)),0)</f>
        <v>0</v>
      </c>
      <c r="AK51" s="535">
        <f t="shared" si="11"/>
        <v>0</v>
      </c>
      <c r="AL51" s="545">
        <f>IF(AK16=0,0,(AK51/AK16)*AL16)</f>
        <v>0</v>
      </c>
      <c r="AM51" s="546">
        <f>IF(AC51=3,IF(AK16=0,0,IF(ISBLANK(Z51),0,(Z51/AK16)*AL16)),0)</f>
        <v>0</v>
      </c>
      <c r="AN51" s="535">
        <f t="shared" si="12"/>
        <v>0</v>
      </c>
      <c r="AO51" s="545">
        <f>IF(AN16=0,0,(AN51/AN16)*AO16)</f>
        <v>0</v>
      </c>
      <c r="AP51" s="546">
        <f>IF(AC51=4,IF(AN16=0,0,IF(ISBLANK(Z51),0,(Z51/AN16)*AO16)),0)</f>
        <v>0</v>
      </c>
      <c r="AQ51" s="298" t="str">
        <f t="shared" si="13"/>
        <v/>
      </c>
      <c r="AR51" s="661" t="str">
        <f t="shared" si="14"/>
        <v/>
      </c>
    </row>
    <row r="52" spans="1:44" ht="15.75" x14ac:dyDescent="0.2">
      <c r="A52" s="1110"/>
      <c r="B52" s="567"/>
      <c r="C52" s="298" t="str">
        <f t="shared" si="15"/>
        <v/>
      </c>
      <c r="D52" s="297"/>
      <c r="E52" s="633">
        <f>IF(ISBLANK(E16),0,IF(E16=0,0,(AE52/E16)*E15))</f>
        <v>0</v>
      </c>
      <c r="F52" s="632">
        <f t="shared" si="0"/>
        <v>0</v>
      </c>
      <c r="G52" s="555">
        <f>IF(AC52=1,IF(ISBLANK(Z52),0,(Z52/E16)*E15),0)</f>
        <v>0</v>
      </c>
      <c r="H52" s="633">
        <f>IF(ISBLANK(H16),0,IF(H16=0,0,(AH52/H16)*H15))</f>
        <v>0</v>
      </c>
      <c r="I52" s="632">
        <f t="shared" si="1"/>
        <v>0</v>
      </c>
      <c r="J52" s="555">
        <f>IF(AC52=2,IF(ISBLANK(Z52),0,(Z52/H16)*H15),0)</f>
        <v>0</v>
      </c>
      <c r="K52" s="633">
        <f>IF(ISBLANK(K16),0,IF(K16=0,0,(AK52/K16)*K15))</f>
        <v>0</v>
      </c>
      <c r="L52" s="632">
        <f t="shared" si="2"/>
        <v>0</v>
      </c>
      <c r="M52" s="555">
        <f>IF(AC52=3,IF(ISBLANK(Z52),0,(Z52/K16)*K15),0)</f>
        <v>0</v>
      </c>
      <c r="N52" s="633">
        <f>IF(ISBLANK(N16),0,IF(N16=0,0,(AN52/N16)*N15))</f>
        <v>0</v>
      </c>
      <c r="O52" s="632">
        <f t="shared" si="3"/>
        <v>0</v>
      </c>
      <c r="P52" s="555">
        <f>IF(AC52=4,IF(ISBLANK(Z52),0,(Z52/N16)*N15),0)</f>
        <v>0</v>
      </c>
      <c r="Q52" s="637">
        <f t="shared" si="4"/>
        <v>0</v>
      </c>
      <c r="R52" s="555">
        <f t="shared" si="5"/>
        <v>0</v>
      </c>
      <c r="S52" s="719">
        <f t="shared" si="6"/>
        <v>0</v>
      </c>
      <c r="T52" s="586"/>
      <c r="U52" s="561"/>
      <c r="V52" s="563"/>
      <c r="W52" s="656" t="str">
        <f t="shared" si="7"/>
        <v/>
      </c>
      <c r="X52" s="657" t="str">
        <f t="shared" si="8"/>
        <v/>
      </c>
      <c r="Y52" s="534"/>
      <c r="Z52" s="618"/>
      <c r="AA52" s="608"/>
      <c r="AB52" s="628"/>
      <c r="AC52" s="611"/>
      <c r="AD52" s="610"/>
      <c r="AE52" s="535">
        <f t="shared" si="9"/>
        <v>0</v>
      </c>
      <c r="AF52" s="545">
        <f>IF(AE16=0,0,(AE52/AE16)*AF16)</f>
        <v>0</v>
      </c>
      <c r="AG52" s="546">
        <f>IF(AC52=1,IF(AE16=0,0,IF(ISBLANK(Z52),0,(Z52/AE16)*AF16)),0)</f>
        <v>0</v>
      </c>
      <c r="AH52" s="535">
        <f t="shared" si="10"/>
        <v>0</v>
      </c>
      <c r="AI52" s="545">
        <f>IF(AH16=0,0,(AH52/AH16)*AI16)</f>
        <v>0</v>
      </c>
      <c r="AJ52" s="546">
        <f>IF(AC52=2,IF(AH16=0,0,IF(ISBLANK(Z52),0,(Z52/AH16)*AI16)),0)</f>
        <v>0</v>
      </c>
      <c r="AK52" s="535">
        <f t="shared" si="11"/>
        <v>0</v>
      </c>
      <c r="AL52" s="545">
        <f>IF(AK16=0,0,(AK52/AK16)*AL16)</f>
        <v>0</v>
      </c>
      <c r="AM52" s="546">
        <f>IF(AC52=3,IF(AK16=0,0,IF(ISBLANK(Z52),0,(Z52/AK16)*AL16)),0)</f>
        <v>0</v>
      </c>
      <c r="AN52" s="535">
        <f t="shared" si="12"/>
        <v>0</v>
      </c>
      <c r="AO52" s="545">
        <f>IF(AN16=0,0,(AN52/AN16)*AO16)</f>
        <v>0</v>
      </c>
      <c r="AP52" s="546">
        <f>IF(AC52=4,IF(AN16=0,0,IF(ISBLANK(Z52),0,(Z52/AN16)*AO16)),0)</f>
        <v>0</v>
      </c>
      <c r="AQ52" s="298" t="str">
        <f t="shared" si="13"/>
        <v/>
      </c>
      <c r="AR52" s="661" t="str">
        <f t="shared" si="14"/>
        <v/>
      </c>
    </row>
    <row r="53" spans="1:44" ht="15.75" x14ac:dyDescent="0.2">
      <c r="A53" s="1110"/>
      <c r="B53" s="567"/>
      <c r="C53" s="298" t="str">
        <f t="shared" si="15"/>
        <v/>
      </c>
      <c r="D53" s="297"/>
      <c r="E53" s="633">
        <f>IF(ISBLANK(E16),0,IF(E16=0,0,(AE53/E16)*E15))</f>
        <v>0</v>
      </c>
      <c r="F53" s="632">
        <f t="shared" si="0"/>
        <v>0</v>
      </c>
      <c r="G53" s="555">
        <f>IF(AC53=1,IF(ISBLANK(Z53),0,(Z53/E16)*E15),0)</f>
        <v>0</v>
      </c>
      <c r="H53" s="633">
        <f>IF(ISBLANK(H16),0,IF(H16=0,0,(AH53/H16)*H15))</f>
        <v>0</v>
      </c>
      <c r="I53" s="632">
        <f t="shared" si="1"/>
        <v>0</v>
      </c>
      <c r="J53" s="555">
        <f>IF(AC53=2,IF(ISBLANK(Z53),0,(Z53/H16)*H15),0)</f>
        <v>0</v>
      </c>
      <c r="K53" s="633">
        <f>IF(ISBLANK(K16),0,IF(K16=0,0,(AK53/K16)*K15))</f>
        <v>0</v>
      </c>
      <c r="L53" s="632">
        <f t="shared" si="2"/>
        <v>0</v>
      </c>
      <c r="M53" s="555">
        <f>IF(AC53=3,IF(ISBLANK(Z53),0,(Z53/K16)*K15),0)</f>
        <v>0</v>
      </c>
      <c r="N53" s="633">
        <f>IF(ISBLANK(N16),0,IF(N16=0,0,(AN53/N16)*N15))</f>
        <v>0</v>
      </c>
      <c r="O53" s="632">
        <f t="shared" si="3"/>
        <v>0</v>
      </c>
      <c r="P53" s="555">
        <f>IF(AC53=4,IF(ISBLANK(Z53),0,(Z53/N16)*N15),0)</f>
        <v>0</v>
      </c>
      <c r="Q53" s="637">
        <f t="shared" si="4"/>
        <v>0</v>
      </c>
      <c r="R53" s="555">
        <f t="shared" si="5"/>
        <v>0</v>
      </c>
      <c r="S53" s="719">
        <f t="shared" si="6"/>
        <v>0</v>
      </c>
      <c r="T53" s="586"/>
      <c r="U53" s="561"/>
      <c r="V53" s="563"/>
      <c r="W53" s="656" t="str">
        <f t="shared" si="7"/>
        <v/>
      </c>
      <c r="X53" s="657" t="str">
        <f t="shared" si="8"/>
        <v/>
      </c>
      <c r="Y53" s="534"/>
      <c r="Z53" s="618"/>
      <c r="AA53" s="608"/>
      <c r="AB53" s="628"/>
      <c r="AC53" s="611"/>
      <c r="AD53" s="610"/>
      <c r="AE53" s="535">
        <f t="shared" si="9"/>
        <v>0</v>
      </c>
      <c r="AF53" s="545">
        <f>IF(AE16=0,0,(AE53/AE16)*AF16)</f>
        <v>0</v>
      </c>
      <c r="AG53" s="546">
        <f>IF(AC53=1,IF(AE16=0,0,IF(ISBLANK(Z53),0,(Z53/AE16)*AF16)),0)</f>
        <v>0</v>
      </c>
      <c r="AH53" s="535">
        <f t="shared" si="10"/>
        <v>0</v>
      </c>
      <c r="AI53" s="545">
        <f>IF(AH16=0,0,(AH53/AH16)*AI16)</f>
        <v>0</v>
      </c>
      <c r="AJ53" s="546">
        <f>IF(AC53=2,IF(AH16=0,0,IF(ISBLANK(Z53),0,(Z53/AH16)*AI16)),0)</f>
        <v>0</v>
      </c>
      <c r="AK53" s="535">
        <f t="shared" si="11"/>
        <v>0</v>
      </c>
      <c r="AL53" s="545">
        <f>IF(AK16=0,0,(AK53/AK16)*AL16)</f>
        <v>0</v>
      </c>
      <c r="AM53" s="546">
        <f>IF(AC53=3,IF(AK16=0,0,IF(ISBLANK(Z53),0,(Z53/AK16)*AL16)),0)</f>
        <v>0</v>
      </c>
      <c r="AN53" s="535">
        <f t="shared" si="12"/>
        <v>0</v>
      </c>
      <c r="AO53" s="545">
        <f>IF(AN16=0,0,(AN53/AN16)*AO16)</f>
        <v>0</v>
      </c>
      <c r="AP53" s="546">
        <f>IF(AC53=4,IF(AN16=0,0,IF(ISBLANK(Z53),0,(Z53/AN16)*AO16)),0)</f>
        <v>0</v>
      </c>
      <c r="AQ53" s="298" t="str">
        <f t="shared" si="13"/>
        <v/>
      </c>
      <c r="AR53" s="661" t="str">
        <f t="shared" si="14"/>
        <v/>
      </c>
    </row>
    <row r="54" spans="1:44" ht="15.75" x14ac:dyDescent="0.2">
      <c r="A54" s="1110"/>
      <c r="B54" s="567"/>
      <c r="C54" s="298" t="str">
        <f t="shared" si="15"/>
        <v/>
      </c>
      <c r="D54" s="297"/>
      <c r="E54" s="633">
        <f>IF(ISBLANK(E16),0,IF(E16=0,0,(AE54/E16)*E15))</f>
        <v>0</v>
      </c>
      <c r="F54" s="632">
        <f t="shared" si="0"/>
        <v>0</v>
      </c>
      <c r="G54" s="555">
        <f>IF(AC54=1,IF(ISBLANK(Z54),0,(Z54/E16)*E15),0)</f>
        <v>0</v>
      </c>
      <c r="H54" s="633">
        <f>IF(ISBLANK(H16),0,IF(H16=0,0,(AH54/H16)*H15))</f>
        <v>0</v>
      </c>
      <c r="I54" s="632">
        <f t="shared" si="1"/>
        <v>0</v>
      </c>
      <c r="J54" s="555">
        <f>IF(AC54=2,IF(ISBLANK(Z54),0,(Z54/H16)*H15),0)</f>
        <v>0</v>
      </c>
      <c r="K54" s="633">
        <f>IF(ISBLANK(K16),0,IF(K16=0,0,(AK54/K16)*K15))</f>
        <v>0</v>
      </c>
      <c r="L54" s="632">
        <f t="shared" si="2"/>
        <v>0</v>
      </c>
      <c r="M54" s="555">
        <f>IF(AC54=3,IF(ISBLANK(Z54),0,(Z54/K16)*K15),0)</f>
        <v>0</v>
      </c>
      <c r="N54" s="633">
        <f>IF(ISBLANK(N16),0,IF(N16=0,0,(AN54/N16)*N15))</f>
        <v>0</v>
      </c>
      <c r="O54" s="632">
        <f t="shared" si="3"/>
        <v>0</v>
      </c>
      <c r="P54" s="555">
        <f>IF(AC54=4,IF(ISBLANK(Z54),0,(Z54/N16)*N15),0)</f>
        <v>0</v>
      </c>
      <c r="Q54" s="637">
        <f t="shared" si="4"/>
        <v>0</v>
      </c>
      <c r="R54" s="555">
        <f t="shared" si="5"/>
        <v>0</v>
      </c>
      <c r="S54" s="719">
        <f t="shared" si="6"/>
        <v>0</v>
      </c>
      <c r="T54" s="586"/>
      <c r="U54" s="561"/>
      <c r="V54" s="563"/>
      <c r="W54" s="656" t="str">
        <f t="shared" si="7"/>
        <v/>
      </c>
      <c r="X54" s="657" t="str">
        <f t="shared" si="8"/>
        <v/>
      </c>
      <c r="Y54" s="534"/>
      <c r="Z54" s="618"/>
      <c r="AA54" s="608"/>
      <c r="AB54" s="628"/>
      <c r="AC54" s="611"/>
      <c r="AD54" s="610"/>
      <c r="AE54" s="535">
        <f t="shared" si="9"/>
        <v>0</v>
      </c>
      <c r="AF54" s="545">
        <f>IF(AE16=0,0,(AE54/AE16)*AF16)</f>
        <v>0</v>
      </c>
      <c r="AG54" s="546">
        <f>IF(AC54=1,IF(AE16=0,0,IF(ISBLANK(Z54),0,(Z54/AE16)*AF16)),0)</f>
        <v>0</v>
      </c>
      <c r="AH54" s="535">
        <f t="shared" si="10"/>
        <v>0</v>
      </c>
      <c r="AI54" s="545">
        <f>IF(AH16=0,0,(AH54/AH16)*AI16)</f>
        <v>0</v>
      </c>
      <c r="AJ54" s="546">
        <f>IF(AC54=2,IF(AH16=0,0,IF(ISBLANK(Z54),0,(Z54/AH16)*AI16)),0)</f>
        <v>0</v>
      </c>
      <c r="AK54" s="535">
        <f t="shared" si="11"/>
        <v>0</v>
      </c>
      <c r="AL54" s="545">
        <f>IF(AK16=0,0,(AK54/AK16)*AL16)</f>
        <v>0</v>
      </c>
      <c r="AM54" s="546">
        <f>IF(AC54=3,IF(AK16=0,0,IF(ISBLANK(Z54),0,(Z54/AK16)*AL16)),0)</f>
        <v>0</v>
      </c>
      <c r="AN54" s="535">
        <f t="shared" si="12"/>
        <v>0</v>
      </c>
      <c r="AO54" s="545">
        <f>IF(AN16=0,0,(AN54/AN16)*AO16)</f>
        <v>0</v>
      </c>
      <c r="AP54" s="546">
        <f>IF(AC54=4,IF(AN16=0,0,IF(ISBLANK(Z54),0,(Z54/AN16)*AO16)),0)</f>
        <v>0</v>
      </c>
      <c r="AQ54" s="298" t="str">
        <f t="shared" si="13"/>
        <v/>
      </c>
      <c r="AR54" s="661" t="str">
        <f t="shared" si="14"/>
        <v/>
      </c>
    </row>
    <row r="55" spans="1:44" ht="15.75" x14ac:dyDescent="0.2">
      <c r="A55" s="1110"/>
      <c r="B55" s="567"/>
      <c r="C55" s="298" t="str">
        <f t="shared" si="15"/>
        <v/>
      </c>
      <c r="D55" s="297"/>
      <c r="E55" s="633">
        <f>IF(ISBLANK(E16),0,IF(E16=0,0,(AE55/E16)*E15))</f>
        <v>0</v>
      </c>
      <c r="F55" s="632">
        <f t="shared" si="0"/>
        <v>0</v>
      </c>
      <c r="G55" s="555">
        <f>IF(AC55=1,IF(ISBLANK(Z55),0,(Z55/E16)*E15),0)</f>
        <v>0</v>
      </c>
      <c r="H55" s="633">
        <f>IF(ISBLANK(H16),0,IF(H16=0,0,(AH55/H16)*H15))</f>
        <v>0</v>
      </c>
      <c r="I55" s="632">
        <f t="shared" si="1"/>
        <v>0</v>
      </c>
      <c r="J55" s="555">
        <f>IF(AC55=2,IF(ISBLANK(Z55),0,(Z55/H16)*H15),0)</f>
        <v>0</v>
      </c>
      <c r="K55" s="633">
        <f>IF(ISBLANK(K16),0,IF(K16=0,0,(AK55/K16)*K15))</f>
        <v>0</v>
      </c>
      <c r="L55" s="632">
        <f t="shared" si="2"/>
        <v>0</v>
      </c>
      <c r="M55" s="555">
        <f>IF(AC55=3,IF(ISBLANK(Z55),0,(Z55/K16)*K15),0)</f>
        <v>0</v>
      </c>
      <c r="N55" s="633">
        <f>IF(ISBLANK(N16),0,IF(N16=0,0,(AN55/N16)*N15))</f>
        <v>0</v>
      </c>
      <c r="O55" s="632">
        <f t="shared" si="3"/>
        <v>0</v>
      </c>
      <c r="P55" s="555">
        <f>IF(AC55=4,IF(ISBLANK(Z55),0,(Z55/N16)*N15),0)</f>
        <v>0</v>
      </c>
      <c r="Q55" s="637">
        <f t="shared" si="4"/>
        <v>0</v>
      </c>
      <c r="R55" s="555">
        <f t="shared" si="5"/>
        <v>0</v>
      </c>
      <c r="S55" s="719">
        <f t="shared" si="6"/>
        <v>0</v>
      </c>
      <c r="T55" s="586"/>
      <c r="U55" s="561"/>
      <c r="V55" s="563"/>
      <c r="W55" s="656" t="str">
        <f t="shared" si="7"/>
        <v/>
      </c>
      <c r="X55" s="657" t="str">
        <f t="shared" si="8"/>
        <v/>
      </c>
      <c r="Y55" s="534"/>
      <c r="Z55" s="618"/>
      <c r="AA55" s="608"/>
      <c r="AB55" s="628"/>
      <c r="AC55" s="611"/>
      <c r="AD55" s="610"/>
      <c r="AE55" s="535">
        <f t="shared" si="9"/>
        <v>0</v>
      </c>
      <c r="AF55" s="545">
        <f>IF(AE16=0,0,(AE55/AE16)*AF16)</f>
        <v>0</v>
      </c>
      <c r="AG55" s="546">
        <f>IF(AC55=1,IF(AE16=0,0,IF(ISBLANK(Z55),0,(Z55/AE16)*AF16)),0)</f>
        <v>0</v>
      </c>
      <c r="AH55" s="535">
        <f t="shared" si="10"/>
        <v>0</v>
      </c>
      <c r="AI55" s="545">
        <f>IF(AH16=0,0,(AH55/AH16)*AI16)</f>
        <v>0</v>
      </c>
      <c r="AJ55" s="546">
        <f>IF(AC55=2,IF(AH16=0,0,IF(ISBLANK(Z55),0,(Z55/AH16)*AI16)),0)</f>
        <v>0</v>
      </c>
      <c r="AK55" s="535">
        <f t="shared" si="11"/>
        <v>0</v>
      </c>
      <c r="AL55" s="545">
        <f>IF(AK16=0,0,(AK55/AK16)*AL16)</f>
        <v>0</v>
      </c>
      <c r="AM55" s="546">
        <f>IF(AC55=3,IF(AK16=0,0,IF(ISBLANK(Z55),0,(Z55/AK16)*AL16)),0)</f>
        <v>0</v>
      </c>
      <c r="AN55" s="535">
        <f t="shared" si="12"/>
        <v>0</v>
      </c>
      <c r="AO55" s="545">
        <f>IF(AN16=0,0,(AN55/AN16)*AO16)</f>
        <v>0</v>
      </c>
      <c r="AP55" s="546">
        <f>IF(AC55=4,IF(AN16=0,0,IF(ISBLANK(Z55),0,(Z55/AN16)*AO16)),0)</f>
        <v>0</v>
      </c>
      <c r="AQ55" s="298" t="str">
        <f t="shared" si="13"/>
        <v/>
      </c>
      <c r="AR55" s="661" t="str">
        <f t="shared" si="14"/>
        <v/>
      </c>
    </row>
    <row r="56" spans="1:44" ht="15.75" x14ac:dyDescent="0.2">
      <c r="A56" s="1110"/>
      <c r="B56" s="567"/>
      <c r="C56" s="298" t="str">
        <f t="shared" si="15"/>
        <v/>
      </c>
      <c r="D56" s="297"/>
      <c r="E56" s="633">
        <f>IF(ISBLANK(E16),0,IF(E16=0,0,(AE56/E16)*E15))</f>
        <v>0</v>
      </c>
      <c r="F56" s="632">
        <f t="shared" si="0"/>
        <v>0</v>
      </c>
      <c r="G56" s="555">
        <f>IF(AC56=1,IF(ISBLANK(Z56),0,(Z56/E16)*E15),0)</f>
        <v>0</v>
      </c>
      <c r="H56" s="633">
        <f>IF(ISBLANK(H16),0,IF(H16=0,0,(AH56/H16)*H15))</f>
        <v>0</v>
      </c>
      <c r="I56" s="632">
        <f t="shared" si="1"/>
        <v>0</v>
      </c>
      <c r="J56" s="555">
        <f>IF(AC56=2,IF(ISBLANK(Z56),0,(Z56/H16)*H15),0)</f>
        <v>0</v>
      </c>
      <c r="K56" s="633">
        <f>IF(ISBLANK(K16),0,IF(K16=0,0,(AK56/K16)*K15))</f>
        <v>0</v>
      </c>
      <c r="L56" s="632">
        <f t="shared" si="2"/>
        <v>0</v>
      </c>
      <c r="M56" s="555">
        <f>IF(AC56=3,IF(ISBLANK(Z56),0,(Z56/K16)*K15),0)</f>
        <v>0</v>
      </c>
      <c r="N56" s="633">
        <f>IF(ISBLANK(N16),0,IF(N16=0,0,(AN56/N16)*N15))</f>
        <v>0</v>
      </c>
      <c r="O56" s="632">
        <f t="shared" si="3"/>
        <v>0</v>
      </c>
      <c r="P56" s="555">
        <f>IF(AC56=4,IF(ISBLANK(Z56),0,(Z56/N16)*N15),0)</f>
        <v>0</v>
      </c>
      <c r="Q56" s="637">
        <f t="shared" si="4"/>
        <v>0</v>
      </c>
      <c r="R56" s="555">
        <f t="shared" si="5"/>
        <v>0</v>
      </c>
      <c r="S56" s="719">
        <f t="shared" si="6"/>
        <v>0</v>
      </c>
      <c r="T56" s="586"/>
      <c r="U56" s="561"/>
      <c r="V56" s="563"/>
      <c r="W56" s="656" t="str">
        <f t="shared" si="7"/>
        <v/>
      </c>
      <c r="X56" s="657" t="str">
        <f t="shared" si="8"/>
        <v/>
      </c>
      <c r="Y56" s="534"/>
      <c r="Z56" s="618"/>
      <c r="AA56" s="608"/>
      <c r="AB56" s="628"/>
      <c r="AC56" s="611"/>
      <c r="AD56" s="610"/>
      <c r="AE56" s="535">
        <f t="shared" si="9"/>
        <v>0</v>
      </c>
      <c r="AF56" s="545">
        <f>IF(AE16=0,0,(AE56/AE16)*AF16)</f>
        <v>0</v>
      </c>
      <c r="AG56" s="546">
        <f>IF(AC56=1,IF(AE16=0,0,IF(ISBLANK(Z56),0,(Z56/AE16)*AF16)),0)</f>
        <v>0</v>
      </c>
      <c r="AH56" s="535">
        <f t="shared" si="10"/>
        <v>0</v>
      </c>
      <c r="AI56" s="545">
        <f>IF(AH16=0,0,(AH56/AH16)*AI16)</f>
        <v>0</v>
      </c>
      <c r="AJ56" s="546">
        <f>IF(AC56=2,IF(AH16=0,0,IF(ISBLANK(Z56),0,(Z56/AH16)*AI16)),0)</f>
        <v>0</v>
      </c>
      <c r="AK56" s="535">
        <f t="shared" si="11"/>
        <v>0</v>
      </c>
      <c r="AL56" s="545">
        <f>IF(AK16=0,0,(AK56/AK16)*AL16)</f>
        <v>0</v>
      </c>
      <c r="AM56" s="546">
        <f>IF(AC56=3,IF(AK16=0,0,IF(ISBLANK(Z56),0,(Z56/AK16)*AL16)),0)</f>
        <v>0</v>
      </c>
      <c r="AN56" s="535">
        <f t="shared" si="12"/>
        <v>0</v>
      </c>
      <c r="AO56" s="545">
        <f>IF(AN16=0,0,(AN56/AN16)*AO16)</f>
        <v>0</v>
      </c>
      <c r="AP56" s="546">
        <f>IF(AC56=4,IF(AN16=0,0,IF(ISBLANK(Z56),0,(Z56/AN16)*AO16)),0)</f>
        <v>0</v>
      </c>
      <c r="AQ56" s="298" t="str">
        <f t="shared" si="13"/>
        <v/>
      </c>
      <c r="AR56" s="661" t="str">
        <f t="shared" si="14"/>
        <v/>
      </c>
    </row>
    <row r="57" spans="1:44" ht="15.75" x14ac:dyDescent="0.2">
      <c r="A57" s="1110"/>
      <c r="B57" s="567"/>
      <c r="C57" s="298" t="str">
        <f t="shared" si="15"/>
        <v/>
      </c>
      <c r="D57" s="297"/>
      <c r="E57" s="633">
        <f>IF(ISBLANK(E16),0,IF(E16=0,0,(AE57/E16)*E15))</f>
        <v>0</v>
      </c>
      <c r="F57" s="632">
        <f t="shared" si="0"/>
        <v>0</v>
      </c>
      <c r="G57" s="555">
        <f>IF(AC57=1,IF(ISBLANK(Z57),0,(Z57/E16)*E15),0)</f>
        <v>0</v>
      </c>
      <c r="H57" s="633">
        <f>IF(ISBLANK(H16),0,IF(H16=0,0,(AH57/H16)*H15))</f>
        <v>0</v>
      </c>
      <c r="I57" s="632">
        <f t="shared" si="1"/>
        <v>0</v>
      </c>
      <c r="J57" s="555">
        <f>IF(AC57=2,IF(ISBLANK(Z57),0,(Z57/H16)*H15),0)</f>
        <v>0</v>
      </c>
      <c r="K57" s="633">
        <f>IF(ISBLANK(K16),0,IF(K16=0,0,(AK57/K16)*K15))</f>
        <v>0</v>
      </c>
      <c r="L57" s="632">
        <f t="shared" si="2"/>
        <v>0</v>
      </c>
      <c r="M57" s="555">
        <f>IF(AC57=3,IF(ISBLANK(Z57),0,(Z57/K16)*K15),0)</f>
        <v>0</v>
      </c>
      <c r="N57" s="633">
        <f>IF(ISBLANK(N16),0,IF(N16=0,0,(AN57/N16)*N15))</f>
        <v>0</v>
      </c>
      <c r="O57" s="632">
        <f t="shared" si="3"/>
        <v>0</v>
      </c>
      <c r="P57" s="555">
        <f>IF(AC57=4,IF(ISBLANK(Z57),0,(Z57/N16)*N15),0)</f>
        <v>0</v>
      </c>
      <c r="Q57" s="637">
        <f t="shared" si="4"/>
        <v>0</v>
      </c>
      <c r="R57" s="555">
        <f t="shared" si="5"/>
        <v>0</v>
      </c>
      <c r="S57" s="719">
        <f t="shared" si="6"/>
        <v>0</v>
      </c>
      <c r="T57" s="586"/>
      <c r="U57" s="561"/>
      <c r="V57" s="563"/>
      <c r="W57" s="656" t="str">
        <f t="shared" si="7"/>
        <v/>
      </c>
      <c r="X57" s="657" t="str">
        <f t="shared" si="8"/>
        <v/>
      </c>
      <c r="Y57" s="534"/>
      <c r="Z57" s="618"/>
      <c r="AA57" s="608"/>
      <c r="AB57" s="628"/>
      <c r="AC57" s="611"/>
      <c r="AD57" s="610"/>
      <c r="AE57" s="535">
        <f t="shared" si="9"/>
        <v>0</v>
      </c>
      <c r="AF57" s="545">
        <f>IF(AE16=0,0,(AE57/AE16)*AF16)</f>
        <v>0</v>
      </c>
      <c r="AG57" s="546">
        <f>IF(AC57=1,IF(AE16=0,0,IF(ISBLANK(Z57),0,(Z57/AE16)*AF16)),0)</f>
        <v>0</v>
      </c>
      <c r="AH57" s="535">
        <f t="shared" si="10"/>
        <v>0</v>
      </c>
      <c r="AI57" s="545">
        <f>IF(AH16=0,0,(AH57/AH16)*AI16)</f>
        <v>0</v>
      </c>
      <c r="AJ57" s="546">
        <f>IF(AC57=2,IF(AH16=0,0,IF(ISBLANK(Z57),0,(Z57/AH16)*AI16)),0)</f>
        <v>0</v>
      </c>
      <c r="AK57" s="535">
        <f t="shared" si="11"/>
        <v>0</v>
      </c>
      <c r="AL57" s="545">
        <f>IF(AK16=0,0,(AK57/AK16)*AL16)</f>
        <v>0</v>
      </c>
      <c r="AM57" s="546">
        <f>IF(AC57=3,IF(AK16=0,0,IF(ISBLANK(Z57),0,(Z57/AK16)*AL16)),0)</f>
        <v>0</v>
      </c>
      <c r="AN57" s="535">
        <f t="shared" si="12"/>
        <v>0</v>
      </c>
      <c r="AO57" s="545">
        <f>IF(AN16=0,0,(AN57/AN16)*AO16)</f>
        <v>0</v>
      </c>
      <c r="AP57" s="546">
        <f>IF(AC57=4,IF(AN16=0,0,IF(ISBLANK(Z57),0,(Z57/AN16)*AO16)),0)</f>
        <v>0</v>
      </c>
      <c r="AQ57" s="298" t="str">
        <f t="shared" si="13"/>
        <v/>
      </c>
      <c r="AR57" s="661" t="str">
        <f t="shared" si="14"/>
        <v/>
      </c>
    </row>
    <row r="58" spans="1:44" ht="15.75" x14ac:dyDescent="0.2">
      <c r="A58" s="1110"/>
      <c r="B58" s="567"/>
      <c r="C58" s="298" t="str">
        <f t="shared" si="15"/>
        <v/>
      </c>
      <c r="D58" s="297"/>
      <c r="E58" s="633">
        <f>IF(ISBLANK(E16),0,IF(E16=0,0,(AE58/E16)*E15))</f>
        <v>0</v>
      </c>
      <c r="F58" s="632">
        <f t="shared" si="0"/>
        <v>0</v>
      </c>
      <c r="G58" s="555">
        <f>IF(AC58=1,IF(ISBLANK(Z58),0,(Z58/E16)*E15),0)</f>
        <v>0</v>
      </c>
      <c r="H58" s="633">
        <f>IF(ISBLANK(H16),0,IF(H16=0,0,(AH58/H16)*H15))</f>
        <v>0</v>
      </c>
      <c r="I58" s="632">
        <f t="shared" si="1"/>
        <v>0</v>
      </c>
      <c r="J58" s="555">
        <f>IF(AC58=2,IF(ISBLANK(Z58),0,(Z58/H16)*H15),0)</f>
        <v>0</v>
      </c>
      <c r="K58" s="633">
        <f>IF(ISBLANK(K16),0,IF(K16=0,0,(AK58/K16)*K15))</f>
        <v>0</v>
      </c>
      <c r="L58" s="632">
        <f t="shared" si="2"/>
        <v>0</v>
      </c>
      <c r="M58" s="555">
        <f>IF(AC58=3,IF(ISBLANK(Z58),0,(Z58/K16)*K15),0)</f>
        <v>0</v>
      </c>
      <c r="N58" s="633">
        <f>IF(ISBLANK(N16),0,IF(N16=0,0,(AN58/N16)*N15))</f>
        <v>0</v>
      </c>
      <c r="O58" s="632">
        <f t="shared" si="3"/>
        <v>0</v>
      </c>
      <c r="P58" s="555">
        <f>IF(AC58=4,IF(ISBLANK(Z58),0,(Z58/N16)*N15),0)</f>
        <v>0</v>
      </c>
      <c r="Q58" s="637">
        <f t="shared" si="4"/>
        <v>0</v>
      </c>
      <c r="R58" s="555">
        <f t="shared" si="5"/>
        <v>0</v>
      </c>
      <c r="S58" s="719">
        <f t="shared" si="6"/>
        <v>0</v>
      </c>
      <c r="T58" s="586"/>
      <c r="U58" s="561"/>
      <c r="V58" s="563"/>
      <c r="W58" s="656" t="str">
        <f t="shared" si="7"/>
        <v/>
      </c>
      <c r="X58" s="657" t="str">
        <f t="shared" si="8"/>
        <v/>
      </c>
      <c r="Y58" s="534"/>
      <c r="Z58" s="618"/>
      <c r="AA58" s="608"/>
      <c r="AB58" s="628"/>
      <c r="AC58" s="611"/>
      <c r="AD58" s="610"/>
      <c r="AE58" s="535">
        <f t="shared" si="9"/>
        <v>0</v>
      </c>
      <c r="AF58" s="545">
        <f>IF(AE16=0,0,(AE58/AE16)*AF16)</f>
        <v>0</v>
      </c>
      <c r="AG58" s="546">
        <f>IF(AC58=1,IF(AE16=0,0,IF(ISBLANK(Z58),0,(Z58/AE16)*AF16)),0)</f>
        <v>0</v>
      </c>
      <c r="AH58" s="535">
        <f t="shared" si="10"/>
        <v>0</v>
      </c>
      <c r="AI58" s="545">
        <f>IF(AH16=0,0,(AH58/AH16)*AI16)</f>
        <v>0</v>
      </c>
      <c r="AJ58" s="546">
        <f>IF(AC58=2,IF(AH16=0,0,IF(ISBLANK(Z58),0,(Z58/AH16)*AI16)),0)</f>
        <v>0</v>
      </c>
      <c r="AK58" s="535">
        <f t="shared" si="11"/>
        <v>0</v>
      </c>
      <c r="AL58" s="545">
        <f>IF(AK16=0,0,(AK58/AK16)*AL16)</f>
        <v>0</v>
      </c>
      <c r="AM58" s="546">
        <f>IF(AC58=3,IF(AK16=0,0,IF(ISBLANK(Z58),0,(Z58/AK16)*AL16)),0)</f>
        <v>0</v>
      </c>
      <c r="AN58" s="535">
        <f t="shared" si="12"/>
        <v>0</v>
      </c>
      <c r="AO58" s="545">
        <f>IF(AN16=0,0,(AN58/AN16)*AO16)</f>
        <v>0</v>
      </c>
      <c r="AP58" s="546">
        <f>IF(AC58=4,IF(AN16=0,0,IF(ISBLANK(Z58),0,(Z58/AN16)*AO16)),0)</f>
        <v>0</v>
      </c>
      <c r="AQ58" s="298" t="str">
        <f t="shared" si="13"/>
        <v/>
      </c>
      <c r="AR58" s="661" t="str">
        <f t="shared" si="14"/>
        <v/>
      </c>
    </row>
    <row r="59" spans="1:44" ht="15.75" x14ac:dyDescent="0.2">
      <c r="A59" s="1110"/>
      <c r="B59" s="567"/>
      <c r="C59" s="298" t="str">
        <f t="shared" si="15"/>
        <v/>
      </c>
      <c r="D59" s="297"/>
      <c r="E59" s="633">
        <f>IF(ISBLANK(E16),0,IF(E16=0,0,(AE59/E16)*E15))</f>
        <v>0</v>
      </c>
      <c r="F59" s="632">
        <f t="shared" si="0"/>
        <v>0</v>
      </c>
      <c r="G59" s="555">
        <f>IF(AC59=1,IF(ISBLANK(Z59),0,(Z59/E16)*E15),0)</f>
        <v>0</v>
      </c>
      <c r="H59" s="633">
        <f>IF(ISBLANK(H16),0,IF(H16=0,0,(AH59/H16)*H15))</f>
        <v>0</v>
      </c>
      <c r="I59" s="632">
        <f t="shared" si="1"/>
        <v>0</v>
      </c>
      <c r="J59" s="555">
        <f>IF(AC59=2,IF(ISBLANK(Z59),0,(Z59/H16)*H15),0)</f>
        <v>0</v>
      </c>
      <c r="K59" s="633">
        <f>IF(ISBLANK(K16),0,IF(K16=0,0,(AK59/K16)*K15))</f>
        <v>0</v>
      </c>
      <c r="L59" s="632">
        <f t="shared" si="2"/>
        <v>0</v>
      </c>
      <c r="M59" s="555">
        <f>IF(AC59=3,IF(ISBLANK(Z59),0,(Z59/K16)*K15),0)</f>
        <v>0</v>
      </c>
      <c r="N59" s="633">
        <f>IF(ISBLANK(N16),0,IF(N16=0,0,(AN59/N16)*N15))</f>
        <v>0</v>
      </c>
      <c r="O59" s="632">
        <f t="shared" si="3"/>
        <v>0</v>
      </c>
      <c r="P59" s="555">
        <f>IF(AC59=4,IF(ISBLANK(Z59),0,(Z59/N16)*N15),0)</f>
        <v>0</v>
      </c>
      <c r="Q59" s="637">
        <f t="shared" si="4"/>
        <v>0</v>
      </c>
      <c r="R59" s="555">
        <f t="shared" si="5"/>
        <v>0</v>
      </c>
      <c r="S59" s="719">
        <f t="shared" si="6"/>
        <v>0</v>
      </c>
      <c r="T59" s="586"/>
      <c r="U59" s="561"/>
      <c r="V59" s="563"/>
      <c r="W59" s="656" t="str">
        <f t="shared" si="7"/>
        <v/>
      </c>
      <c r="X59" s="657" t="str">
        <f t="shared" si="8"/>
        <v/>
      </c>
      <c r="Y59" s="534"/>
      <c r="Z59" s="618"/>
      <c r="AA59" s="608"/>
      <c r="AB59" s="628"/>
      <c r="AC59" s="611"/>
      <c r="AD59" s="610"/>
      <c r="AE59" s="535">
        <f t="shared" si="9"/>
        <v>0</v>
      </c>
      <c r="AF59" s="545">
        <f>IF(AE16=0,0,(AE59/AE16)*AF16)</f>
        <v>0</v>
      </c>
      <c r="AG59" s="546">
        <f>IF(AC59=1,IF(AE16=0,0,IF(ISBLANK(Z59),0,(Z59/AE16)*AF16)),0)</f>
        <v>0</v>
      </c>
      <c r="AH59" s="535">
        <f t="shared" si="10"/>
        <v>0</v>
      </c>
      <c r="AI59" s="545">
        <f>IF(AH16=0,0,(AH59/AH16)*AI16)</f>
        <v>0</v>
      </c>
      <c r="AJ59" s="546">
        <f>IF(AC59=2,IF(AH16=0,0,IF(ISBLANK(Z59),0,(Z59/AH16)*AI16)),0)</f>
        <v>0</v>
      </c>
      <c r="AK59" s="535">
        <f t="shared" si="11"/>
        <v>0</v>
      </c>
      <c r="AL59" s="545">
        <f>IF(AK16=0,0,(AK59/AK16)*AL16)</f>
        <v>0</v>
      </c>
      <c r="AM59" s="546">
        <f>IF(AC59=3,IF(AK16=0,0,IF(ISBLANK(Z59),0,(Z59/AK16)*AL16)),0)</f>
        <v>0</v>
      </c>
      <c r="AN59" s="535">
        <f t="shared" si="12"/>
        <v>0</v>
      </c>
      <c r="AO59" s="545">
        <f>IF(AN16=0,0,(AN59/AN16)*AO16)</f>
        <v>0</v>
      </c>
      <c r="AP59" s="546">
        <f>IF(AC59=4,IF(AN16=0,0,IF(ISBLANK(Z59),0,(Z59/AN16)*AO16)),0)</f>
        <v>0</v>
      </c>
      <c r="AQ59" s="298" t="str">
        <f t="shared" si="13"/>
        <v/>
      </c>
      <c r="AR59" s="661" t="str">
        <f t="shared" si="14"/>
        <v/>
      </c>
    </row>
    <row r="60" spans="1:44" ht="15.75" x14ac:dyDescent="0.2">
      <c r="A60" s="1110"/>
      <c r="B60" s="567"/>
      <c r="C60" s="298" t="str">
        <f t="shared" si="15"/>
        <v/>
      </c>
      <c r="D60" s="297"/>
      <c r="E60" s="633">
        <f>IF(ISBLANK(E16),0,IF(E16=0,0,(AE60/E16)*E15))</f>
        <v>0</v>
      </c>
      <c r="F60" s="632">
        <f t="shared" si="0"/>
        <v>0</v>
      </c>
      <c r="G60" s="555">
        <f>IF(AC60=1,IF(ISBLANK(Z60),0,(Z60/E16)*E15),0)</f>
        <v>0</v>
      </c>
      <c r="H60" s="633">
        <f>IF(ISBLANK(H16),0,IF(H16=0,0,(AH60/H16)*H15))</f>
        <v>0</v>
      </c>
      <c r="I60" s="632">
        <f t="shared" si="1"/>
        <v>0</v>
      </c>
      <c r="J60" s="555">
        <f>IF(AC60=2,IF(ISBLANK(Z60),0,(Z60/H16)*H15),0)</f>
        <v>0</v>
      </c>
      <c r="K60" s="633">
        <f>IF(ISBLANK(K16),0,IF(K16=0,0,(AK60/K16)*K15))</f>
        <v>0</v>
      </c>
      <c r="L60" s="632">
        <f t="shared" si="2"/>
        <v>0</v>
      </c>
      <c r="M60" s="555">
        <f>IF(AC60=3,IF(ISBLANK(Z60),0,(Z60/K16)*K15),0)</f>
        <v>0</v>
      </c>
      <c r="N60" s="633">
        <f>IF(ISBLANK(N16),0,IF(N16=0,0,(AN60/N16)*N15))</f>
        <v>0</v>
      </c>
      <c r="O60" s="632">
        <f t="shared" si="3"/>
        <v>0</v>
      </c>
      <c r="P60" s="555">
        <f>IF(AC60=4,IF(ISBLANK(Z60),0,(Z60/N16)*N15),0)</f>
        <v>0</v>
      </c>
      <c r="Q60" s="637">
        <f t="shared" si="4"/>
        <v>0</v>
      </c>
      <c r="R60" s="555">
        <f t="shared" si="5"/>
        <v>0</v>
      </c>
      <c r="S60" s="719">
        <f t="shared" si="6"/>
        <v>0</v>
      </c>
      <c r="T60" s="586"/>
      <c r="U60" s="561"/>
      <c r="V60" s="563"/>
      <c r="W60" s="656" t="str">
        <f t="shared" si="7"/>
        <v/>
      </c>
      <c r="X60" s="657" t="str">
        <f t="shared" si="8"/>
        <v/>
      </c>
      <c r="Y60" s="534"/>
      <c r="Z60" s="618"/>
      <c r="AA60" s="608"/>
      <c r="AB60" s="628"/>
      <c r="AC60" s="611"/>
      <c r="AD60" s="610"/>
      <c r="AE60" s="535">
        <f t="shared" si="9"/>
        <v>0</v>
      </c>
      <c r="AF60" s="545">
        <f>IF(AE16=0,0,(AE60/AE16)*AF16)</f>
        <v>0</v>
      </c>
      <c r="AG60" s="546">
        <f>IF(AC60=1,IF(AE16=0,0,IF(ISBLANK(Z60),0,(Z60/AE16)*AF16)),0)</f>
        <v>0</v>
      </c>
      <c r="AH60" s="535">
        <f t="shared" si="10"/>
        <v>0</v>
      </c>
      <c r="AI60" s="545">
        <f>IF(AH16=0,0,(AH60/AH16)*AI16)</f>
        <v>0</v>
      </c>
      <c r="AJ60" s="546">
        <f>IF(AC60=2,IF(AH16=0,0,IF(ISBLANK(Z60),0,(Z60/AH16)*AI16)),0)</f>
        <v>0</v>
      </c>
      <c r="AK60" s="535">
        <f t="shared" si="11"/>
        <v>0</v>
      </c>
      <c r="AL60" s="545">
        <f>IF(AK16=0,0,(AK60/AK16)*AL16)</f>
        <v>0</v>
      </c>
      <c r="AM60" s="546">
        <f>IF(AC60=3,IF(AK16=0,0,IF(ISBLANK(Z60),0,(Z60/AK16)*AL16)),0)</f>
        <v>0</v>
      </c>
      <c r="AN60" s="535">
        <f t="shared" si="12"/>
        <v>0</v>
      </c>
      <c r="AO60" s="545">
        <f>IF(AN16=0,0,(AN60/AN16)*AO16)</f>
        <v>0</v>
      </c>
      <c r="AP60" s="546">
        <f>IF(AC60=4,IF(AN16=0,0,IF(ISBLANK(Z60),0,(Z60/AN16)*AO16)),0)</f>
        <v>0</v>
      </c>
      <c r="AQ60" s="298" t="str">
        <f t="shared" si="13"/>
        <v/>
      </c>
      <c r="AR60" s="661" t="str">
        <f t="shared" si="14"/>
        <v/>
      </c>
    </row>
    <row r="61" spans="1:44" ht="15.75" x14ac:dyDescent="0.2">
      <c r="A61" s="1110"/>
      <c r="B61" s="567"/>
      <c r="C61" s="298" t="str">
        <f t="shared" si="15"/>
        <v/>
      </c>
      <c r="D61" s="297"/>
      <c r="E61" s="633">
        <f>IF(ISBLANK(E16),0,IF(E16=0,0,(AE61/E16)*E15))</f>
        <v>0</v>
      </c>
      <c r="F61" s="632">
        <f t="shared" si="0"/>
        <v>0</v>
      </c>
      <c r="G61" s="555">
        <f>IF(AC61=1,IF(ISBLANK(Z61),0,(Z61/E16)*E15),0)</f>
        <v>0</v>
      </c>
      <c r="H61" s="633">
        <f>IF(ISBLANK(H16),0,IF(H16=0,0,(AH61/H16)*H15))</f>
        <v>0</v>
      </c>
      <c r="I61" s="632">
        <f t="shared" si="1"/>
        <v>0</v>
      </c>
      <c r="J61" s="555">
        <f>IF(AC61=2,IF(ISBLANK(Z61),0,(Z61/H16)*H15),0)</f>
        <v>0</v>
      </c>
      <c r="K61" s="633">
        <f>IF(ISBLANK(K16),0,IF(K16=0,0,(AK61/K16)*K15))</f>
        <v>0</v>
      </c>
      <c r="L61" s="632">
        <f t="shared" si="2"/>
        <v>0</v>
      </c>
      <c r="M61" s="555">
        <f>IF(AC61=3,IF(ISBLANK(Z61),0,(Z61/K16)*K15),0)</f>
        <v>0</v>
      </c>
      <c r="N61" s="633">
        <f>IF(ISBLANK(N16),0,IF(N16=0,0,(AN61/N16)*N15))</f>
        <v>0</v>
      </c>
      <c r="O61" s="632">
        <f t="shared" si="3"/>
        <v>0</v>
      </c>
      <c r="P61" s="555">
        <f>IF(AC61=4,IF(ISBLANK(Z61),0,(Z61/N16)*N15),0)</f>
        <v>0</v>
      </c>
      <c r="Q61" s="637">
        <f t="shared" si="4"/>
        <v>0</v>
      </c>
      <c r="R61" s="555">
        <f t="shared" si="5"/>
        <v>0</v>
      </c>
      <c r="S61" s="719">
        <f t="shared" si="6"/>
        <v>0</v>
      </c>
      <c r="T61" s="586"/>
      <c r="U61" s="561"/>
      <c r="V61" s="563"/>
      <c r="W61" s="656" t="str">
        <f t="shared" si="7"/>
        <v/>
      </c>
      <c r="X61" s="657" t="str">
        <f t="shared" si="8"/>
        <v/>
      </c>
      <c r="Y61" s="534"/>
      <c r="Z61" s="618"/>
      <c r="AA61" s="608"/>
      <c r="AB61" s="628"/>
      <c r="AC61" s="611"/>
      <c r="AD61" s="610"/>
      <c r="AE61" s="535">
        <f t="shared" si="9"/>
        <v>0</v>
      </c>
      <c r="AF61" s="545">
        <f>IF(AE16=0,0,(AE61/AE16)*AF16)</f>
        <v>0</v>
      </c>
      <c r="AG61" s="546">
        <f>IF(AC61=1,IF(AE16=0,0,IF(ISBLANK(Z61),0,(Z61/AE16)*AF16)),0)</f>
        <v>0</v>
      </c>
      <c r="AH61" s="535">
        <f t="shared" si="10"/>
        <v>0</v>
      </c>
      <c r="AI61" s="545">
        <f>IF(AH16=0,0,(AH61/AH16)*AI16)</f>
        <v>0</v>
      </c>
      <c r="AJ61" s="546">
        <f>IF(AC61=2,IF(AH16=0,0,IF(ISBLANK(Z61),0,(Z61/AH16)*AI16)),0)</f>
        <v>0</v>
      </c>
      <c r="AK61" s="535">
        <f t="shared" si="11"/>
        <v>0</v>
      </c>
      <c r="AL61" s="545">
        <f>IF(AK16=0,0,(AK61/AK16)*AL16)</f>
        <v>0</v>
      </c>
      <c r="AM61" s="546">
        <f>IF(AC61=3,IF(AK16=0,0,IF(ISBLANK(Z61),0,(Z61/AK16)*AL16)),0)</f>
        <v>0</v>
      </c>
      <c r="AN61" s="535">
        <f t="shared" si="12"/>
        <v>0</v>
      </c>
      <c r="AO61" s="545">
        <f>IF(AN16=0,0,(AN61/AN16)*AO16)</f>
        <v>0</v>
      </c>
      <c r="AP61" s="546">
        <f>IF(AC61=4,IF(AN16=0,0,IF(ISBLANK(Z61),0,(Z61/AN16)*AO16)),0)</f>
        <v>0</v>
      </c>
      <c r="AQ61" s="298" t="str">
        <f t="shared" si="13"/>
        <v/>
      </c>
      <c r="AR61" s="661" t="str">
        <f t="shared" si="14"/>
        <v/>
      </c>
    </row>
    <row r="62" spans="1:44" ht="16.5" thickBot="1" x14ac:dyDescent="0.25">
      <c r="A62" s="1110"/>
      <c r="B62" s="567"/>
      <c r="C62" s="298" t="str">
        <f t="shared" si="15"/>
        <v/>
      </c>
      <c r="D62" s="297"/>
      <c r="E62" s="633">
        <f>IF(ISBLANK(E16),0,IF(E16=0,0,(AE62/E16)*E15))</f>
        <v>0</v>
      </c>
      <c r="F62" s="632">
        <f t="shared" si="0"/>
        <v>0</v>
      </c>
      <c r="G62" s="555">
        <f>IF(AC62=1,IF(ISBLANK(Z62),0,(Z62/E16)*E15),0)</f>
        <v>0</v>
      </c>
      <c r="H62" s="633">
        <f>IF(ISBLANK(H16),0,IF(H16=0,0,(AH62/H16)*H15))</f>
        <v>0</v>
      </c>
      <c r="I62" s="632">
        <f t="shared" si="1"/>
        <v>0</v>
      </c>
      <c r="J62" s="555">
        <f>IF(AC62=2,IF(ISBLANK(Z62),0,(Z62/H16)*H15),0)</f>
        <v>0</v>
      </c>
      <c r="K62" s="633">
        <f>IF(ISBLANK(K16),0,IF(K16=0,0,(AK62/K16)*K15))</f>
        <v>0</v>
      </c>
      <c r="L62" s="632">
        <f t="shared" si="2"/>
        <v>0</v>
      </c>
      <c r="M62" s="555">
        <f>IF(AC62=3,IF(ISBLANK(Z62),0,(Z62/K16)*K15),0)</f>
        <v>0</v>
      </c>
      <c r="N62" s="633">
        <f>IF(ISBLANK(N16),0,IF(N16=0,0,(AN62/N16)*N15))</f>
        <v>0</v>
      </c>
      <c r="O62" s="632">
        <f t="shared" si="3"/>
        <v>0</v>
      </c>
      <c r="P62" s="555">
        <f>IF(AC62=4,IF(ISBLANK(Z62),0,(Z62/N16)*N15),0)</f>
        <v>0</v>
      </c>
      <c r="Q62" s="637">
        <f t="shared" si="4"/>
        <v>0</v>
      </c>
      <c r="R62" s="555">
        <f t="shared" si="5"/>
        <v>0</v>
      </c>
      <c r="S62" s="719">
        <f t="shared" si="6"/>
        <v>0</v>
      </c>
      <c r="T62" s="586"/>
      <c r="U62" s="564"/>
      <c r="V62" s="565"/>
      <c r="W62" s="656" t="str">
        <f t="shared" si="7"/>
        <v/>
      </c>
      <c r="X62" s="657" t="str">
        <f t="shared" si="8"/>
        <v/>
      </c>
      <c r="Y62" s="534"/>
      <c r="Z62" s="618"/>
      <c r="AA62" s="608"/>
      <c r="AB62" s="628"/>
      <c r="AC62" s="611"/>
      <c r="AD62" s="610"/>
      <c r="AE62" s="535">
        <f t="shared" si="9"/>
        <v>0</v>
      </c>
      <c r="AF62" s="545">
        <f>IF(AE16=0,0,(AE62/AE16)*AF16)</f>
        <v>0</v>
      </c>
      <c r="AG62" s="546">
        <f>IF(AC62=1,IF(AE16=0,0,IF(ISBLANK(Z62),0,(Z62/AE16)*AF16)),0)</f>
        <v>0</v>
      </c>
      <c r="AH62" s="535">
        <f t="shared" si="10"/>
        <v>0</v>
      </c>
      <c r="AI62" s="545">
        <f>IF(AH16=0,0,(AH62/AH16)*AI16)</f>
        <v>0</v>
      </c>
      <c r="AJ62" s="546">
        <f>IF(AC62=2,IF(AH16=0,0,IF(ISBLANK(Z62),0,(Z62/AH16)*AI16)),0)</f>
        <v>0</v>
      </c>
      <c r="AK62" s="535">
        <f t="shared" si="11"/>
        <v>0</v>
      </c>
      <c r="AL62" s="545">
        <f>IF(AK16=0,0,(AK62/AK16)*AL16)</f>
        <v>0</v>
      </c>
      <c r="AM62" s="546">
        <f>IF(AC62=3,IF(AK16=0,0,IF(ISBLANK(Z62),0,(Z62/AK16)*AL16)),0)</f>
        <v>0</v>
      </c>
      <c r="AN62" s="535">
        <f t="shared" si="12"/>
        <v>0</v>
      </c>
      <c r="AO62" s="545">
        <f>IF(AN16=0,0,(AN62/AN16)*AO16)</f>
        <v>0</v>
      </c>
      <c r="AP62" s="546">
        <f>IF(AC62=4,IF(AN16=0,0,IF(ISBLANK(Z62),0,(Z62/AN16)*AO16)),0)</f>
        <v>0</v>
      </c>
      <c r="AQ62" s="298" t="str">
        <f t="shared" si="13"/>
        <v/>
      </c>
      <c r="AR62" s="661" t="str">
        <f t="shared" si="14"/>
        <v/>
      </c>
    </row>
    <row r="63" spans="1:44" ht="15.75" x14ac:dyDescent="0.25">
      <c r="A63" s="1110"/>
      <c r="B63" s="567"/>
      <c r="C63" s="298" t="str">
        <f t="shared" si="15"/>
        <v/>
      </c>
      <c r="D63" s="297"/>
      <c r="E63" s="633">
        <f>IF(ISBLANK(E16),0,IF(E16=0,0,(AE63/E16)*E15))</f>
        <v>0</v>
      </c>
      <c r="F63" s="632">
        <f t="shared" si="0"/>
        <v>0</v>
      </c>
      <c r="G63" s="555">
        <f>IF(AC63=1,IF(ISBLANK(Z63),0,(Z63/E16)*E15),0)</f>
        <v>0</v>
      </c>
      <c r="H63" s="633">
        <f>IF(ISBLANK(H16),0,IF(H16=0,0,(AH63/H16)*H15))</f>
        <v>0</v>
      </c>
      <c r="I63" s="632">
        <f t="shared" si="1"/>
        <v>0</v>
      </c>
      <c r="J63" s="555">
        <f>IF(AC63=2,IF(ISBLANK(Z63),0,(Z63/H16)*H15),0)</f>
        <v>0</v>
      </c>
      <c r="K63" s="633">
        <f>IF(ISBLANK(K16),0,IF(K16=0,0,(AK63/K16)*K15))</f>
        <v>0</v>
      </c>
      <c r="L63" s="632">
        <f t="shared" si="2"/>
        <v>0</v>
      </c>
      <c r="M63" s="555">
        <f>IF(AC63=3,IF(ISBLANK(Z63),0,(Z63/K16)*K15),0)</f>
        <v>0</v>
      </c>
      <c r="N63" s="633">
        <f>IF(ISBLANK(N16),0,IF(N16=0,0,(AN63/N16)*N15))</f>
        <v>0</v>
      </c>
      <c r="O63" s="632">
        <f t="shared" si="3"/>
        <v>0</v>
      </c>
      <c r="P63" s="555">
        <f>IF(AC63=4,IF(ISBLANK(Z63),0,(Z63/N16)*N15),0)</f>
        <v>0</v>
      </c>
      <c r="Q63" s="637">
        <f t="shared" si="4"/>
        <v>0</v>
      </c>
      <c r="R63" s="555">
        <f t="shared" si="5"/>
        <v>0</v>
      </c>
      <c r="S63" s="719">
        <f t="shared" si="6"/>
        <v>0</v>
      </c>
      <c r="T63" s="586"/>
      <c r="U63" s="1037" t="s">
        <v>689</v>
      </c>
      <c r="V63" s="1038"/>
      <c r="W63" s="349"/>
      <c r="X63" s="349"/>
      <c r="Y63" s="534"/>
      <c r="Z63" s="618"/>
      <c r="AA63" s="608"/>
      <c r="AB63" s="628"/>
      <c r="AC63" s="611"/>
      <c r="AD63" s="610"/>
      <c r="AE63" s="535">
        <f t="shared" si="9"/>
        <v>0</v>
      </c>
      <c r="AF63" s="545">
        <f>IF(AE16=0,0,(AE63/AE16)*AF16)</f>
        <v>0</v>
      </c>
      <c r="AG63" s="546">
        <f>IF(AC63=1,IF(AE16=0,0,IF(ISBLANK(Z63),0,(Z63/AE16)*AF16)),0)</f>
        <v>0</v>
      </c>
      <c r="AH63" s="535">
        <f t="shared" si="10"/>
        <v>0</v>
      </c>
      <c r="AI63" s="545">
        <f>IF(AH16=0,0,(AH63/AH16)*AI16)</f>
        <v>0</v>
      </c>
      <c r="AJ63" s="546">
        <f>IF(AC63=2,IF(AH16=0,0,IF(ISBLANK(Z63),0,(Z63/AH16)*AI16)),0)</f>
        <v>0</v>
      </c>
      <c r="AK63" s="535">
        <f t="shared" si="11"/>
        <v>0</v>
      </c>
      <c r="AL63" s="545">
        <f>IF(AK16=0,0,(AK63/AK16)*AL16)</f>
        <v>0</v>
      </c>
      <c r="AM63" s="546">
        <f>IF(AC63=3,IF(AK16=0,0,IF(ISBLANK(Z63),0,(Z63/AK16)*AL16)),0)</f>
        <v>0</v>
      </c>
      <c r="AN63" s="535">
        <f t="shared" si="12"/>
        <v>0</v>
      </c>
      <c r="AO63" s="545">
        <f>IF(AN16=0,0,(AN63/AN16)*AO16)</f>
        <v>0</v>
      </c>
      <c r="AP63" s="546">
        <f>IF(AC63=4,IF(AN16=0,0,IF(ISBLANK(Z63),0,(Z63/AN16)*AO16)),0)</f>
        <v>0</v>
      </c>
      <c r="AQ63" s="298" t="str">
        <f t="shared" si="13"/>
        <v/>
      </c>
      <c r="AR63" s="661" t="str">
        <f t="shared" si="14"/>
        <v/>
      </c>
    </row>
    <row r="64" spans="1:44" ht="15.75" x14ac:dyDescent="0.25">
      <c r="A64" s="1110"/>
      <c r="B64" s="567"/>
      <c r="C64" s="298" t="str">
        <f t="shared" si="15"/>
        <v/>
      </c>
      <c r="D64" s="297"/>
      <c r="E64" s="633">
        <f>IF(ISBLANK(E16),0,IF(E16=0,0,(AE64/E16)*E15))</f>
        <v>0</v>
      </c>
      <c r="F64" s="632">
        <f t="shared" si="0"/>
        <v>0</v>
      </c>
      <c r="G64" s="555">
        <f>IF(AC64=1,IF(ISBLANK(Z64),0,(Z64/E16)*E15),0)</f>
        <v>0</v>
      </c>
      <c r="H64" s="633">
        <f>IF(ISBLANK(H16),0,IF(H16=0,0,(AH64/H16)*H15))</f>
        <v>0</v>
      </c>
      <c r="I64" s="632">
        <f t="shared" si="1"/>
        <v>0</v>
      </c>
      <c r="J64" s="555">
        <f>IF(AC64=2,IF(ISBLANK(Z64),0,(Z64/H16)*H15),0)</f>
        <v>0</v>
      </c>
      <c r="K64" s="633">
        <f>IF(ISBLANK(K16),0,IF(K16=0,0,(AK64/K16)*K15))</f>
        <v>0</v>
      </c>
      <c r="L64" s="632">
        <f t="shared" si="2"/>
        <v>0</v>
      </c>
      <c r="M64" s="555">
        <f>IF(AC64=3,IF(ISBLANK(Z64),0,(Z64/K16)*K15),0)</f>
        <v>0</v>
      </c>
      <c r="N64" s="633">
        <f>IF(ISBLANK(N16),0,IF(N16=0,0,(AN64/N16)*N15))</f>
        <v>0</v>
      </c>
      <c r="O64" s="632">
        <f t="shared" si="3"/>
        <v>0</v>
      </c>
      <c r="P64" s="555">
        <f>IF(AC64=4,IF(ISBLANK(Z64),0,(Z64/N16)*N15),0)</f>
        <v>0</v>
      </c>
      <c r="Q64" s="637">
        <f t="shared" si="4"/>
        <v>0</v>
      </c>
      <c r="R64" s="555">
        <f t="shared" si="5"/>
        <v>0</v>
      </c>
      <c r="S64" s="719">
        <f t="shared" si="6"/>
        <v>0</v>
      </c>
      <c r="T64" s="586"/>
      <c r="U64" s="1039"/>
      <c r="V64" s="1040"/>
      <c r="W64" s="349"/>
      <c r="X64" s="349"/>
      <c r="Y64" s="534"/>
      <c r="Z64" s="618"/>
      <c r="AA64" s="608"/>
      <c r="AB64" s="628"/>
      <c r="AC64" s="611"/>
      <c r="AD64" s="610"/>
      <c r="AE64" s="535">
        <f t="shared" si="9"/>
        <v>0</v>
      </c>
      <c r="AF64" s="545">
        <f>IF(AE16=0,0,(AE64/AE16)*AF16)</f>
        <v>0</v>
      </c>
      <c r="AG64" s="546">
        <f>IF(AC64=1,IF(AE16=0,0,IF(ISBLANK(Z64),0,(Z64/AE16)*AF16)),0)</f>
        <v>0</v>
      </c>
      <c r="AH64" s="535">
        <f t="shared" si="10"/>
        <v>0</v>
      </c>
      <c r="AI64" s="545">
        <f>IF(AH16=0,0,(AH64/AH16)*AI16)</f>
        <v>0</v>
      </c>
      <c r="AJ64" s="546">
        <f>IF(AC64=2,IF(AH16=0,0,IF(ISBLANK(Z64),0,(Z64/AH16)*AI16)),0)</f>
        <v>0</v>
      </c>
      <c r="AK64" s="535">
        <f t="shared" si="11"/>
        <v>0</v>
      </c>
      <c r="AL64" s="545">
        <f>IF(AK16=0,0,(AK64/AK16)*AL16)</f>
        <v>0</v>
      </c>
      <c r="AM64" s="546">
        <f>IF(AC64=3,IF(AK16=0,0,IF(ISBLANK(Z64),0,(Z64/AK16)*AL16)),0)</f>
        <v>0</v>
      </c>
      <c r="AN64" s="535">
        <f t="shared" si="12"/>
        <v>0</v>
      </c>
      <c r="AO64" s="545">
        <f>IF(AN16=0,0,(AN64/AN16)*AO16)</f>
        <v>0</v>
      </c>
      <c r="AP64" s="546">
        <f>IF(AC64=4,IF(AN16=0,0,IF(ISBLANK(Z64),0,(Z64/AN16)*AO16)),0)</f>
        <v>0</v>
      </c>
      <c r="AQ64" s="298" t="str">
        <f t="shared" si="13"/>
        <v/>
      </c>
      <c r="AR64" s="661" t="str">
        <f t="shared" si="14"/>
        <v/>
      </c>
    </row>
    <row r="65" spans="1:45" ht="15.75" x14ac:dyDescent="0.25">
      <c r="A65" s="1110"/>
      <c r="B65" s="567"/>
      <c r="C65" s="298" t="str">
        <f t="shared" si="15"/>
        <v/>
      </c>
      <c r="D65" s="297"/>
      <c r="E65" s="633">
        <f>IF(ISBLANK(E16),0,IF(E16=0,0,(AE65/E16)*E15))</f>
        <v>0</v>
      </c>
      <c r="F65" s="632">
        <f t="shared" si="0"/>
        <v>0</v>
      </c>
      <c r="G65" s="555">
        <f>IF(AC65=1,IF(ISBLANK(Z65),0,(Z65/E16)*E15),0)</f>
        <v>0</v>
      </c>
      <c r="H65" s="633">
        <f>IF(ISBLANK(H16),0,IF(H16=0,0,(AH65/H16)*H15))</f>
        <v>0</v>
      </c>
      <c r="I65" s="632">
        <f t="shared" si="1"/>
        <v>0</v>
      </c>
      <c r="J65" s="555">
        <f>IF(AC65=2,IF(ISBLANK(Z65),0,(Z65/H16)*H15),0)</f>
        <v>0</v>
      </c>
      <c r="K65" s="633">
        <f>IF(ISBLANK(K16),0,IF(K16=0,0,(AK65/K16)*K15))</f>
        <v>0</v>
      </c>
      <c r="L65" s="632">
        <f t="shared" si="2"/>
        <v>0</v>
      </c>
      <c r="M65" s="555">
        <f>IF(AC65=3,IF(ISBLANK(Z65),0,(Z65/K16)*K15),0)</f>
        <v>0</v>
      </c>
      <c r="N65" s="633">
        <f>IF(ISBLANK(N16),0,IF(N16=0,0,(AN65/N16)*N15))</f>
        <v>0</v>
      </c>
      <c r="O65" s="632">
        <f t="shared" si="3"/>
        <v>0</v>
      </c>
      <c r="P65" s="555">
        <f>IF(AC65=4,IF(ISBLANK(Z65),0,(Z65/N16)*N15),0)</f>
        <v>0</v>
      </c>
      <c r="Q65" s="637">
        <f t="shared" si="4"/>
        <v>0</v>
      </c>
      <c r="R65" s="555">
        <f t="shared" si="5"/>
        <v>0</v>
      </c>
      <c r="S65" s="719">
        <f t="shared" si="6"/>
        <v>0</v>
      </c>
      <c r="T65" s="586"/>
      <c r="U65" s="1041" t="s">
        <v>690</v>
      </c>
      <c r="V65" s="1042"/>
      <c r="W65" s="349"/>
      <c r="X65" s="349"/>
      <c r="Y65" s="534"/>
      <c r="Z65" s="618"/>
      <c r="AA65" s="608"/>
      <c r="AB65" s="628"/>
      <c r="AC65" s="611"/>
      <c r="AD65" s="610"/>
      <c r="AE65" s="535">
        <f t="shared" si="9"/>
        <v>0</v>
      </c>
      <c r="AF65" s="545">
        <f>IF(AE16=0,0,(AE65/AE16)*AF16)</f>
        <v>0</v>
      </c>
      <c r="AG65" s="546">
        <f>IF(AC65=1,IF(AE16=0,0,IF(ISBLANK(Z65),0,(Z65/AE16)*AF16)),0)</f>
        <v>0</v>
      </c>
      <c r="AH65" s="535">
        <f t="shared" si="10"/>
        <v>0</v>
      </c>
      <c r="AI65" s="545">
        <f>IF(AH16=0,0,(AH65/AH16)*AI16)</f>
        <v>0</v>
      </c>
      <c r="AJ65" s="546">
        <f>IF(AC65=2,IF(AH16=0,0,IF(ISBLANK(Z65),0,(Z65/AH16)*AI16)),0)</f>
        <v>0</v>
      </c>
      <c r="AK65" s="535">
        <f t="shared" si="11"/>
        <v>0</v>
      </c>
      <c r="AL65" s="545">
        <f>IF(AK16=0,0,(AK65/AK16)*AL16)</f>
        <v>0</v>
      </c>
      <c r="AM65" s="546">
        <f>IF(AC65=3,IF(AK16=0,0,IF(ISBLANK(Z65),0,(Z65/AK16)*AL16)),0)</f>
        <v>0</v>
      </c>
      <c r="AN65" s="535">
        <f t="shared" si="12"/>
        <v>0</v>
      </c>
      <c r="AO65" s="545">
        <f>IF(AN16=0,0,(AN65/AN16)*AO16)</f>
        <v>0</v>
      </c>
      <c r="AP65" s="546">
        <f>IF(AC65=4,IF(AN16=0,0,IF(ISBLANK(Z65),0,(Z65/AN16)*AO16)),0)</f>
        <v>0</v>
      </c>
      <c r="AQ65" s="298" t="str">
        <f t="shared" si="13"/>
        <v/>
      </c>
      <c r="AR65" s="661" t="str">
        <f t="shared" si="14"/>
        <v/>
      </c>
    </row>
    <row r="66" spans="1:45" ht="16.5" thickBot="1" x14ac:dyDescent="0.3">
      <c r="A66" s="1110"/>
      <c r="B66" s="567"/>
      <c r="C66" s="298" t="str">
        <f t="shared" si="15"/>
        <v/>
      </c>
      <c r="D66" s="297"/>
      <c r="E66" s="634">
        <f>IF(ISBLANK(E16),0,IF(E16=0,0,(AE66/E16)*E15))</f>
        <v>0</v>
      </c>
      <c r="F66" s="632">
        <f t="shared" si="0"/>
        <v>0</v>
      </c>
      <c r="G66" s="555">
        <f>IF(AC66=1,IF(ISBLANK(Z66),0,(Z66/E16)*E15),0)</f>
        <v>0</v>
      </c>
      <c r="H66" s="634">
        <f>IF(ISBLANK(H16),0,IF(H16=0,0,(AH66/H16)*H15))</f>
        <v>0</v>
      </c>
      <c r="I66" s="632">
        <f t="shared" si="1"/>
        <v>0</v>
      </c>
      <c r="J66" s="555">
        <f>IF(AC66=2,IF(ISBLANK(Z66),0,(Z66/H16)*H15),0)</f>
        <v>0</v>
      </c>
      <c r="K66" s="634">
        <f>IF(ISBLANK(K16),0,IF(K16=0,0,(AK66/K16)*K15))</f>
        <v>0</v>
      </c>
      <c r="L66" s="632">
        <f t="shared" si="2"/>
        <v>0</v>
      </c>
      <c r="M66" s="555">
        <f>IF(AC66=3,IF(ISBLANK(Z66),0,(Z66/K16)*K15),0)</f>
        <v>0</v>
      </c>
      <c r="N66" s="634">
        <f>IF(ISBLANK(N16),0,IF(N16=0,0,(AN66/N16)*N15))</f>
        <v>0</v>
      </c>
      <c r="O66" s="632">
        <f t="shared" si="3"/>
        <v>0</v>
      </c>
      <c r="P66" s="555">
        <f>IF(AC66=4,IF(ISBLANK(Z66),0,(Z66/N16)*N15),0)</f>
        <v>0</v>
      </c>
      <c r="Q66" s="637">
        <f t="shared" si="4"/>
        <v>0</v>
      </c>
      <c r="R66" s="555">
        <f t="shared" si="5"/>
        <v>0</v>
      </c>
      <c r="S66" s="719">
        <f t="shared" si="6"/>
        <v>0</v>
      </c>
      <c r="T66" s="586"/>
      <c r="U66" s="1043"/>
      <c r="V66" s="1044"/>
      <c r="W66" s="349"/>
      <c r="X66" s="349"/>
      <c r="Y66" s="617"/>
      <c r="Z66" s="619"/>
      <c r="AA66" s="608"/>
      <c r="AB66" s="629"/>
      <c r="AC66" s="611"/>
      <c r="AD66" s="610"/>
      <c r="AE66" s="535">
        <f t="shared" si="9"/>
        <v>0</v>
      </c>
      <c r="AF66" s="545">
        <f>IF(AE16=0,0,(AE66/AE16)*AF16)</f>
        <v>0</v>
      </c>
      <c r="AG66" s="546">
        <f>IF(AC66=1,IF(AE16=0,0,IF(ISBLANK(Z66),0,(Z66/AE16)*AF16)),0)</f>
        <v>0</v>
      </c>
      <c r="AH66" s="535">
        <f t="shared" si="10"/>
        <v>0</v>
      </c>
      <c r="AI66" s="545">
        <f>IF(AH16=0,0,(AH66/AH16)*AI16)</f>
        <v>0</v>
      </c>
      <c r="AJ66" s="546">
        <f>IF(AC66=2,IF(AH16=0,0,IF(ISBLANK(Z66),0,(Z66/AH16)*AI16)),0)</f>
        <v>0</v>
      </c>
      <c r="AK66" s="535">
        <f t="shared" si="11"/>
        <v>0</v>
      </c>
      <c r="AL66" s="545">
        <f>IF(AK16=0,0,(AK66/AK16)*AL16)</f>
        <v>0</v>
      </c>
      <c r="AM66" s="546">
        <f>IF(AC66=3,IF(AK16=0,0,IF(ISBLANK(Z66),0,(Z66/AK16)*AL16)),0)</f>
        <v>0</v>
      </c>
      <c r="AN66" s="535">
        <f t="shared" si="12"/>
        <v>0</v>
      </c>
      <c r="AO66" s="545">
        <f>IF(AN16=0,0,(AN66/AN16)*AO16)</f>
        <v>0</v>
      </c>
      <c r="AP66" s="546">
        <f>IF(AC66=4,IF(AN16=0,0,IF(ISBLANK(Z66),0,(Z66/AN16)*AO16)),0)</f>
        <v>0</v>
      </c>
      <c r="AQ66" s="298" t="str">
        <f t="shared" si="13"/>
        <v/>
      </c>
      <c r="AR66" s="661" t="str">
        <f t="shared" si="14"/>
        <v/>
      </c>
    </row>
    <row r="67" spans="1:45" ht="15.75" x14ac:dyDescent="0.25">
      <c r="A67" s="1110"/>
      <c r="B67" s="575"/>
      <c r="C67" s="570"/>
      <c r="D67" s="570"/>
      <c r="E67" s="571">
        <f t="shared" ref="E67:Q67" si="16">SUM(E17:E66)</f>
        <v>0</v>
      </c>
      <c r="F67" s="630"/>
      <c r="G67" s="572">
        <f t="shared" si="16"/>
        <v>0</v>
      </c>
      <c r="H67" s="571">
        <f t="shared" si="16"/>
        <v>0</v>
      </c>
      <c r="I67" s="630"/>
      <c r="J67" s="572">
        <f t="shared" si="16"/>
        <v>0</v>
      </c>
      <c r="K67" s="571">
        <f t="shared" si="16"/>
        <v>0</v>
      </c>
      <c r="L67" s="630"/>
      <c r="M67" s="572">
        <f t="shared" si="16"/>
        <v>0</v>
      </c>
      <c r="N67" s="571">
        <f t="shared" si="16"/>
        <v>0</v>
      </c>
      <c r="O67" s="630"/>
      <c r="P67" s="572">
        <f t="shared" si="16"/>
        <v>0</v>
      </c>
      <c r="Q67" s="573">
        <f t="shared" si="16"/>
        <v>0</v>
      </c>
      <c r="R67" s="574"/>
      <c r="S67" s="720">
        <f t="shared" ref="S67" si="17">SUM(S17:S66)</f>
        <v>0</v>
      </c>
      <c r="T67" s="586"/>
      <c r="U67" s="349"/>
      <c r="V67" s="349"/>
      <c r="W67" s="349"/>
      <c r="X67" s="349"/>
      <c r="Y67" s="299"/>
      <c r="Z67" s="301"/>
      <c r="AA67" s="300"/>
      <c r="AB67" s="300"/>
      <c r="AC67" s="300"/>
      <c r="AD67" s="300"/>
      <c r="AE67" s="597">
        <f>(AE16/AE14)*1000</f>
        <v>0</v>
      </c>
      <c r="AF67" s="543">
        <f>SUM(AF17:AF66)</f>
        <v>0</v>
      </c>
      <c r="AG67" s="538"/>
      <c r="AH67" s="597">
        <f>(AH16/AH14)*1000</f>
        <v>0</v>
      </c>
      <c r="AI67" s="543">
        <f>SUM(AI17:AI66)</f>
        <v>0</v>
      </c>
      <c r="AJ67" s="538"/>
      <c r="AK67" s="597">
        <f>(AK16/AK14)*1000</f>
        <v>0</v>
      </c>
      <c r="AL67" s="543">
        <f>SUM(AL17:AL66)</f>
        <v>0</v>
      </c>
      <c r="AM67" s="538"/>
      <c r="AN67" s="597">
        <f>(AN16/AN14)*1000</f>
        <v>0</v>
      </c>
      <c r="AO67" s="543">
        <f>SUM(AO17:AO66)</f>
        <v>0</v>
      </c>
      <c r="AP67" s="538"/>
      <c r="AQ67" s="299"/>
      <c r="AR67" s="598"/>
    </row>
    <row r="68" spans="1:45" ht="21.75" customHeight="1" thickBot="1" x14ac:dyDescent="0.3">
      <c r="A68" s="1110"/>
      <c r="B68" s="707"/>
      <c r="C68" s="707"/>
      <c r="D68" s="707"/>
      <c r="E68" s="1068" t="str">
        <f>E13</f>
        <v>❶ Saisissez le nom de la première recette</v>
      </c>
      <c r="F68" s="1069"/>
      <c r="G68" s="1070"/>
      <c r="H68" s="1068" t="str">
        <f>H13</f>
        <v>❷ Saisissez le nom de la deuxième recette</v>
      </c>
      <c r="I68" s="1069"/>
      <c r="J68" s="1070"/>
      <c r="K68" s="1068" t="str">
        <f>K13</f>
        <v>❸  Saisissez le nom de la troisième recette</v>
      </c>
      <c r="L68" s="1069"/>
      <c r="M68" s="1070"/>
      <c r="N68" s="1068" t="str">
        <f>N13</f>
        <v>❹ Saisissez le nom de la quatrième recette</v>
      </c>
      <c r="O68" s="1069"/>
      <c r="P68" s="1070"/>
      <c r="Q68" s="707"/>
      <c r="R68" s="707"/>
      <c r="S68" s="721"/>
      <c r="T68" s="586"/>
      <c r="U68" s="349"/>
      <c r="V68" s="349"/>
      <c r="W68" s="349"/>
      <c r="X68" s="349"/>
      <c r="Y68" s="1071">
        <f>Y14</f>
        <v>0</v>
      </c>
      <c r="Z68" s="1002"/>
      <c r="AA68" s="536"/>
      <c r="AB68" s="536"/>
      <c r="AC68" s="536"/>
      <c r="AD68" s="536"/>
      <c r="AE68" s="1000"/>
      <c r="AF68" s="1000"/>
      <c r="AG68" s="653"/>
      <c r="AH68" s="1000"/>
      <c r="AI68" s="1000"/>
      <c r="AJ68" s="653"/>
      <c r="AK68" s="1000"/>
      <c r="AL68" s="1000"/>
      <c r="AM68" s="653"/>
      <c r="AN68" s="1000"/>
      <c r="AO68" s="1000"/>
      <c r="AP68" s="653"/>
      <c r="AQ68" s="1001" t="str">
        <f>AQ12</f>
        <v>Denrées</v>
      </c>
      <c r="AR68" s="1002"/>
    </row>
    <row r="69" spans="1:45" ht="16.5" thickBot="1" x14ac:dyDescent="0.3">
      <c r="A69" s="1110"/>
      <c r="B69" s="707"/>
      <c r="C69" s="707"/>
      <c r="D69" s="707"/>
      <c r="E69" s="1068"/>
      <c r="F69" s="1069"/>
      <c r="G69" s="1070"/>
      <c r="H69" s="1068"/>
      <c r="I69" s="1069"/>
      <c r="J69" s="1070"/>
      <c r="K69" s="1068"/>
      <c r="L69" s="1069"/>
      <c r="M69" s="1070"/>
      <c r="N69" s="1068"/>
      <c r="O69" s="1069"/>
      <c r="P69" s="1070"/>
      <c r="Q69" s="707"/>
      <c r="R69" s="707"/>
      <c r="S69" s="721"/>
      <c r="T69" s="586"/>
      <c r="U69" s="349"/>
      <c r="V69" s="349"/>
      <c r="W69" s="349"/>
      <c r="X69" s="349"/>
      <c r="AK69" s="277"/>
      <c r="AL69" s="277"/>
      <c r="AM69" s="277"/>
      <c r="AN69" s="277"/>
      <c r="AO69" s="277"/>
      <c r="AP69" s="277"/>
      <c r="AQ69" s="277"/>
      <c r="AR69" s="277"/>
    </row>
    <row r="70" spans="1:45" ht="20.100000000000001" customHeight="1" thickBot="1" x14ac:dyDescent="0.3">
      <c r="A70" s="1110"/>
      <c r="B70" s="556"/>
      <c r="C70" s="556"/>
      <c r="D70" s="556"/>
      <c r="E70" s="556"/>
      <c r="F70" s="556"/>
      <c r="G70" s="556"/>
      <c r="H70" s="556"/>
      <c r="I70" s="556"/>
      <c r="J70" s="556"/>
      <c r="K70" s="556"/>
      <c r="L70" s="556"/>
      <c r="M70" s="556"/>
      <c r="N70" s="556"/>
      <c r="O70" s="556"/>
      <c r="P70" s="556"/>
      <c r="Q70" s="556"/>
      <c r="R70" s="556"/>
      <c r="S70" s="722"/>
      <c r="T70" s="586"/>
      <c r="U70" s="349"/>
      <c r="V70" s="1029" t="s">
        <v>788</v>
      </c>
      <c r="W70" s="349"/>
      <c r="X70" s="349"/>
      <c r="Y70" s="582" t="s">
        <v>694</v>
      </c>
      <c r="Z70" s="583"/>
      <c r="AA70" s="583"/>
      <c r="AB70" s="583"/>
      <c r="AC70" s="583"/>
      <c r="AD70" s="583"/>
      <c r="AE70" s="584"/>
      <c r="AF70" s="584"/>
      <c r="AG70" s="584"/>
      <c r="AH70" s="584"/>
      <c r="AI70" s="584"/>
      <c r="AJ70" s="584"/>
      <c r="AK70" s="584"/>
      <c r="AL70" s="584"/>
      <c r="AM70" s="584"/>
      <c r="AN70" s="584"/>
      <c r="AO70" s="584"/>
      <c r="AP70" s="584"/>
      <c r="AQ70" s="584"/>
      <c r="AR70" s="761"/>
    </row>
    <row r="71" spans="1:45" ht="20.100000000000001" customHeight="1" x14ac:dyDescent="0.25">
      <c r="A71" s="1110"/>
      <c r="B71" s="1045" t="str">
        <f>B4</f>
        <v>MODELE DE FICHE FF 3A - Saisissez le nom de votre recette ICI</v>
      </c>
      <c r="C71" s="1046"/>
      <c r="D71" s="1046"/>
      <c r="E71" s="1046"/>
      <c r="F71" s="1046"/>
      <c r="G71" s="1046"/>
      <c r="H71" s="1046"/>
      <c r="I71" s="1046"/>
      <c r="J71" s="1046"/>
      <c r="K71" s="1046"/>
      <c r="L71" s="1046"/>
      <c r="M71" s="1046"/>
      <c r="N71" s="793"/>
      <c r="O71" s="793"/>
      <c r="P71" s="793"/>
      <c r="Q71" s="793"/>
      <c r="R71" s="806" t="s">
        <v>28</v>
      </c>
      <c r="S71" s="807" t="str">
        <f>S4</f>
        <v>021</v>
      </c>
      <c r="T71" s="586"/>
      <c r="U71" s="349"/>
      <c r="V71" s="1030"/>
      <c r="W71" s="349"/>
      <c r="X71" s="349"/>
      <c r="Y71" s="585" t="s">
        <v>765</v>
      </c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762"/>
      <c r="AL71" s="762"/>
      <c r="AM71" s="762"/>
      <c r="AN71" s="762"/>
      <c r="AO71" s="762"/>
      <c r="AP71" s="762"/>
      <c r="AQ71" s="762"/>
      <c r="AR71" s="763"/>
    </row>
    <row r="72" spans="1:45" ht="20.100000000000001" customHeight="1" x14ac:dyDescent="0.25">
      <c r="A72" s="1110"/>
      <c r="B72" s="1047" t="s">
        <v>698</v>
      </c>
      <c r="C72" s="1048"/>
      <c r="D72" s="1048"/>
      <c r="E72" s="1048"/>
      <c r="F72" s="1048"/>
      <c r="G72" s="1048"/>
      <c r="H72" s="1048"/>
      <c r="I72" s="1048"/>
      <c r="J72" s="1048"/>
      <c r="K72" s="1048"/>
      <c r="L72" s="1048"/>
      <c r="M72" s="1048"/>
      <c r="N72" s="1048"/>
      <c r="O72" s="1048"/>
      <c r="P72" s="1048"/>
      <c r="Q72" s="1048"/>
      <c r="R72" s="1048"/>
      <c r="S72" s="1049"/>
      <c r="T72" s="586"/>
      <c r="U72" s="349"/>
      <c r="V72" s="1053" t="s">
        <v>813</v>
      </c>
      <c r="W72" s="349"/>
      <c r="X72" s="349"/>
      <c r="Y72" s="293"/>
      <c r="Z72" s="294"/>
      <c r="AA72" s="294"/>
      <c r="AB72" s="294"/>
      <c r="AC72" s="294"/>
      <c r="AD72" s="294"/>
      <c r="AE72" s="294"/>
      <c r="AF72" s="294"/>
      <c r="AG72" s="294"/>
      <c r="AH72" s="294"/>
      <c r="AI72" s="294"/>
      <c r="AJ72" s="294"/>
      <c r="AK72" s="294"/>
      <c r="AL72" s="697"/>
      <c r="AM72" s="697"/>
      <c r="AN72" s="697"/>
      <c r="AO72" s="697"/>
      <c r="AP72" s="697"/>
      <c r="AQ72" s="697"/>
      <c r="AR72" s="773"/>
      <c r="AS72" s="694"/>
    </row>
    <row r="73" spans="1:45" ht="20.100000000000001" customHeight="1" thickBot="1" x14ac:dyDescent="0.3">
      <c r="A73" s="1110"/>
      <c r="B73" s="1050"/>
      <c r="C73" s="1051"/>
      <c r="D73" s="1051"/>
      <c r="E73" s="1051"/>
      <c r="F73" s="1051"/>
      <c r="G73" s="1051"/>
      <c r="H73" s="1051"/>
      <c r="I73" s="1051"/>
      <c r="J73" s="1051"/>
      <c r="K73" s="1051"/>
      <c r="L73" s="1051"/>
      <c r="M73" s="1051"/>
      <c r="N73" s="1051"/>
      <c r="O73" s="1051"/>
      <c r="P73" s="1051"/>
      <c r="Q73" s="1051"/>
      <c r="R73" s="1051"/>
      <c r="S73" s="1052"/>
      <c r="T73" s="586"/>
      <c r="U73" s="349"/>
      <c r="V73" s="1053"/>
      <c r="W73" s="349"/>
      <c r="X73" s="349"/>
      <c r="Y73" s="1054" t="s">
        <v>769</v>
      </c>
      <c r="Z73" s="1055"/>
      <c r="AA73" s="1055"/>
      <c r="AB73" s="1055"/>
      <c r="AC73" s="1055"/>
      <c r="AD73" s="294"/>
      <c r="AE73" s="294"/>
      <c r="AF73" s="294"/>
      <c r="AG73" s="294"/>
      <c r="AH73" s="294"/>
      <c r="AI73" s="294"/>
      <c r="AJ73" s="294"/>
      <c r="AK73" s="294"/>
      <c r="AL73" s="699"/>
      <c r="AM73" s="699"/>
      <c r="AN73" s="700"/>
      <c r="AO73" s="699"/>
      <c r="AP73" s="699"/>
      <c r="AQ73" s="701"/>
      <c r="AR73" s="774"/>
      <c r="AS73" s="694"/>
    </row>
    <row r="74" spans="1:45" ht="20.100000000000001" customHeight="1" thickBot="1" x14ac:dyDescent="0.3">
      <c r="A74" s="1110"/>
      <c r="B74" s="1056" t="s">
        <v>699</v>
      </c>
      <c r="C74" s="1057"/>
      <c r="D74" s="1060">
        <v>3.125E-2</v>
      </c>
      <c r="E74" s="1057" t="s">
        <v>700</v>
      </c>
      <c r="F74" s="1057"/>
      <c r="G74" s="1057"/>
      <c r="H74" s="1057"/>
      <c r="I74" s="1062">
        <v>8.3333333333333329E-2</v>
      </c>
      <c r="J74" s="1062"/>
      <c r="K74" s="640"/>
      <c r="L74" s="728"/>
      <c r="M74" s="1064" t="s">
        <v>475</v>
      </c>
      <c r="N74" s="1066">
        <f>I74+D74</f>
        <v>0.11458333333333333</v>
      </c>
      <c r="O74" s="641"/>
      <c r="P74" s="641"/>
      <c r="Q74" s="641"/>
      <c r="R74" s="641"/>
      <c r="S74" s="794"/>
      <c r="T74" s="586"/>
      <c r="U74" s="548"/>
      <c r="V74" s="1074" t="s">
        <v>790</v>
      </c>
      <c r="W74" s="349"/>
      <c r="X74" s="349"/>
      <c r="Y74" s="1054"/>
      <c r="Z74" s="1055"/>
      <c r="AA74" s="1055"/>
      <c r="AB74" s="1055"/>
      <c r="AC74" s="1055"/>
      <c r="AD74" s="294"/>
      <c r="AE74" s="594"/>
      <c r="AF74" s="595"/>
      <c r="AG74" s="594"/>
      <c r="AH74" s="740" t="s">
        <v>770</v>
      </c>
      <c r="AI74" s="790"/>
      <c r="AJ74" s="741" t="s">
        <v>726</v>
      </c>
      <c r="AK74" s="790"/>
      <c r="AL74" s="790"/>
      <c r="AM74" s="696"/>
      <c r="AN74" s="696"/>
      <c r="AO74" s="697"/>
      <c r="AP74" s="697"/>
      <c r="AQ74" s="697"/>
      <c r="AR74" s="773"/>
      <c r="AS74" s="694"/>
    </row>
    <row r="75" spans="1:45" ht="20.100000000000001" customHeight="1" x14ac:dyDescent="0.25">
      <c r="A75" s="1110"/>
      <c r="B75" s="1058"/>
      <c r="C75" s="1059"/>
      <c r="D75" s="1061"/>
      <c r="E75" s="1059"/>
      <c r="F75" s="1059"/>
      <c r="G75" s="1059"/>
      <c r="H75" s="1059"/>
      <c r="I75" s="1063"/>
      <c r="J75" s="1063"/>
      <c r="K75" s="639"/>
      <c r="L75" s="729"/>
      <c r="M75" s="1065"/>
      <c r="N75" s="1067"/>
      <c r="O75" s="602"/>
      <c r="P75" s="602"/>
      <c r="Q75" s="602"/>
      <c r="R75" s="602"/>
      <c r="S75" s="795"/>
      <c r="T75" s="586"/>
      <c r="U75" s="548"/>
      <c r="V75" s="1074"/>
      <c r="W75" s="349"/>
      <c r="X75" s="349"/>
      <c r="Y75" s="775" t="s">
        <v>44</v>
      </c>
      <c r="Z75" s="294"/>
      <c r="AA75" s="294"/>
      <c r="AB75" s="294"/>
      <c r="AC75" s="294"/>
      <c r="AD75" s="294"/>
      <c r="AE75" s="294"/>
      <c r="AF75" s="595"/>
      <c r="AG75" s="645" t="s">
        <v>716</v>
      </c>
      <c r="AH75" s="655" t="s">
        <v>725</v>
      </c>
      <c r="AI75" s="765"/>
      <c r="AJ75" s="613" t="s">
        <v>711</v>
      </c>
      <c r="AK75" s="614"/>
      <c r="AL75" s="615"/>
      <c r="AM75" s="698"/>
      <c r="AN75" s="699"/>
      <c r="AO75" s="702"/>
      <c r="AP75" s="702"/>
      <c r="AQ75" s="695"/>
      <c r="AR75" s="776"/>
      <c r="AS75" s="694"/>
    </row>
    <row r="76" spans="1:45" ht="20.100000000000001" customHeight="1" x14ac:dyDescent="0.25">
      <c r="A76" s="1110"/>
      <c r="B76" s="599">
        <v>1</v>
      </c>
      <c r="C76" s="601"/>
      <c r="D76" s="601"/>
      <c r="E76" s="601"/>
      <c r="F76" s="601"/>
      <c r="G76" s="601"/>
      <c r="H76" s="601"/>
      <c r="I76" s="605">
        <v>21</v>
      </c>
      <c r="J76" s="601"/>
      <c r="K76" s="601"/>
      <c r="L76" s="601"/>
      <c r="M76" s="603"/>
      <c r="N76" s="603"/>
      <c r="O76" s="601"/>
      <c r="P76" s="603"/>
      <c r="Q76" s="603"/>
      <c r="R76" s="603"/>
      <c r="S76" s="604"/>
      <c r="T76" s="586"/>
      <c r="U76" s="548"/>
      <c r="V76" s="1075" t="s">
        <v>789</v>
      </c>
      <c r="W76" s="349"/>
      <c r="X76" s="349"/>
      <c r="Y76" s="667" t="s">
        <v>727</v>
      </c>
      <c r="Z76" s="294"/>
      <c r="AA76" s="294"/>
      <c r="AB76" s="294"/>
      <c r="AC76" s="294"/>
      <c r="AD76" s="294"/>
      <c r="AE76" s="594"/>
      <c r="AF76" s="595"/>
      <c r="AG76" s="616"/>
      <c r="AH76" s="652" t="s">
        <v>711</v>
      </c>
      <c r="AI76" s="294"/>
      <c r="AJ76" s="680">
        <v>50</v>
      </c>
      <c r="AK76" s="1006" t="s">
        <v>478</v>
      </c>
      <c r="AL76" s="1007"/>
      <c r="AM76" s="697"/>
      <c r="AN76" s="697"/>
      <c r="AO76" s="702"/>
      <c r="AP76" s="702"/>
      <c r="AQ76" s="697"/>
      <c r="AR76" s="773"/>
      <c r="AS76" s="694"/>
    </row>
    <row r="77" spans="1:45" ht="20.100000000000001" customHeight="1" x14ac:dyDescent="0.25">
      <c r="A77" s="1110"/>
      <c r="B77" s="599">
        <v>2</v>
      </c>
      <c r="C77" s="601"/>
      <c r="D77" s="601"/>
      <c r="E77" s="601"/>
      <c r="F77" s="601"/>
      <c r="G77" s="601"/>
      <c r="H77" s="601"/>
      <c r="I77" s="606">
        <v>22</v>
      </c>
      <c r="J77" s="601"/>
      <c r="K77" s="601"/>
      <c r="L77" s="601"/>
      <c r="M77" s="601"/>
      <c r="N77" s="601"/>
      <c r="O77" s="601"/>
      <c r="P77" s="601"/>
      <c r="Q77" s="601"/>
      <c r="R77" s="601"/>
      <c r="S77" s="600"/>
      <c r="T77" s="586"/>
      <c r="U77" s="548"/>
      <c r="V77" s="1075"/>
      <c r="W77" s="349"/>
      <c r="X77" s="349"/>
      <c r="Y77" s="667" t="s">
        <v>731</v>
      </c>
      <c r="Z77" s="294"/>
      <c r="AA77" s="294"/>
      <c r="AB77" s="294"/>
      <c r="AC77" s="294"/>
      <c r="AD77" s="294"/>
      <c r="AE77" s="294"/>
      <c r="AF77" s="595"/>
      <c r="AG77" s="616"/>
      <c r="AH77" s="652" t="s">
        <v>712</v>
      </c>
      <c r="AI77" s="294"/>
      <c r="AJ77" s="685" t="s">
        <v>463</v>
      </c>
      <c r="AK77" s="668"/>
      <c r="AL77" s="668"/>
      <c r="AM77" s="702"/>
      <c r="AN77" s="702"/>
      <c r="AO77" s="704"/>
      <c r="AP77" s="704"/>
      <c r="AQ77" s="697"/>
      <c r="AR77" s="773"/>
      <c r="AS77" s="694"/>
    </row>
    <row r="78" spans="1:45" ht="20.100000000000001" customHeight="1" x14ac:dyDescent="0.25">
      <c r="A78" s="1110"/>
      <c r="B78" s="599">
        <v>3</v>
      </c>
      <c r="C78" s="601"/>
      <c r="D78" s="601"/>
      <c r="E78" s="601"/>
      <c r="F78" s="601"/>
      <c r="G78" s="601"/>
      <c r="H78" s="601"/>
      <c r="I78" s="606">
        <v>23</v>
      </c>
      <c r="J78" s="601"/>
      <c r="K78" s="601"/>
      <c r="L78" s="601"/>
      <c r="M78" s="601"/>
      <c r="N78" s="601"/>
      <c r="O78" s="601"/>
      <c r="P78" s="601"/>
      <c r="Q78" s="601"/>
      <c r="R78" s="601"/>
      <c r="S78" s="600"/>
      <c r="T78" s="586"/>
      <c r="U78" s="548"/>
      <c r="V78" s="1076" t="s">
        <v>793</v>
      </c>
      <c r="W78" s="349"/>
      <c r="X78" s="349"/>
      <c r="Y78" s="667" t="s">
        <v>747</v>
      </c>
      <c r="Z78" s="294"/>
      <c r="AA78" s="294"/>
      <c r="AB78" s="294"/>
      <c r="AC78" s="294"/>
      <c r="AD78" s="294"/>
      <c r="AE78" s="294"/>
      <c r="AF78" s="595"/>
      <c r="AG78" s="616"/>
      <c r="AH78" s="652" t="s">
        <v>713</v>
      </c>
      <c r="AI78" s="294"/>
      <c r="AJ78" s="687" t="s">
        <v>761</v>
      </c>
      <c r="AK78" s="668"/>
      <c r="AL78" s="668"/>
      <c r="AM78" s="702"/>
      <c r="AN78" s="702"/>
      <c r="AO78" s="697"/>
      <c r="AP78" s="697"/>
      <c r="AQ78" s="697"/>
      <c r="AR78" s="773"/>
      <c r="AS78" s="694"/>
    </row>
    <row r="79" spans="1:45" ht="20.100000000000001" customHeight="1" x14ac:dyDescent="0.25">
      <c r="A79" s="1110"/>
      <c r="B79" s="599">
        <v>4</v>
      </c>
      <c r="C79" s="601"/>
      <c r="D79" s="601"/>
      <c r="E79" s="601"/>
      <c r="F79" s="601"/>
      <c r="G79" s="601"/>
      <c r="H79" s="601"/>
      <c r="I79" s="606">
        <v>24</v>
      </c>
      <c r="J79" s="601"/>
      <c r="K79" s="601"/>
      <c r="L79" s="601"/>
      <c r="M79" s="601"/>
      <c r="N79" s="601"/>
      <c r="O79" s="601"/>
      <c r="P79" s="601"/>
      <c r="Q79" s="601"/>
      <c r="R79" s="601"/>
      <c r="S79" s="600"/>
      <c r="T79" s="586"/>
      <c r="U79" s="349"/>
      <c r="V79" s="1076"/>
      <c r="W79" s="349"/>
      <c r="X79" s="349"/>
      <c r="Y79" s="667" t="s">
        <v>729</v>
      </c>
      <c r="Z79" s="294"/>
      <c r="AA79" s="294"/>
      <c r="AB79" s="294"/>
      <c r="AC79" s="294"/>
      <c r="AD79" s="294"/>
      <c r="AE79" s="777"/>
      <c r="AF79" s="595"/>
      <c r="AG79" s="616"/>
      <c r="AH79" s="652" t="s">
        <v>691</v>
      </c>
      <c r="AI79" s="294"/>
      <c r="AJ79" s="294"/>
      <c r="AK79" s="294"/>
      <c r="AL79" s="294"/>
      <c r="AM79" s="703"/>
      <c r="AN79" s="704"/>
      <c r="AO79" s="778"/>
      <c r="AP79" s="778"/>
      <c r="AQ79" s="778"/>
      <c r="AR79" s="779"/>
      <c r="AS79" s="694"/>
    </row>
    <row r="80" spans="1:45" ht="20.100000000000001" customHeight="1" x14ac:dyDescent="0.25">
      <c r="A80" s="1110"/>
      <c r="B80" s="599">
        <v>5</v>
      </c>
      <c r="C80" s="601"/>
      <c r="D80" s="601"/>
      <c r="E80" s="601"/>
      <c r="F80" s="601"/>
      <c r="G80" s="601"/>
      <c r="H80" s="601"/>
      <c r="I80" s="606">
        <v>25</v>
      </c>
      <c r="J80" s="601"/>
      <c r="K80" s="601"/>
      <c r="L80" s="601"/>
      <c r="M80" s="601"/>
      <c r="N80" s="601"/>
      <c r="O80" s="601"/>
      <c r="P80" s="601"/>
      <c r="Q80" s="601"/>
      <c r="R80" s="601"/>
      <c r="S80" s="600"/>
      <c r="T80" s="586"/>
      <c r="U80" s="349"/>
      <c r="V80" s="1077" t="s">
        <v>794</v>
      </c>
      <c r="W80" s="349"/>
      <c r="X80" s="349"/>
      <c r="Y80" s="667" t="s">
        <v>735</v>
      </c>
      <c r="Z80" s="294"/>
      <c r="AA80" s="294"/>
      <c r="AB80" s="294"/>
      <c r="AC80" s="294"/>
      <c r="AD80" s="294"/>
      <c r="AE80" s="294"/>
      <c r="AF80" s="294"/>
      <c r="AG80" s="294"/>
      <c r="AH80" s="294"/>
      <c r="AI80" s="294"/>
      <c r="AJ80" s="294"/>
      <c r="AK80" s="294"/>
      <c r="AL80" s="294"/>
      <c r="AM80" s="294"/>
      <c r="AN80" s="294"/>
      <c r="AO80" s="294"/>
      <c r="AP80" s="294"/>
      <c r="AQ80" s="294"/>
      <c r="AR80" s="295"/>
    </row>
    <row r="81" spans="1:44" ht="20.100000000000001" customHeight="1" x14ac:dyDescent="0.25">
      <c r="A81" s="1110"/>
      <c r="B81" s="599">
        <v>6</v>
      </c>
      <c r="C81" s="601"/>
      <c r="D81" s="601"/>
      <c r="E81" s="601"/>
      <c r="F81" s="601"/>
      <c r="G81" s="601"/>
      <c r="H81" s="601"/>
      <c r="I81" s="606">
        <v>26</v>
      </c>
      <c r="J81" s="601"/>
      <c r="K81" s="601"/>
      <c r="L81" s="601"/>
      <c r="M81" s="601"/>
      <c r="N81" s="601"/>
      <c r="O81" s="601"/>
      <c r="P81" s="601"/>
      <c r="Q81" s="601"/>
      <c r="R81" s="601"/>
      <c r="S81" s="600"/>
      <c r="T81" s="586"/>
      <c r="U81" s="349"/>
      <c r="V81" s="1077"/>
      <c r="W81" s="349"/>
      <c r="Y81" s="667" t="s">
        <v>746</v>
      </c>
      <c r="Z81" s="294"/>
      <c r="AA81" s="294"/>
      <c r="AB81" s="294"/>
      <c r="AC81" s="294"/>
      <c r="AD81" s="294"/>
      <c r="AE81" s="294"/>
      <c r="AF81" s="294"/>
      <c r="AG81" s="294"/>
      <c r="AH81" s="294"/>
      <c r="AI81" s="294"/>
      <c r="AJ81" s="294"/>
      <c r="AK81" s="294"/>
      <c r="AL81" s="294"/>
      <c r="AM81" s="294"/>
      <c r="AN81" s="294"/>
      <c r="AO81" s="294"/>
      <c r="AP81" s="294"/>
      <c r="AQ81" s="294"/>
      <c r="AR81" s="295"/>
    </row>
    <row r="82" spans="1:44" ht="20.100000000000001" customHeight="1" x14ac:dyDescent="0.25">
      <c r="A82" s="1110"/>
      <c r="B82" s="599">
        <v>7</v>
      </c>
      <c r="C82" s="601"/>
      <c r="D82" s="601"/>
      <c r="E82" s="601"/>
      <c r="F82" s="601"/>
      <c r="G82" s="601"/>
      <c r="H82" s="601"/>
      <c r="I82" s="606">
        <v>27</v>
      </c>
      <c r="J82" s="601"/>
      <c r="K82" s="601"/>
      <c r="L82" s="601"/>
      <c r="M82" s="601"/>
      <c r="N82" s="601"/>
      <c r="O82" s="601"/>
      <c r="P82" s="601"/>
      <c r="Q82" s="601"/>
      <c r="R82" s="601"/>
      <c r="S82" s="600"/>
      <c r="T82" s="586"/>
      <c r="U82" s="349"/>
      <c r="V82" s="1077"/>
      <c r="W82" s="349"/>
      <c r="X82" s="349"/>
      <c r="Y82" s="293"/>
      <c r="Z82" s="294"/>
      <c r="AA82" s="294"/>
      <c r="AB82" s="294"/>
      <c r="AC82" s="294"/>
      <c r="AD82" s="294"/>
      <c r="AE82" s="294"/>
      <c r="AF82" s="742" t="s">
        <v>774</v>
      </c>
      <c r="AG82" s="294"/>
      <c r="AH82" s="294"/>
      <c r="AI82" s="294"/>
      <c r="AJ82" s="294"/>
      <c r="AK82" s="294"/>
      <c r="AL82" s="294"/>
      <c r="AM82" s="294"/>
      <c r="AN82" s="294"/>
      <c r="AO82" s="294"/>
      <c r="AP82" s="294"/>
      <c r="AQ82" s="294"/>
      <c r="AR82" s="295"/>
    </row>
    <row r="83" spans="1:44" ht="20.100000000000001" customHeight="1" thickBot="1" x14ac:dyDescent="0.35">
      <c r="A83" s="1110"/>
      <c r="B83" s="599">
        <v>8</v>
      </c>
      <c r="C83" s="601"/>
      <c r="D83" s="601"/>
      <c r="E83" s="601"/>
      <c r="F83" s="601"/>
      <c r="G83" s="601"/>
      <c r="H83" s="601"/>
      <c r="I83" s="606">
        <v>28</v>
      </c>
      <c r="J83" s="601"/>
      <c r="K83" s="601"/>
      <c r="L83" s="601"/>
      <c r="M83" s="601"/>
      <c r="N83" s="601"/>
      <c r="O83" s="601"/>
      <c r="P83" s="601"/>
      <c r="Q83" s="601"/>
      <c r="R83" s="601"/>
      <c r="S83" s="600"/>
      <c r="T83" s="586"/>
      <c r="U83" s="349"/>
      <c r="V83" s="1078" t="s">
        <v>798</v>
      </c>
      <c r="W83" s="349"/>
      <c r="X83" s="349"/>
      <c r="Y83" s="780" t="s">
        <v>773</v>
      </c>
      <c r="Z83" s="294"/>
      <c r="AA83" s="294"/>
      <c r="AB83" s="294"/>
      <c r="AC83" s="294"/>
      <c r="AD83" s="294"/>
      <c r="AE83" s="294"/>
      <c r="AF83" s="743" t="s">
        <v>772</v>
      </c>
      <c r="AG83" s="294"/>
      <c r="AH83" s="765"/>
      <c r="AI83" s="765"/>
      <c r="AJ83" s="765"/>
      <c r="AK83" s="765"/>
      <c r="AL83" s="294"/>
      <c r="AM83" s="781" t="s">
        <v>744</v>
      </c>
      <c r="AN83" s="294"/>
      <c r="AO83" s="294"/>
      <c r="AP83" s="294"/>
      <c r="AQ83" s="294"/>
      <c r="AR83" s="295"/>
    </row>
    <row r="84" spans="1:44" ht="20.100000000000001" customHeight="1" x14ac:dyDescent="0.3">
      <c r="A84" s="1110"/>
      <c r="B84" s="599">
        <v>9</v>
      </c>
      <c r="C84" s="601"/>
      <c r="D84" s="601"/>
      <c r="E84" s="601"/>
      <c r="F84" s="601"/>
      <c r="G84" s="601"/>
      <c r="H84" s="601"/>
      <c r="I84" s="606">
        <v>29</v>
      </c>
      <c r="J84" s="601"/>
      <c r="K84" s="601"/>
      <c r="L84" s="601"/>
      <c r="M84" s="601"/>
      <c r="N84" s="601"/>
      <c r="O84" s="601"/>
      <c r="P84" s="601"/>
      <c r="Q84" s="601"/>
      <c r="R84" s="601"/>
      <c r="S84" s="600"/>
      <c r="T84" s="586"/>
      <c r="U84" s="349"/>
      <c r="V84" s="1078"/>
      <c r="W84" s="349"/>
      <c r="X84" s="349"/>
      <c r="Y84" s="1099" t="s">
        <v>724</v>
      </c>
      <c r="Z84" s="1102" t="s">
        <v>719</v>
      </c>
      <c r="AA84" s="1019" t="s">
        <v>720</v>
      </c>
      <c r="AB84" s="1107" t="s">
        <v>721</v>
      </c>
      <c r="AC84" s="1079" t="s">
        <v>722</v>
      </c>
      <c r="AD84" s="1082" t="s">
        <v>723</v>
      </c>
      <c r="AE84" s="765"/>
      <c r="AF84" s="1085" t="s">
        <v>771</v>
      </c>
      <c r="AG84" s="1086"/>
      <c r="AH84" s="1086"/>
      <c r="AI84" s="1086"/>
      <c r="AJ84" s="1087" t="s">
        <v>689</v>
      </c>
      <c r="AK84" s="1088"/>
      <c r="AL84" s="1089"/>
      <c r="AM84" s="782" t="s">
        <v>742</v>
      </c>
      <c r="AN84" s="294"/>
      <c r="AO84" s="294"/>
      <c r="AP84" s="294"/>
      <c r="AQ84" s="294"/>
      <c r="AR84" s="295"/>
    </row>
    <row r="85" spans="1:44" ht="20.100000000000001" customHeight="1" x14ac:dyDescent="0.25">
      <c r="A85" s="1110"/>
      <c r="B85" s="599">
        <v>10</v>
      </c>
      <c r="C85" s="601"/>
      <c r="D85" s="601"/>
      <c r="E85" s="601"/>
      <c r="F85" s="601"/>
      <c r="G85" s="601"/>
      <c r="H85" s="601"/>
      <c r="I85" s="606">
        <v>30</v>
      </c>
      <c r="J85" s="601"/>
      <c r="K85" s="601"/>
      <c r="L85" s="601"/>
      <c r="M85" s="601"/>
      <c r="N85" s="601"/>
      <c r="O85" s="601"/>
      <c r="P85" s="601"/>
      <c r="Q85" s="601"/>
      <c r="R85" s="601"/>
      <c r="S85" s="600"/>
      <c r="T85" s="586"/>
      <c r="U85" s="349"/>
      <c r="V85" s="1078"/>
      <c r="W85" s="349"/>
      <c r="X85" s="349"/>
      <c r="Y85" s="1100"/>
      <c r="Z85" s="1103"/>
      <c r="AA85" s="1105"/>
      <c r="AB85" s="1108"/>
      <c r="AC85" s="1080"/>
      <c r="AD85" s="1083"/>
      <c r="AE85" s="765"/>
      <c r="AF85" s="664" t="s">
        <v>745</v>
      </c>
      <c r="AG85" s="734"/>
      <c r="AH85" s="734"/>
      <c r="AI85" s="734"/>
      <c r="AJ85" s="666" t="s">
        <v>728</v>
      </c>
      <c r="AK85" s="665"/>
      <c r="AL85" s="563"/>
      <c r="AM85" s="294" t="s">
        <v>728</v>
      </c>
      <c r="AN85" s="294"/>
      <c r="AO85" s="294"/>
      <c r="AP85" s="294"/>
      <c r="AQ85" s="294"/>
      <c r="AR85" s="295"/>
    </row>
    <row r="86" spans="1:44" ht="20.100000000000001" customHeight="1" x14ac:dyDescent="0.25">
      <c r="A86" s="1110"/>
      <c r="B86" s="599">
        <v>11</v>
      </c>
      <c r="C86" s="601"/>
      <c r="D86" s="601"/>
      <c r="E86" s="601"/>
      <c r="F86" s="601"/>
      <c r="G86" s="601"/>
      <c r="H86" s="601"/>
      <c r="I86" s="606">
        <v>31</v>
      </c>
      <c r="J86" s="601"/>
      <c r="K86" s="601"/>
      <c r="L86" s="601"/>
      <c r="M86" s="601"/>
      <c r="N86" s="601"/>
      <c r="O86" s="601"/>
      <c r="P86" s="601"/>
      <c r="Q86" s="601"/>
      <c r="R86" s="601"/>
      <c r="S86" s="600"/>
      <c r="T86" s="586"/>
      <c r="U86" s="349"/>
      <c r="V86" s="1073" t="s">
        <v>795</v>
      </c>
      <c r="W86" s="349"/>
      <c r="X86" s="349"/>
      <c r="Y86" s="1101"/>
      <c r="Z86" s="1104"/>
      <c r="AA86" s="1106"/>
      <c r="AB86" s="1109"/>
      <c r="AC86" s="1081"/>
      <c r="AD86" s="1084"/>
      <c r="AE86" s="765"/>
      <c r="AF86" s="664" t="s">
        <v>732</v>
      </c>
      <c r="AG86" s="734"/>
      <c r="AH86" s="734"/>
      <c r="AI86" s="734"/>
      <c r="AJ86" s="666"/>
      <c r="AK86" s="665"/>
      <c r="AL86" s="563"/>
      <c r="AM86" s="294" t="s">
        <v>48</v>
      </c>
      <c r="AN86" s="294"/>
      <c r="AO86" s="294"/>
      <c r="AP86" s="294"/>
      <c r="AQ86" s="294"/>
      <c r="AR86" s="295"/>
    </row>
    <row r="87" spans="1:44" ht="20.100000000000001" customHeight="1" x14ac:dyDescent="0.25">
      <c r="A87" s="1110"/>
      <c r="B87" s="599">
        <v>12</v>
      </c>
      <c r="C87" s="601"/>
      <c r="D87" s="601"/>
      <c r="E87" s="601"/>
      <c r="F87" s="601"/>
      <c r="G87" s="601"/>
      <c r="H87" s="601"/>
      <c r="I87" s="606">
        <v>32</v>
      </c>
      <c r="J87" s="601"/>
      <c r="K87" s="601"/>
      <c r="L87" s="601"/>
      <c r="M87" s="601"/>
      <c r="N87" s="601"/>
      <c r="O87" s="601"/>
      <c r="P87" s="601"/>
      <c r="Q87" s="601"/>
      <c r="R87" s="601"/>
      <c r="S87" s="600"/>
      <c r="T87" s="586"/>
      <c r="U87" s="349"/>
      <c r="V87" s="1073"/>
      <c r="W87" s="349"/>
      <c r="X87" s="349"/>
      <c r="Y87" s="731" t="s">
        <v>706</v>
      </c>
      <c r="Z87" s="650"/>
      <c r="AA87" s="646" t="s">
        <v>718</v>
      </c>
      <c r="AB87" s="647">
        <v>14</v>
      </c>
      <c r="AC87" s="648">
        <v>1</v>
      </c>
      <c r="AD87" s="649"/>
      <c r="AE87" s="765"/>
      <c r="AF87" s="664" t="s">
        <v>739</v>
      </c>
      <c r="AG87" s="734"/>
      <c r="AH87" s="734"/>
      <c r="AI87" s="734"/>
      <c r="AJ87" s="666"/>
      <c r="AK87" s="665"/>
      <c r="AL87" s="563"/>
      <c r="AM87" s="294" t="s">
        <v>707</v>
      </c>
      <c r="AN87" s="294"/>
      <c r="AO87" s="294"/>
      <c r="AP87" s="294"/>
      <c r="AQ87" s="294"/>
      <c r="AR87" s="295"/>
    </row>
    <row r="88" spans="1:44" ht="20.100000000000001" customHeight="1" x14ac:dyDescent="0.25">
      <c r="A88" s="1110"/>
      <c r="B88" s="599">
        <v>13</v>
      </c>
      <c r="C88" s="601"/>
      <c r="D88" s="601"/>
      <c r="E88" s="601"/>
      <c r="F88" s="601"/>
      <c r="G88" s="601"/>
      <c r="H88" s="601"/>
      <c r="I88" s="606">
        <v>33</v>
      </c>
      <c r="J88" s="601"/>
      <c r="K88" s="601"/>
      <c r="L88" s="601"/>
      <c r="M88" s="601"/>
      <c r="N88" s="601"/>
      <c r="O88" s="601"/>
      <c r="P88" s="601"/>
      <c r="Q88" s="601"/>
      <c r="R88" s="601"/>
      <c r="S88" s="600"/>
      <c r="T88" s="586"/>
      <c r="U88" s="349"/>
      <c r="V88" s="1073"/>
      <c r="W88" s="349"/>
      <c r="X88" s="349"/>
      <c r="Y88" s="731" t="s">
        <v>708</v>
      </c>
      <c r="Z88" s="618"/>
      <c r="AA88" s="608" t="s">
        <v>676</v>
      </c>
      <c r="AB88" s="628"/>
      <c r="AC88" s="611">
        <v>2</v>
      </c>
      <c r="AD88" s="610">
        <v>16.8</v>
      </c>
      <c r="AE88" s="765"/>
      <c r="AF88" s="664" t="s">
        <v>730</v>
      </c>
      <c r="AG88" s="734"/>
      <c r="AH88" s="734"/>
      <c r="AI88" s="734"/>
      <c r="AJ88" s="666" t="s">
        <v>734</v>
      </c>
      <c r="AK88" s="665"/>
      <c r="AL88" s="563"/>
      <c r="AM88" s="294" t="s">
        <v>738</v>
      </c>
      <c r="AN88" s="294"/>
      <c r="AO88" s="294"/>
      <c r="AP88" s="294"/>
      <c r="AQ88" s="294"/>
      <c r="AR88" s="295"/>
    </row>
    <row r="89" spans="1:44" ht="20.100000000000001" customHeight="1" x14ac:dyDescent="0.25">
      <c r="A89" s="1110"/>
      <c r="B89" s="599">
        <v>14</v>
      </c>
      <c r="C89" s="601"/>
      <c r="D89" s="601"/>
      <c r="E89" s="601"/>
      <c r="F89" s="601"/>
      <c r="G89" s="601"/>
      <c r="H89" s="601"/>
      <c r="I89" s="606">
        <v>34</v>
      </c>
      <c r="J89" s="601"/>
      <c r="K89" s="601"/>
      <c r="L89" s="601"/>
      <c r="M89" s="601"/>
      <c r="N89" s="601"/>
      <c r="O89" s="601"/>
      <c r="P89" s="601"/>
      <c r="Q89" s="601"/>
      <c r="R89" s="601"/>
      <c r="S89" s="600"/>
      <c r="U89" s="349"/>
      <c r="V89" s="1073" t="s">
        <v>796</v>
      </c>
      <c r="W89" s="349"/>
      <c r="X89" s="276"/>
      <c r="Y89" s="732" t="s">
        <v>709</v>
      </c>
      <c r="Z89" s="618"/>
      <c r="AA89" s="608" t="s">
        <v>714</v>
      </c>
      <c r="AB89" s="628">
        <v>0</v>
      </c>
      <c r="AC89" s="611">
        <v>3</v>
      </c>
      <c r="AD89" s="610">
        <v>16.8</v>
      </c>
      <c r="AE89" s="765"/>
      <c r="AF89" s="733" t="s">
        <v>735</v>
      </c>
      <c r="AG89" s="734"/>
      <c r="AH89" s="734"/>
      <c r="AI89" s="734"/>
      <c r="AJ89" s="666" t="s">
        <v>736</v>
      </c>
      <c r="AK89" s="665"/>
      <c r="AL89" s="563"/>
      <c r="AM89" s="294" t="s">
        <v>741</v>
      </c>
      <c r="AN89" s="294"/>
      <c r="AO89" s="294"/>
      <c r="AP89" s="294"/>
      <c r="AQ89" s="294"/>
      <c r="AR89" s="295"/>
    </row>
    <row r="90" spans="1:44" ht="20.100000000000001" customHeight="1" x14ac:dyDescent="0.25">
      <c r="A90" s="1110"/>
      <c r="B90" s="599">
        <v>15</v>
      </c>
      <c r="C90" s="601"/>
      <c r="D90" s="601"/>
      <c r="E90" s="601"/>
      <c r="F90" s="601"/>
      <c r="G90" s="601"/>
      <c r="H90" s="601"/>
      <c r="I90" s="606">
        <v>35</v>
      </c>
      <c r="J90" s="601"/>
      <c r="K90" s="601"/>
      <c r="L90" s="601"/>
      <c r="M90" s="601"/>
      <c r="N90" s="601"/>
      <c r="O90" s="601"/>
      <c r="P90" s="601"/>
      <c r="Q90" s="601"/>
      <c r="R90" s="601"/>
      <c r="S90" s="600"/>
      <c r="U90" s="349"/>
      <c r="V90" s="1073"/>
      <c r="W90" s="349"/>
      <c r="Y90" s="732" t="s">
        <v>710</v>
      </c>
      <c r="Z90" s="618"/>
      <c r="AA90" s="608"/>
      <c r="AB90" s="628">
        <v>1</v>
      </c>
      <c r="AC90" s="611">
        <v>4</v>
      </c>
      <c r="AD90" s="610">
        <v>16.8</v>
      </c>
      <c r="AE90" s="765"/>
      <c r="AF90" s="735" t="s">
        <v>733</v>
      </c>
      <c r="AG90" s="736"/>
      <c r="AH90" s="736"/>
      <c r="AI90" s="736"/>
      <c r="AJ90" s="737"/>
      <c r="AK90" s="738"/>
      <c r="AL90" s="739"/>
      <c r="AM90" s="294" t="s">
        <v>49</v>
      </c>
      <c r="AN90" s="294"/>
      <c r="AO90" s="294"/>
      <c r="AP90" s="294"/>
      <c r="AQ90" s="294"/>
      <c r="AR90" s="295"/>
    </row>
    <row r="91" spans="1:44" ht="20.100000000000001" customHeight="1" x14ac:dyDescent="0.25">
      <c r="A91" s="1110"/>
      <c r="B91" s="599">
        <v>16</v>
      </c>
      <c r="C91" s="601"/>
      <c r="D91" s="601"/>
      <c r="E91" s="601"/>
      <c r="F91" s="601"/>
      <c r="G91" s="601"/>
      <c r="H91" s="601"/>
      <c r="I91" s="606">
        <v>36</v>
      </c>
      <c r="J91" s="601"/>
      <c r="K91" s="601"/>
      <c r="L91" s="601"/>
      <c r="M91" s="601"/>
      <c r="N91" s="601"/>
      <c r="O91" s="601"/>
      <c r="P91" s="601"/>
      <c r="Q91" s="601"/>
      <c r="R91" s="601"/>
      <c r="S91" s="600"/>
      <c r="U91" s="349"/>
      <c r="V91" s="1073"/>
      <c r="W91" s="349"/>
      <c r="Y91" s="293"/>
      <c r="Z91" s="294"/>
      <c r="AA91" s="294"/>
      <c r="AB91" s="294"/>
      <c r="AC91" s="294"/>
      <c r="AD91" s="294"/>
      <c r="AE91" s="294"/>
      <c r="AF91" s="1130" t="s">
        <v>689</v>
      </c>
      <c r="AG91" s="1131"/>
      <c r="AH91" s="1131"/>
      <c r="AI91" s="1131"/>
      <c r="AJ91" s="1131"/>
      <c r="AK91" s="1131"/>
      <c r="AL91" s="1132"/>
      <c r="AM91" s="294"/>
      <c r="AN91" s="294"/>
      <c r="AO91" s="294"/>
      <c r="AP91" s="294"/>
      <c r="AQ91" s="294"/>
      <c r="AR91" s="295"/>
    </row>
    <row r="92" spans="1:44" ht="20.100000000000001" customHeight="1" thickBot="1" x14ac:dyDescent="0.3">
      <c r="A92" s="1110"/>
      <c r="B92" s="599">
        <v>17</v>
      </c>
      <c r="C92" s="601"/>
      <c r="D92" s="601"/>
      <c r="E92" s="601"/>
      <c r="F92" s="601"/>
      <c r="G92" s="601"/>
      <c r="H92" s="601"/>
      <c r="I92" s="606">
        <v>37</v>
      </c>
      <c r="J92" s="601"/>
      <c r="K92" s="601"/>
      <c r="L92" s="601"/>
      <c r="M92" s="601"/>
      <c r="N92" s="601"/>
      <c r="O92" s="601"/>
      <c r="P92" s="601"/>
      <c r="Q92" s="601"/>
      <c r="R92" s="601"/>
      <c r="S92" s="600"/>
      <c r="U92" s="349"/>
      <c r="V92" s="1133" t="s">
        <v>799</v>
      </c>
      <c r="W92" s="349"/>
      <c r="Y92" s="293"/>
      <c r="Z92" s="294"/>
      <c r="AA92" s="294"/>
      <c r="AB92" s="294"/>
      <c r="AC92" s="294"/>
      <c r="AD92" s="294"/>
      <c r="AE92" s="294"/>
      <c r="AF92" s="1134" t="s">
        <v>740</v>
      </c>
      <c r="AG92" s="1135"/>
      <c r="AH92" s="1135"/>
      <c r="AI92" s="1135"/>
      <c r="AJ92" s="1135"/>
      <c r="AK92" s="1135"/>
      <c r="AL92" s="1136"/>
      <c r="AM92" s="294"/>
      <c r="AN92" s="783"/>
      <c r="AO92" s="784" t="s">
        <v>778</v>
      </c>
      <c r="AP92" s="294"/>
      <c r="AQ92" s="294"/>
      <c r="AR92" s="295"/>
    </row>
    <row r="93" spans="1:44" ht="20.100000000000001" customHeight="1" thickBot="1" x14ac:dyDescent="0.3">
      <c r="A93" s="1110"/>
      <c r="B93" s="599">
        <v>18</v>
      </c>
      <c r="C93" s="601"/>
      <c r="D93" s="601"/>
      <c r="E93" s="601"/>
      <c r="F93" s="601"/>
      <c r="G93" s="601"/>
      <c r="H93" s="601"/>
      <c r="I93" s="606">
        <v>38</v>
      </c>
      <c r="J93" s="601"/>
      <c r="K93" s="601"/>
      <c r="L93" s="601"/>
      <c r="M93" s="601"/>
      <c r="N93" s="601"/>
      <c r="O93" s="601"/>
      <c r="P93" s="601"/>
      <c r="Q93" s="601"/>
      <c r="R93" s="601"/>
      <c r="S93" s="600"/>
      <c r="U93" s="349"/>
      <c r="V93" s="1133"/>
      <c r="W93" s="349"/>
      <c r="Y93" s="293"/>
      <c r="Z93" s="294"/>
      <c r="AA93" s="294"/>
      <c r="AB93" s="294"/>
      <c r="AC93" s="294"/>
      <c r="AD93" s="294"/>
      <c r="AE93" s="294"/>
      <c r="AF93" s="1090" t="s">
        <v>682</v>
      </c>
      <c r="AG93" s="1091"/>
      <c r="AH93" s="1091"/>
      <c r="AI93" s="1091"/>
      <c r="AJ93" s="1091"/>
      <c r="AK93" s="1091"/>
      <c r="AL93" s="1092"/>
      <c r="AM93" s="294"/>
      <c r="AN93" s="785" t="s">
        <v>44</v>
      </c>
      <c r="AO93" s="785" t="s">
        <v>44</v>
      </c>
      <c r="AP93" s="785" t="s">
        <v>44</v>
      </c>
      <c r="AQ93" s="294"/>
      <c r="AR93" s="295"/>
    </row>
    <row r="94" spans="1:44" ht="20.100000000000001" customHeight="1" x14ac:dyDescent="0.25">
      <c r="A94" s="1110"/>
      <c r="B94" s="599">
        <v>19</v>
      </c>
      <c r="C94" s="601"/>
      <c r="D94" s="601"/>
      <c r="E94" s="601"/>
      <c r="F94" s="601"/>
      <c r="G94" s="601"/>
      <c r="H94" s="601"/>
      <c r="I94" s="606">
        <v>39</v>
      </c>
      <c r="J94" s="601"/>
      <c r="K94" s="601"/>
      <c r="L94" s="601"/>
      <c r="M94" s="601"/>
      <c r="N94" s="601"/>
      <c r="O94" s="601"/>
      <c r="P94" s="601"/>
      <c r="Q94" s="601"/>
      <c r="R94" s="601"/>
      <c r="S94" s="600"/>
      <c r="U94" s="349"/>
      <c r="V94" s="1093" t="s">
        <v>797</v>
      </c>
      <c r="W94" s="349"/>
      <c r="Y94" s="293"/>
      <c r="Z94" s="294"/>
      <c r="AA94" s="294"/>
      <c r="AB94" s="294"/>
      <c r="AC94" s="294"/>
      <c r="AD94" s="294"/>
      <c r="AE94" s="294"/>
      <c r="AF94" s="1008" t="s">
        <v>743</v>
      </c>
      <c r="AG94" s="1094"/>
      <c r="AH94" s="1094"/>
      <c r="AI94" s="1094"/>
      <c r="AJ94" s="1094"/>
      <c r="AK94" s="1094"/>
      <c r="AL94" s="1009"/>
      <c r="AM94" s="294"/>
      <c r="AN94" s="688" t="s">
        <v>763</v>
      </c>
      <c r="AO94" s="689" t="s">
        <v>762</v>
      </c>
      <c r="AP94" s="690">
        <v>574</v>
      </c>
      <c r="AQ94" s="294"/>
      <c r="AR94" s="295"/>
    </row>
    <row r="95" spans="1:44" ht="20.100000000000001" customHeight="1" x14ac:dyDescent="0.25">
      <c r="A95" s="1110"/>
      <c r="B95" s="599">
        <v>20</v>
      </c>
      <c r="C95" s="601"/>
      <c r="D95" s="601"/>
      <c r="E95" s="601"/>
      <c r="F95" s="601"/>
      <c r="G95" s="601"/>
      <c r="H95" s="601"/>
      <c r="I95" s="606">
        <v>40</v>
      </c>
      <c r="J95" s="601"/>
      <c r="K95" s="601"/>
      <c r="L95" s="601"/>
      <c r="M95" s="601"/>
      <c r="N95" s="601"/>
      <c r="O95" s="601"/>
      <c r="P95" s="601"/>
      <c r="Q95" s="601"/>
      <c r="R95" s="601"/>
      <c r="S95" s="600"/>
      <c r="U95" s="349"/>
      <c r="V95" s="1093"/>
      <c r="W95" s="349"/>
      <c r="Y95" s="293"/>
      <c r="Z95" s="294"/>
      <c r="AA95" s="294"/>
      <c r="AB95" s="294"/>
      <c r="AC95" s="294"/>
      <c r="AD95" s="294"/>
      <c r="AE95" s="294"/>
      <c r="AF95" s="988" t="s">
        <v>683</v>
      </c>
      <c r="AG95" s="1095"/>
      <c r="AH95" s="1095"/>
      <c r="AI95" s="1095"/>
      <c r="AJ95" s="1095"/>
      <c r="AK95" s="1095"/>
      <c r="AL95" s="989"/>
      <c r="AM95" s="294"/>
      <c r="AN95" s="691">
        <v>28.7</v>
      </c>
      <c r="AO95" s="542">
        <v>1</v>
      </c>
      <c r="AP95" s="544" t="s">
        <v>35</v>
      </c>
      <c r="AQ95" s="294"/>
      <c r="AR95" s="295"/>
    </row>
    <row r="96" spans="1:44" ht="20.100000000000001" customHeight="1" x14ac:dyDescent="0.25">
      <c r="A96" s="1110"/>
      <c r="B96" s="796"/>
      <c r="C96" s="797"/>
      <c r="D96" s="797"/>
      <c r="E96" s="797"/>
      <c r="F96" s="797"/>
      <c r="G96" s="797"/>
      <c r="H96" s="797"/>
      <c r="I96" s="797"/>
      <c r="J96" s="797"/>
      <c r="K96" s="797"/>
      <c r="L96" s="797"/>
      <c r="M96" s="797"/>
      <c r="N96" s="797"/>
      <c r="O96" s="797"/>
      <c r="P96" s="797"/>
      <c r="Q96" s="797"/>
      <c r="R96" s="797"/>
      <c r="S96" s="798"/>
      <c r="U96" s="349"/>
      <c r="V96" s="791"/>
      <c r="W96" s="349"/>
      <c r="Y96" s="293"/>
      <c r="Z96" s="294"/>
      <c r="AA96" s="294"/>
      <c r="AB96" s="294"/>
      <c r="AC96" s="294"/>
      <c r="AD96" s="294"/>
      <c r="AE96" s="294"/>
      <c r="AF96" s="1008" t="s">
        <v>684</v>
      </c>
      <c r="AG96" s="1094"/>
      <c r="AH96" s="1094"/>
      <c r="AI96" s="1094"/>
      <c r="AJ96" s="1094"/>
      <c r="AK96" s="1094"/>
      <c r="AL96" s="1009"/>
      <c r="AM96" s="294"/>
      <c r="AN96" s="786" t="s">
        <v>777</v>
      </c>
      <c r="AO96" s="787" t="s">
        <v>764</v>
      </c>
      <c r="AP96" s="294"/>
      <c r="AQ96" s="294"/>
      <c r="AR96" s="295"/>
    </row>
    <row r="97" spans="1:44" ht="20.100000000000001" customHeight="1" x14ac:dyDescent="0.25">
      <c r="A97" s="1110"/>
      <c r="B97" s="799" t="s">
        <v>701</v>
      </c>
      <c r="C97" s="800"/>
      <c r="D97" s="800"/>
      <c r="E97" s="800"/>
      <c r="F97" s="800"/>
      <c r="G97" s="800"/>
      <c r="H97" s="800"/>
      <c r="I97" s="800"/>
      <c r="J97" s="800"/>
      <c r="K97" s="801" t="s">
        <v>702</v>
      </c>
      <c r="L97" s="801"/>
      <c r="M97" s="294"/>
      <c r="N97" s="294"/>
      <c r="O97" s="294"/>
      <c r="P97" s="294"/>
      <c r="Q97" s="294"/>
      <c r="R97" s="294"/>
      <c r="S97" s="295"/>
      <c r="U97" s="349"/>
      <c r="V97" s="349"/>
      <c r="W97" s="349"/>
      <c r="Y97" s="293"/>
      <c r="Z97" s="294"/>
      <c r="AA97" s="294"/>
      <c r="AB97" s="294"/>
      <c r="AC97" s="294"/>
      <c r="AD97" s="294"/>
      <c r="AE97" s="294"/>
      <c r="AF97" s="1008" t="s">
        <v>685</v>
      </c>
      <c r="AG97" s="1094"/>
      <c r="AH97" s="1094"/>
      <c r="AI97" s="1094"/>
      <c r="AJ97" s="1094"/>
      <c r="AK97" s="1094"/>
      <c r="AL97" s="1009"/>
      <c r="AM97" s="294"/>
      <c r="AN97" s="786">
        <f>ROW(AO16)</f>
        <v>16</v>
      </c>
      <c r="AO97" s="692" t="s">
        <v>775</v>
      </c>
      <c r="AP97" s="294"/>
      <c r="AQ97" s="294"/>
      <c r="AR97" s="295"/>
    </row>
    <row r="98" spans="1:44" ht="20.100000000000001" customHeight="1" x14ac:dyDescent="0.25">
      <c r="A98" s="1110"/>
      <c r="B98" s="766"/>
      <c r="C98" s="800"/>
      <c r="D98" s="800"/>
      <c r="E98" s="800"/>
      <c r="F98" s="800"/>
      <c r="G98" s="800"/>
      <c r="H98" s="800"/>
      <c r="I98" s="800"/>
      <c r="J98" s="802"/>
      <c r="K98" s="294"/>
      <c r="L98" s="294"/>
      <c r="M98" s="294"/>
      <c r="N98" s="294"/>
      <c r="O98" s="294"/>
      <c r="P98" s="294"/>
      <c r="Q98" s="294"/>
      <c r="R98" s="294"/>
      <c r="S98" s="295"/>
      <c r="U98" s="349"/>
      <c r="V98" s="349"/>
      <c r="W98" s="349"/>
      <c r="Y98" s="293"/>
      <c r="Z98" s="294"/>
      <c r="AA98" s="294"/>
      <c r="AB98" s="294"/>
      <c r="AC98" s="294"/>
      <c r="AD98" s="294"/>
      <c r="AE98" s="294"/>
      <c r="AF98" s="988" t="s">
        <v>686</v>
      </c>
      <c r="AG98" s="1095"/>
      <c r="AH98" s="1095"/>
      <c r="AI98" s="1095"/>
      <c r="AJ98" s="1095"/>
      <c r="AK98" s="1095"/>
      <c r="AL98" s="989"/>
      <c r="AM98" s="294"/>
      <c r="AN98" s="294"/>
      <c r="AO98" s="692" t="s">
        <v>776</v>
      </c>
      <c r="AP98" s="294"/>
      <c r="AQ98" s="294"/>
      <c r="AR98" s="295"/>
    </row>
    <row r="99" spans="1:44" ht="20.100000000000001" customHeight="1" x14ac:dyDescent="0.25">
      <c r="A99" s="1110"/>
      <c r="B99" s="803" t="s">
        <v>703</v>
      </c>
      <c r="C99" s="1096" t="s">
        <v>472</v>
      </c>
      <c r="D99" s="1096"/>
      <c r="E99" s="1096"/>
      <c r="F99" s="1096"/>
      <c r="G99" s="1096"/>
      <c r="H99" s="1096"/>
      <c r="I99" s="1096"/>
      <c r="J99" s="1096"/>
      <c r="K99" s="804" t="s">
        <v>703</v>
      </c>
      <c r="L99" s="804"/>
      <c r="M99" s="1097" t="s">
        <v>704</v>
      </c>
      <c r="N99" s="1097"/>
      <c r="O99" s="1097"/>
      <c r="P99" s="1097"/>
      <c r="Q99" s="1097"/>
      <c r="R99" s="1097"/>
      <c r="S99" s="1098"/>
      <c r="U99" s="349"/>
      <c r="V99" s="349"/>
      <c r="W99" s="349"/>
      <c r="Y99" s="293"/>
      <c r="Z99" s="294"/>
      <c r="AA99" s="294"/>
      <c r="AB99" s="294"/>
      <c r="AC99" s="294"/>
      <c r="AD99" s="294"/>
      <c r="AE99" s="294"/>
      <c r="AF99" s="988" t="s">
        <v>687</v>
      </c>
      <c r="AG99" s="1095"/>
      <c r="AH99" s="1095"/>
      <c r="AI99" s="1095"/>
      <c r="AJ99" s="1095"/>
      <c r="AK99" s="1095"/>
      <c r="AL99" s="989"/>
      <c r="AM99" s="294"/>
      <c r="AN99" s="294"/>
      <c r="AO99" s="294"/>
      <c r="AP99" s="294"/>
      <c r="AQ99" s="294"/>
      <c r="AR99" s="295"/>
    </row>
    <row r="100" spans="1:44" ht="20.100000000000001" customHeight="1" thickBot="1" x14ac:dyDescent="0.3">
      <c r="A100" s="1110"/>
      <c r="B100" s="805" t="s">
        <v>703</v>
      </c>
      <c r="C100" s="1072" t="s">
        <v>705</v>
      </c>
      <c r="D100" s="1072"/>
      <c r="E100" s="1072"/>
      <c r="F100" s="1072"/>
      <c r="G100" s="1072"/>
      <c r="H100" s="1072"/>
      <c r="I100" s="1072"/>
      <c r="J100" s="1072"/>
      <c r="K100" s="607"/>
      <c r="L100" s="607"/>
      <c r="M100" s="607"/>
      <c r="N100" s="607"/>
      <c r="O100" s="607"/>
      <c r="P100" s="607"/>
      <c r="Q100" s="607"/>
      <c r="R100" s="607"/>
      <c r="S100" s="788"/>
      <c r="U100" s="349"/>
      <c r="V100" s="349"/>
      <c r="W100" s="349"/>
      <c r="Y100" s="293"/>
      <c r="Z100" s="294"/>
      <c r="AA100" s="294"/>
      <c r="AB100" s="294"/>
      <c r="AC100" s="294"/>
      <c r="AD100" s="294"/>
      <c r="AE100" s="294"/>
      <c r="AF100" s="1121" t="s">
        <v>681</v>
      </c>
      <c r="AG100" s="1122"/>
      <c r="AH100" s="1122"/>
      <c r="AI100" s="1122"/>
      <c r="AJ100" s="1122"/>
      <c r="AK100" s="1122"/>
      <c r="AL100" s="1123"/>
      <c r="AM100" s="294"/>
      <c r="AN100" s="294"/>
      <c r="AO100" s="294"/>
      <c r="AP100" s="294"/>
      <c r="AQ100" s="294"/>
      <c r="AR100" s="295"/>
    </row>
    <row r="101" spans="1:44" ht="20.100000000000001" customHeight="1" thickBot="1" x14ac:dyDescent="0.3">
      <c r="A101" s="349"/>
      <c r="B101" s="349"/>
      <c r="C101" s="349"/>
      <c r="D101" s="349"/>
      <c r="E101" s="349"/>
      <c r="F101" s="349"/>
      <c r="G101" s="349"/>
      <c r="H101" s="349"/>
      <c r="I101" s="349"/>
      <c r="J101" s="349"/>
      <c r="K101" s="349"/>
      <c r="L101" s="349"/>
      <c r="M101" s="349"/>
      <c r="N101" s="349"/>
      <c r="O101" s="349"/>
      <c r="P101" s="349"/>
      <c r="Q101" s="349"/>
      <c r="R101" s="349"/>
      <c r="S101" s="349"/>
      <c r="T101" s="349"/>
      <c r="U101" s="349"/>
      <c r="V101" s="349"/>
      <c r="W101" s="349"/>
      <c r="Y101" s="789"/>
      <c r="Z101" s="607"/>
      <c r="AA101" s="607"/>
      <c r="AB101" s="607"/>
      <c r="AC101" s="607"/>
      <c r="AD101" s="607"/>
      <c r="AE101" s="607"/>
      <c r="AF101" s="1124"/>
      <c r="AG101" s="1125"/>
      <c r="AH101" s="1125"/>
      <c r="AI101" s="1125"/>
      <c r="AJ101" s="1125"/>
      <c r="AK101" s="1125"/>
      <c r="AL101" s="1126"/>
      <c r="AM101" s="607"/>
      <c r="AN101" s="607"/>
      <c r="AO101" s="607"/>
      <c r="AP101" s="607"/>
      <c r="AQ101" s="607"/>
      <c r="AR101" s="788"/>
    </row>
    <row r="102" spans="1:44" ht="20.100000000000001" customHeight="1" thickBot="1" x14ac:dyDescent="0.3">
      <c r="A102" s="349"/>
      <c r="B102" s="349"/>
      <c r="C102" s="349"/>
      <c r="D102" s="349"/>
      <c r="E102" s="349"/>
      <c r="F102" s="349"/>
      <c r="G102" s="349"/>
      <c r="H102" s="349"/>
      <c r="I102" s="349"/>
      <c r="J102" s="349"/>
      <c r="K102" s="349"/>
      <c r="L102" s="349"/>
      <c r="M102" s="349"/>
      <c r="N102" s="349"/>
      <c r="O102" s="349"/>
      <c r="P102" s="349"/>
      <c r="Q102" s="349"/>
      <c r="R102" s="349"/>
      <c r="S102" s="349"/>
      <c r="T102" s="349"/>
      <c r="U102" s="349"/>
      <c r="V102" s="349"/>
      <c r="W102" s="349"/>
      <c r="AL102" s="277"/>
      <c r="AM102" s="277"/>
      <c r="AN102" s="277"/>
      <c r="AO102" s="277"/>
      <c r="AP102" s="277"/>
      <c r="AQ102" s="277"/>
      <c r="AR102" s="277"/>
    </row>
    <row r="103" spans="1:44" ht="20.100000000000001" customHeight="1" x14ac:dyDescent="0.25">
      <c r="A103" s="349"/>
      <c r="B103" s="349"/>
      <c r="C103" s="349"/>
      <c r="D103" s="349"/>
      <c r="E103" s="349"/>
      <c r="F103" s="349"/>
      <c r="G103" s="349"/>
      <c r="H103" s="349"/>
      <c r="I103" s="349"/>
      <c r="J103" s="349"/>
      <c r="K103" s="349"/>
      <c r="L103" s="349"/>
      <c r="M103" s="349"/>
      <c r="N103" s="349"/>
      <c r="O103" s="349"/>
      <c r="P103" s="349"/>
      <c r="Q103" s="349"/>
      <c r="R103" s="349"/>
      <c r="S103" s="349"/>
      <c r="T103" s="349"/>
      <c r="U103" s="349"/>
      <c r="V103" s="349"/>
      <c r="W103" s="349"/>
      <c r="Y103" s="582" t="s">
        <v>694</v>
      </c>
      <c r="Z103" s="583"/>
      <c r="AA103" s="583"/>
      <c r="AB103" s="583"/>
      <c r="AC103" s="583"/>
      <c r="AD103" s="583"/>
      <c r="AE103" s="584"/>
      <c r="AF103" s="584"/>
      <c r="AG103" s="584"/>
      <c r="AH103" s="584"/>
      <c r="AI103" s="584"/>
      <c r="AJ103" s="584"/>
      <c r="AK103" s="584"/>
      <c r="AL103" s="584"/>
      <c r="AM103" s="584"/>
      <c r="AN103" s="584"/>
      <c r="AO103" s="584"/>
      <c r="AP103" s="584"/>
      <c r="AQ103" s="584"/>
      <c r="AR103" s="761"/>
    </row>
    <row r="104" spans="1:44" ht="20.100000000000001" customHeight="1" x14ac:dyDescent="0.25">
      <c r="A104" s="349"/>
      <c r="B104" s="349"/>
      <c r="C104" s="349"/>
      <c r="D104" s="349"/>
      <c r="E104" s="349"/>
      <c r="F104" s="349"/>
      <c r="G104" s="349"/>
      <c r="H104" s="349"/>
      <c r="I104" s="349"/>
      <c r="J104" s="349"/>
      <c r="K104" s="349"/>
      <c r="L104" s="349"/>
      <c r="M104" s="349"/>
      <c r="N104" s="349"/>
      <c r="O104" s="349"/>
      <c r="P104" s="349"/>
      <c r="Q104" s="349"/>
      <c r="R104" s="349"/>
      <c r="S104" s="349"/>
      <c r="T104" s="349"/>
      <c r="U104" s="349"/>
      <c r="V104" s="349"/>
      <c r="W104" s="349"/>
      <c r="Y104" s="585" t="s">
        <v>779</v>
      </c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762"/>
      <c r="AL104" s="762"/>
      <c r="AM104" s="762"/>
      <c r="AN104" s="762"/>
      <c r="AO104" s="762"/>
      <c r="AP104" s="762"/>
      <c r="AQ104" s="762"/>
      <c r="AR104" s="763"/>
    </row>
    <row r="105" spans="1:44" ht="20.100000000000001" customHeight="1" x14ac:dyDescent="0.25">
      <c r="A105" s="349"/>
      <c r="B105" s="349"/>
      <c r="C105" s="349"/>
      <c r="D105" s="349"/>
      <c r="E105" s="349"/>
      <c r="F105" s="349"/>
      <c r="G105" s="349"/>
      <c r="H105" s="349"/>
      <c r="I105" s="349"/>
      <c r="J105" s="349"/>
      <c r="K105" s="349"/>
      <c r="L105" s="349"/>
      <c r="M105" s="349"/>
      <c r="N105" s="349"/>
      <c r="O105" s="349"/>
      <c r="P105" s="349"/>
      <c r="Q105" s="349"/>
      <c r="R105" s="349"/>
      <c r="S105" s="349"/>
      <c r="T105" s="349"/>
      <c r="U105" s="349"/>
      <c r="V105" s="349"/>
      <c r="W105" s="349"/>
      <c r="Y105" s="293"/>
      <c r="Z105" s="294"/>
      <c r="AA105" s="294"/>
      <c r="AB105" s="294"/>
      <c r="AC105" s="294"/>
      <c r="AD105" s="294"/>
      <c r="AE105" s="294"/>
      <c r="AF105" s="294"/>
      <c r="AG105" s="294"/>
      <c r="AH105" s="294"/>
      <c r="AI105" s="294"/>
      <c r="AJ105" s="294"/>
      <c r="AK105" s="294"/>
      <c r="AL105" s="294"/>
      <c r="AM105" s="294"/>
      <c r="AN105" s="294"/>
      <c r="AO105" s="294"/>
      <c r="AP105" s="294"/>
      <c r="AQ105" s="294"/>
      <c r="AR105" s="295"/>
    </row>
    <row r="106" spans="1:44" ht="20.100000000000001" customHeight="1" x14ac:dyDescent="0.25">
      <c r="A106" s="349"/>
      <c r="B106" s="349"/>
      <c r="C106" s="349"/>
      <c r="D106" s="349"/>
      <c r="E106" s="349"/>
      <c r="F106" s="349"/>
      <c r="G106" s="349"/>
      <c r="H106" s="349"/>
      <c r="I106" s="349"/>
      <c r="J106" s="349"/>
      <c r="K106" s="349"/>
      <c r="L106" s="349"/>
      <c r="M106" s="349"/>
      <c r="N106" s="349"/>
      <c r="O106" s="349"/>
      <c r="P106" s="349"/>
      <c r="Q106" s="349"/>
      <c r="R106" s="349"/>
      <c r="S106" s="349"/>
      <c r="T106" s="349"/>
      <c r="U106" s="349"/>
      <c r="V106" s="349"/>
      <c r="W106" s="349"/>
      <c r="Y106" s="744" t="s">
        <v>481</v>
      </c>
      <c r="Z106" s="764" t="s">
        <v>780</v>
      </c>
      <c r="AA106" s="294"/>
      <c r="AB106" s="294"/>
      <c r="AC106" s="765"/>
      <c r="AD106" s="765"/>
      <c r="AE106" s="765"/>
      <c r="AF106" s="765"/>
      <c r="AG106" s="765"/>
      <c r="AH106" s="294"/>
      <c r="AI106" s="294"/>
      <c r="AJ106" s="294"/>
      <c r="AK106" s="294"/>
      <c r="AL106" s="294"/>
      <c r="AM106" s="294"/>
      <c r="AN106" s="294"/>
      <c r="AO106" s="294"/>
      <c r="AP106" s="294"/>
      <c r="AQ106" s="294"/>
      <c r="AR106" s="295"/>
    </row>
    <row r="107" spans="1:44" ht="20.100000000000001" customHeight="1" x14ac:dyDescent="0.25">
      <c r="A107" s="349"/>
      <c r="B107" s="349"/>
      <c r="C107" s="349"/>
      <c r="D107" s="349"/>
      <c r="E107" s="349"/>
      <c r="F107" s="349"/>
      <c r="G107" s="349"/>
      <c r="H107" s="349"/>
      <c r="I107" s="349"/>
      <c r="J107" s="349"/>
      <c r="K107" s="349"/>
      <c r="L107" s="349"/>
      <c r="M107" s="349"/>
      <c r="N107" s="349"/>
      <c r="O107" s="349"/>
      <c r="P107" s="349"/>
      <c r="Q107" s="349"/>
      <c r="R107" s="349"/>
      <c r="S107" s="349"/>
      <c r="T107" s="349"/>
      <c r="U107" s="349"/>
      <c r="V107" s="349"/>
      <c r="W107" s="349"/>
      <c r="Y107" s="766"/>
      <c r="Z107" s="294"/>
      <c r="AA107" s="294"/>
      <c r="AB107" s="294"/>
      <c r="AC107" s="294"/>
      <c r="AD107" s="294"/>
      <c r="AE107" s="294"/>
      <c r="AF107" s="294"/>
      <c r="AG107" s="294"/>
      <c r="AH107" s="294"/>
      <c r="AI107" s="294"/>
      <c r="AJ107" s="294"/>
      <c r="AK107" s="294"/>
      <c r="AL107" s="294"/>
      <c r="AM107" s="294"/>
      <c r="AN107" s="294"/>
      <c r="AO107" s="294"/>
      <c r="AP107" s="294"/>
      <c r="AQ107" s="294"/>
      <c r="AR107" s="295"/>
    </row>
    <row r="108" spans="1:44" ht="20.100000000000001" customHeight="1" x14ac:dyDescent="0.25">
      <c r="A108" s="349"/>
      <c r="B108" s="349"/>
      <c r="C108" s="349"/>
      <c r="D108" s="349"/>
      <c r="E108" s="349"/>
      <c r="F108" s="349"/>
      <c r="G108" s="349"/>
      <c r="H108" s="349"/>
      <c r="I108" s="349"/>
      <c r="J108" s="349"/>
      <c r="K108" s="349"/>
      <c r="L108" s="349"/>
      <c r="M108" s="349"/>
      <c r="N108" s="349"/>
      <c r="O108" s="349"/>
      <c r="P108" s="349"/>
      <c r="Q108" s="349"/>
      <c r="R108" s="349"/>
      <c r="S108" s="349"/>
      <c r="T108" s="349"/>
      <c r="U108" s="349"/>
      <c r="V108" s="349"/>
      <c r="W108" s="349"/>
      <c r="Y108" s="746"/>
      <c r="Z108" s="549"/>
      <c r="AA108" s="294"/>
      <c r="AB108" s="592" t="s">
        <v>781</v>
      </c>
      <c r="AC108" s="1127">
        <v>120</v>
      </c>
      <c r="AD108" s="1128"/>
      <c r="AE108" s="1129"/>
      <c r="AF108" s="294"/>
      <c r="AG108" s="294"/>
      <c r="AH108" s="294"/>
      <c r="AI108" s="294"/>
      <c r="AJ108" s="294"/>
      <c r="AK108" s="294"/>
      <c r="AL108" s="294"/>
      <c r="AM108" s="294"/>
      <c r="AN108" s="294"/>
      <c r="AO108" s="294"/>
      <c r="AP108" s="294"/>
      <c r="AQ108" s="294"/>
      <c r="AR108" s="295"/>
    </row>
    <row r="109" spans="1:44" ht="20.100000000000001" customHeight="1" x14ac:dyDescent="0.25">
      <c r="A109" s="349"/>
      <c r="B109" s="349"/>
      <c r="C109" s="349"/>
      <c r="D109" s="349"/>
      <c r="E109" s="349"/>
      <c r="F109" s="349"/>
      <c r="G109" s="349"/>
      <c r="H109" s="349"/>
      <c r="I109" s="349"/>
      <c r="J109" s="349"/>
      <c r="K109" s="349"/>
      <c r="L109" s="349"/>
      <c r="M109" s="349"/>
      <c r="N109" s="349"/>
      <c r="O109" s="349"/>
      <c r="P109" s="349"/>
      <c r="Q109" s="349"/>
      <c r="R109" s="349"/>
      <c r="S109" s="349"/>
      <c r="T109" s="349"/>
      <c r="U109" s="349"/>
      <c r="V109" s="349"/>
      <c r="W109" s="349"/>
      <c r="Y109" s="746"/>
      <c r="Z109" s="294"/>
      <c r="AA109" s="593" t="s">
        <v>785</v>
      </c>
      <c r="AB109" s="767">
        <f>ROW(B15)</f>
        <v>15</v>
      </c>
      <c r="AC109" s="982">
        <v>10.452961672473869</v>
      </c>
      <c r="AD109" s="983"/>
      <c r="AE109" s="984"/>
      <c r="AF109" s="294"/>
      <c r="AG109" s="294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4"/>
      <c r="AR109" s="295"/>
    </row>
    <row r="110" spans="1:44" ht="20.100000000000001" customHeight="1" x14ac:dyDescent="0.25">
      <c r="A110" s="349"/>
      <c r="B110" s="349"/>
      <c r="C110" s="349"/>
      <c r="D110" s="349"/>
      <c r="E110" s="349"/>
      <c r="F110" s="349"/>
      <c r="G110" s="349"/>
      <c r="H110" s="349"/>
      <c r="I110" s="349"/>
      <c r="J110" s="349"/>
      <c r="K110" s="349"/>
      <c r="L110" s="349"/>
      <c r="M110" s="349"/>
      <c r="N110" s="349"/>
      <c r="O110" s="349"/>
      <c r="P110" s="349"/>
      <c r="Q110" s="349"/>
      <c r="R110" s="349"/>
      <c r="S110" s="349"/>
      <c r="T110" s="349"/>
      <c r="U110" s="349"/>
      <c r="V110" s="349"/>
      <c r="W110" s="349"/>
      <c r="Y110" s="293"/>
      <c r="Z110" s="294"/>
      <c r="AA110" s="294"/>
      <c r="AB110" s="294"/>
      <c r="AC110" s="294"/>
      <c r="AD110" s="294"/>
      <c r="AE110" s="294"/>
      <c r="AF110" s="294"/>
      <c r="AG110" s="294"/>
      <c r="AH110" s="294"/>
      <c r="AI110" s="294"/>
      <c r="AJ110" s="294"/>
      <c r="AK110" s="294"/>
      <c r="AL110" s="294"/>
      <c r="AM110" s="294"/>
      <c r="AN110" s="294"/>
      <c r="AO110" s="294"/>
      <c r="AP110" s="294"/>
      <c r="AQ110" s="294"/>
      <c r="AR110" s="295"/>
    </row>
    <row r="111" spans="1:44" ht="20.100000000000001" customHeight="1" x14ac:dyDescent="0.25">
      <c r="A111" s="349"/>
      <c r="B111" s="349"/>
      <c r="C111" s="349"/>
      <c r="D111" s="349"/>
      <c r="E111" s="349"/>
      <c r="F111" s="349"/>
      <c r="G111" s="349"/>
      <c r="H111" s="349"/>
      <c r="I111" s="349"/>
      <c r="J111" s="349"/>
      <c r="K111" s="349"/>
      <c r="L111" s="349"/>
      <c r="M111" s="349"/>
      <c r="N111" s="349"/>
      <c r="O111" s="349"/>
      <c r="P111" s="349"/>
      <c r="Q111" s="349"/>
      <c r="R111" s="349"/>
      <c r="S111" s="349"/>
      <c r="T111" s="349"/>
      <c r="U111" s="349"/>
      <c r="V111" s="349"/>
      <c r="W111" s="349"/>
      <c r="Y111" s="772" t="s">
        <v>784</v>
      </c>
      <c r="Z111" s="294"/>
      <c r="AA111" s="294"/>
      <c r="AB111" s="294"/>
      <c r="AC111" s="294"/>
      <c r="AD111" s="294"/>
      <c r="AE111" s="294"/>
      <c r="AF111" s="294"/>
      <c r="AG111" s="294"/>
      <c r="AH111" s="294"/>
      <c r="AI111" s="294"/>
      <c r="AJ111" s="294"/>
      <c r="AK111" s="294"/>
      <c r="AL111" s="294"/>
      <c r="AM111" s="294"/>
      <c r="AN111" s="294"/>
      <c r="AO111" s="294"/>
      <c r="AP111" s="294"/>
      <c r="AQ111" s="294"/>
      <c r="AR111" s="295"/>
    </row>
    <row r="112" spans="1:44" ht="20.100000000000001" customHeight="1" x14ac:dyDescent="0.25">
      <c r="A112" s="349"/>
      <c r="B112" s="349"/>
      <c r="C112" s="349"/>
      <c r="D112" s="349"/>
      <c r="E112" s="349"/>
      <c r="F112" s="349"/>
      <c r="G112" s="349"/>
      <c r="H112" s="349"/>
      <c r="I112" s="349"/>
      <c r="J112" s="349"/>
      <c r="K112" s="349"/>
      <c r="L112" s="349"/>
      <c r="M112" s="349"/>
      <c r="N112" s="349"/>
      <c r="O112" s="349"/>
      <c r="P112" s="349"/>
      <c r="Q112" s="349"/>
      <c r="R112" s="349"/>
      <c r="S112" s="349"/>
      <c r="T112" s="349"/>
      <c r="U112" s="349"/>
      <c r="V112" s="349"/>
      <c r="W112" s="349"/>
      <c r="Y112" s="293"/>
      <c r="Z112" s="294"/>
      <c r="AA112" s="294"/>
      <c r="AB112" s="592" t="s">
        <v>749</v>
      </c>
      <c r="AC112" s="671" t="s">
        <v>748</v>
      </c>
      <c r="AD112" s="999">
        <v>5.6</v>
      </c>
      <c r="AE112" s="1115"/>
      <c r="AF112" s="294"/>
      <c r="AG112" s="294"/>
      <c r="AH112" s="294"/>
      <c r="AI112" s="294"/>
      <c r="AJ112" s="294"/>
      <c r="AK112" s="294"/>
      <c r="AL112" s="294"/>
      <c r="AM112" s="294"/>
      <c r="AN112" s="294"/>
      <c r="AO112" s="294"/>
      <c r="AP112" s="294"/>
      <c r="AQ112" s="294"/>
      <c r="AR112" s="295"/>
    </row>
    <row r="113" spans="1:44" ht="20.100000000000001" customHeight="1" x14ac:dyDescent="0.25">
      <c r="A113" s="349"/>
      <c r="B113" s="349"/>
      <c r="C113" s="349"/>
      <c r="D113" s="349"/>
      <c r="E113" s="349"/>
      <c r="F113" s="349"/>
      <c r="G113" s="349"/>
      <c r="H113" s="349"/>
      <c r="I113" s="349"/>
      <c r="J113" s="349"/>
      <c r="K113" s="349"/>
      <c r="L113" s="349"/>
      <c r="M113" s="349"/>
      <c r="N113" s="349"/>
      <c r="O113" s="349"/>
      <c r="P113" s="349"/>
      <c r="Q113" s="349"/>
      <c r="R113" s="349"/>
      <c r="S113" s="349"/>
      <c r="T113" s="349"/>
      <c r="U113" s="349"/>
      <c r="V113" s="349"/>
      <c r="W113" s="349"/>
      <c r="Y113" s="293"/>
      <c r="Z113" s="294"/>
      <c r="AA113" s="294"/>
      <c r="AB113" s="670" t="s">
        <v>750</v>
      </c>
      <c r="AC113" s="674">
        <v>12</v>
      </c>
      <c r="AD113" s="677" t="s">
        <v>751</v>
      </c>
      <c r="AE113" s="747">
        <v>42.857142857142861</v>
      </c>
      <c r="AF113" s="294"/>
      <c r="AG113" s="294"/>
      <c r="AH113" s="294"/>
      <c r="AI113" s="294"/>
      <c r="AJ113" s="294"/>
      <c r="AK113" s="294"/>
      <c r="AL113" s="294"/>
      <c r="AM113" s="294"/>
      <c r="AN113" s="294"/>
      <c r="AO113" s="294"/>
      <c r="AP113" s="294"/>
      <c r="AQ113" s="294"/>
      <c r="AR113" s="295"/>
    </row>
    <row r="114" spans="1:44" ht="20.100000000000001" customHeight="1" x14ac:dyDescent="0.25">
      <c r="A114" s="349"/>
      <c r="B114" s="349"/>
      <c r="C114" s="349"/>
      <c r="D114" s="349"/>
      <c r="E114" s="349"/>
      <c r="F114" s="349"/>
      <c r="G114" s="349"/>
      <c r="H114" s="349"/>
      <c r="I114" s="349"/>
      <c r="J114" s="349"/>
      <c r="K114" s="349"/>
      <c r="L114" s="349"/>
      <c r="M114" s="349"/>
      <c r="N114" s="349"/>
      <c r="O114" s="349"/>
      <c r="P114" s="349"/>
      <c r="Q114" s="349"/>
      <c r="R114" s="349"/>
      <c r="S114" s="349"/>
      <c r="T114" s="349"/>
      <c r="U114" s="349"/>
      <c r="V114" s="349"/>
      <c r="W114" s="349"/>
      <c r="Y114" s="293"/>
      <c r="Z114" s="294"/>
      <c r="AA114" s="294"/>
      <c r="AB114" s="294"/>
      <c r="AC114" s="294"/>
      <c r="AD114" s="294"/>
      <c r="AE114" s="768" t="s">
        <v>44</v>
      </c>
      <c r="AF114" s="294"/>
      <c r="AG114" s="294"/>
      <c r="AH114" s="294"/>
      <c r="AI114" s="294"/>
      <c r="AJ114" s="294"/>
      <c r="AK114" s="294"/>
      <c r="AL114" s="294"/>
      <c r="AM114" s="294"/>
      <c r="AN114" s="294"/>
      <c r="AO114" s="294"/>
      <c r="AP114" s="294"/>
      <c r="AQ114" s="294"/>
      <c r="AR114" s="295"/>
    </row>
    <row r="115" spans="1:44" ht="20.100000000000001" customHeight="1" x14ac:dyDescent="0.25">
      <c r="A115" s="349"/>
      <c r="B115" s="349"/>
      <c r="C115" s="349"/>
      <c r="D115" s="349"/>
      <c r="E115" s="349"/>
      <c r="F115" s="349"/>
      <c r="G115" s="349"/>
      <c r="H115" s="349"/>
      <c r="I115" s="349"/>
      <c r="J115" s="349"/>
      <c r="K115" s="349"/>
      <c r="L115" s="349"/>
      <c r="M115" s="349"/>
      <c r="N115" s="349"/>
      <c r="O115" s="349"/>
      <c r="P115" s="349"/>
      <c r="Q115" s="349"/>
      <c r="R115" s="349"/>
      <c r="S115" s="349"/>
      <c r="T115" s="349"/>
      <c r="U115" s="349"/>
      <c r="V115" s="349"/>
      <c r="W115" s="349"/>
      <c r="X115" s="349"/>
      <c r="Y115" s="293"/>
      <c r="Z115" s="592"/>
      <c r="AA115" s="294"/>
      <c r="AB115" s="294"/>
      <c r="AC115" s="294"/>
      <c r="AD115" s="294"/>
      <c r="AE115" s="593" t="s">
        <v>785</v>
      </c>
      <c r="AF115" s="767">
        <f>ROW(B15)</f>
        <v>15</v>
      </c>
      <c r="AG115" s="294"/>
      <c r="AH115" s="294"/>
      <c r="AI115" s="294"/>
      <c r="AJ115" s="294"/>
      <c r="AK115" s="294"/>
      <c r="AL115" s="294"/>
      <c r="AM115" s="294"/>
      <c r="AN115" s="294"/>
      <c r="AO115" s="294"/>
      <c r="AP115" s="294"/>
      <c r="AQ115" s="294"/>
      <c r="AR115" s="295"/>
    </row>
    <row r="116" spans="1:44" ht="20.100000000000001" customHeight="1" x14ac:dyDescent="0.25">
      <c r="A116" s="349"/>
      <c r="B116" s="349"/>
      <c r="C116" s="349"/>
      <c r="D116" s="349"/>
      <c r="E116" s="349"/>
      <c r="F116" s="349"/>
      <c r="G116" s="349"/>
      <c r="H116" s="349"/>
      <c r="I116" s="349"/>
      <c r="J116" s="349"/>
      <c r="K116" s="349"/>
      <c r="L116" s="349"/>
      <c r="M116" s="349"/>
      <c r="N116" s="349"/>
      <c r="O116" s="349"/>
      <c r="P116" s="349"/>
      <c r="Q116" s="349"/>
      <c r="R116" s="349"/>
      <c r="S116" s="349"/>
      <c r="T116" s="349"/>
      <c r="U116" s="349"/>
      <c r="V116" s="349"/>
      <c r="W116" s="349"/>
      <c r="X116" s="349"/>
      <c r="Y116" s="539"/>
      <c r="Z116" s="540"/>
      <c r="AA116" s="638"/>
      <c r="AB116" s="679"/>
      <c r="AC116" s="679"/>
      <c r="AD116" s="679"/>
      <c r="AE116" s="678"/>
      <c r="AF116" s="638"/>
      <c r="AG116" s="678"/>
      <c r="AH116" s="550"/>
      <c r="AI116" s="769"/>
      <c r="AJ116" s="551" t="s">
        <v>420</v>
      </c>
      <c r="AK116" s="1116">
        <v>42333</v>
      </c>
      <c r="AL116" s="1116"/>
      <c r="AM116" s="1116"/>
      <c r="AN116" s="1117"/>
      <c r="AO116" s="294"/>
      <c r="AP116" s="294"/>
      <c r="AQ116" s="294"/>
      <c r="AR116" s="295"/>
    </row>
    <row r="117" spans="1:44" ht="20.100000000000001" customHeight="1" x14ac:dyDescent="0.25">
      <c r="A117" s="349"/>
      <c r="B117" s="349"/>
      <c r="C117" s="349"/>
      <c r="D117" s="349"/>
      <c r="E117" s="349"/>
      <c r="F117" s="349"/>
      <c r="G117" s="349"/>
      <c r="H117" s="349"/>
      <c r="I117" s="349"/>
      <c r="J117" s="349"/>
      <c r="K117" s="349"/>
      <c r="L117" s="349"/>
      <c r="M117" s="349"/>
      <c r="N117" s="349"/>
      <c r="O117" s="349"/>
      <c r="P117" s="349"/>
      <c r="Q117" s="349"/>
      <c r="R117" s="349"/>
      <c r="S117" s="349"/>
      <c r="T117" s="349"/>
      <c r="U117" s="349"/>
      <c r="V117" s="349"/>
      <c r="W117" s="349"/>
      <c r="X117" s="349"/>
      <c r="Y117" s="577"/>
      <c r="Z117" s="711"/>
      <c r="AA117" s="711"/>
      <c r="AB117" s="753"/>
      <c r="AC117" s="1023" t="s">
        <v>711</v>
      </c>
      <c r="AD117" s="1024"/>
      <c r="AE117" s="1025"/>
      <c r="AF117" s="294"/>
      <c r="AG117" s="294"/>
      <c r="AH117" s="294"/>
      <c r="AI117" s="294"/>
      <c r="AJ117" s="294"/>
      <c r="AK117" s="294"/>
      <c r="AL117" s="294"/>
      <c r="AM117" s="294"/>
      <c r="AN117" s="294"/>
      <c r="AO117" s="294"/>
      <c r="AP117" s="294"/>
      <c r="AQ117" s="294"/>
      <c r="AR117" s="295"/>
    </row>
    <row r="118" spans="1:44" ht="20.100000000000001" customHeight="1" x14ac:dyDescent="0.25">
      <c r="A118" s="349"/>
      <c r="B118" s="349"/>
      <c r="C118" s="349"/>
      <c r="D118" s="349"/>
      <c r="E118" s="349"/>
      <c r="F118" s="349"/>
      <c r="G118" s="349"/>
      <c r="H118" s="349"/>
      <c r="I118" s="349"/>
      <c r="J118" s="349"/>
      <c r="K118" s="349"/>
      <c r="L118" s="349"/>
      <c r="M118" s="349"/>
      <c r="N118" s="349"/>
      <c r="O118" s="349"/>
      <c r="P118" s="349"/>
      <c r="Q118" s="349"/>
      <c r="R118" s="349"/>
      <c r="S118" s="349"/>
      <c r="T118" s="349"/>
      <c r="U118" s="349"/>
      <c r="V118" s="349"/>
      <c r="W118" s="349"/>
      <c r="X118" s="349"/>
      <c r="Y118" s="293"/>
      <c r="Z118" s="616"/>
      <c r="AA118" s="294"/>
      <c r="AB118" s="754"/>
      <c r="AC118" s="1026"/>
      <c r="AD118" s="1027"/>
      <c r="AE118" s="1028"/>
      <c r="AF118" s="294"/>
      <c r="AG118" s="294"/>
      <c r="AH118" s="294"/>
      <c r="AI118" s="294"/>
      <c r="AJ118" s="294"/>
      <c r="AK118" s="294"/>
      <c r="AL118" s="294"/>
      <c r="AM118" s="294"/>
      <c r="AN118" s="294"/>
      <c r="AO118" s="294"/>
      <c r="AP118" s="294"/>
      <c r="AQ118" s="294"/>
      <c r="AR118" s="295"/>
    </row>
    <row r="119" spans="1:44" ht="20.100000000000001" customHeight="1" x14ac:dyDescent="0.25">
      <c r="A119" s="349"/>
      <c r="B119" s="349"/>
      <c r="C119" s="349"/>
      <c r="D119" s="349"/>
      <c r="E119" s="349"/>
      <c r="F119" s="349"/>
      <c r="G119" s="349"/>
      <c r="H119" s="349"/>
      <c r="I119" s="349"/>
      <c r="J119" s="349"/>
      <c r="K119" s="349"/>
      <c r="L119" s="349"/>
      <c r="M119" s="349"/>
      <c r="N119" s="349"/>
      <c r="O119" s="349"/>
      <c r="P119" s="349"/>
      <c r="Q119" s="349"/>
      <c r="R119" s="349"/>
      <c r="S119" s="349"/>
      <c r="T119" s="349"/>
      <c r="U119" s="349"/>
      <c r="V119" s="349"/>
      <c r="W119" s="349"/>
      <c r="X119" s="349"/>
      <c r="Y119" s="766"/>
      <c r="Z119" s="748"/>
      <c r="AA119" s="749" t="s">
        <v>791</v>
      </c>
      <c r="AB119" s="576" t="s">
        <v>440</v>
      </c>
      <c r="AC119" s="1014">
        <v>20</v>
      </c>
      <c r="AD119" s="1015"/>
      <c r="AE119" s="1016"/>
      <c r="AF119" s="770" t="s">
        <v>786</v>
      </c>
      <c r="AG119" s="294"/>
      <c r="AH119" s="294"/>
      <c r="AI119" s="294"/>
      <c r="AJ119" s="294"/>
      <c r="AK119" s="294"/>
      <c r="AL119" s="294"/>
      <c r="AM119" s="294"/>
      <c r="AN119" s="294"/>
      <c r="AO119" s="294"/>
      <c r="AP119" s="294"/>
      <c r="AQ119" s="294"/>
      <c r="AR119" s="295"/>
    </row>
    <row r="120" spans="1:44" ht="20.100000000000001" customHeight="1" x14ac:dyDescent="0.25">
      <c r="A120" s="349"/>
      <c r="B120" s="349"/>
      <c r="C120" s="349"/>
      <c r="D120" s="349"/>
      <c r="E120" s="349"/>
      <c r="F120" s="349"/>
      <c r="G120" s="349"/>
      <c r="H120" s="349"/>
      <c r="I120" s="349"/>
      <c r="J120" s="349"/>
      <c r="K120" s="349"/>
      <c r="L120" s="349"/>
      <c r="M120" s="349"/>
      <c r="N120" s="349"/>
      <c r="O120" s="349"/>
      <c r="P120" s="349"/>
      <c r="Q120" s="349"/>
      <c r="R120" s="349"/>
      <c r="S120" s="349"/>
      <c r="T120" s="349"/>
      <c r="U120" s="349"/>
      <c r="V120" s="349"/>
      <c r="W120" s="349"/>
      <c r="X120" s="349"/>
      <c r="Y120" s="717" t="s">
        <v>678</v>
      </c>
      <c r="Z120" s="651"/>
      <c r="AA120" s="579"/>
      <c r="AB120" s="750" t="s">
        <v>737</v>
      </c>
      <c r="AC120" s="580">
        <v>50</v>
      </c>
      <c r="AD120" s="635"/>
      <c r="AE120" s="636" t="s">
        <v>35</v>
      </c>
      <c r="AF120" s="294"/>
      <c r="AG120" s="294"/>
      <c r="AH120" s="294"/>
      <c r="AI120" s="294"/>
      <c r="AJ120" s="294"/>
      <c r="AK120" s="294"/>
      <c r="AL120" s="294"/>
      <c r="AM120" s="294"/>
      <c r="AN120" s="294"/>
      <c r="AO120" s="294"/>
      <c r="AP120" s="294"/>
      <c r="AQ120" s="294"/>
      <c r="AR120" s="295"/>
    </row>
    <row r="121" spans="1:44" ht="20.100000000000001" customHeight="1" x14ac:dyDescent="0.25">
      <c r="A121" s="349"/>
      <c r="B121" s="349"/>
      <c r="C121" s="349"/>
      <c r="D121" s="349"/>
      <c r="E121" s="349"/>
      <c r="F121" s="349"/>
      <c r="G121" s="349"/>
      <c r="H121" s="349"/>
      <c r="I121" s="349"/>
      <c r="J121" s="349"/>
      <c r="K121" s="349"/>
      <c r="L121" s="349"/>
      <c r="M121" s="349"/>
      <c r="N121" s="349"/>
      <c r="O121" s="349"/>
      <c r="P121" s="349"/>
      <c r="Q121" s="349"/>
      <c r="R121" s="349"/>
      <c r="S121" s="349"/>
      <c r="T121" s="349"/>
      <c r="U121" s="349"/>
      <c r="V121" s="349"/>
      <c r="W121" s="349"/>
      <c r="X121" s="349"/>
      <c r="Y121" s="567">
        <v>263551</v>
      </c>
      <c r="Z121" s="294"/>
      <c r="AA121" s="751"/>
      <c r="AB121" s="752" t="s">
        <v>728</v>
      </c>
      <c r="AC121" s="633">
        <v>5.6000000000000005</v>
      </c>
      <c r="AD121" s="632" t="s">
        <v>718</v>
      </c>
      <c r="AE121" s="555">
        <v>0</v>
      </c>
      <c r="AF121" s="294"/>
      <c r="AG121" s="294"/>
      <c r="AH121" s="294"/>
      <c r="AI121" s="294"/>
      <c r="AJ121" s="294"/>
      <c r="AK121" s="294"/>
      <c r="AL121" s="294"/>
      <c r="AM121" s="294"/>
      <c r="AN121" s="294"/>
      <c r="AO121" s="294"/>
      <c r="AP121" s="294"/>
      <c r="AQ121" s="294"/>
      <c r="AR121" s="295"/>
    </row>
    <row r="122" spans="1:44" ht="31.5" customHeight="1" x14ac:dyDescent="0.25">
      <c r="A122" s="349"/>
      <c r="B122" s="349"/>
      <c r="C122" s="349"/>
      <c r="D122" s="349"/>
      <c r="E122" s="349"/>
      <c r="F122" s="349"/>
      <c r="G122" s="349"/>
      <c r="H122" s="349"/>
      <c r="I122" s="349"/>
      <c r="J122" s="349"/>
      <c r="K122" s="349"/>
      <c r="L122" s="349"/>
      <c r="M122" s="349"/>
      <c r="N122" s="349"/>
      <c r="O122" s="349"/>
      <c r="P122" s="349"/>
      <c r="Q122" s="349"/>
      <c r="R122" s="349"/>
      <c r="S122" s="349"/>
      <c r="T122" s="349"/>
      <c r="U122" s="349"/>
      <c r="V122" s="349"/>
      <c r="W122" s="349"/>
      <c r="X122" s="349"/>
      <c r="Y122" s="293"/>
      <c r="Z122" s="294"/>
      <c r="AA122" s="294"/>
      <c r="AB122" s="294"/>
      <c r="AC122" s="771" t="s">
        <v>787</v>
      </c>
      <c r="AD122" s="765"/>
      <c r="AE122" s="765"/>
      <c r="AF122" s="294"/>
      <c r="AG122" s="294"/>
      <c r="AH122" s="294"/>
      <c r="AI122" s="294"/>
      <c r="AJ122" s="294"/>
      <c r="AK122" s="294"/>
      <c r="AL122" s="294"/>
      <c r="AM122" s="294"/>
      <c r="AN122" s="294"/>
      <c r="AO122" s="294"/>
      <c r="AP122" s="294"/>
      <c r="AQ122" s="294"/>
      <c r="AR122" s="295"/>
    </row>
    <row r="123" spans="1:44" ht="20.100000000000001" customHeight="1" x14ac:dyDescent="0.25">
      <c r="A123" s="349"/>
      <c r="B123" s="349"/>
      <c r="C123" s="349"/>
      <c r="D123" s="349"/>
      <c r="E123" s="349"/>
      <c r="F123" s="349"/>
      <c r="G123" s="349"/>
      <c r="H123" s="349"/>
      <c r="I123" s="349"/>
      <c r="J123" s="349"/>
      <c r="K123" s="349"/>
      <c r="L123" s="349"/>
      <c r="M123" s="349"/>
      <c r="N123" s="349"/>
      <c r="O123" s="349"/>
      <c r="P123" s="349"/>
      <c r="Q123" s="349"/>
      <c r="R123" s="349"/>
      <c r="S123" s="349"/>
      <c r="T123" s="349"/>
      <c r="U123" s="349"/>
      <c r="V123" s="349"/>
      <c r="W123" s="349"/>
      <c r="X123" s="349"/>
      <c r="Y123" s="293"/>
      <c r="Z123" s="294"/>
      <c r="AA123" s="294"/>
      <c r="AB123" s="294"/>
      <c r="AC123" s="968" t="s">
        <v>711</v>
      </c>
      <c r="AD123" s="969"/>
      <c r="AE123" s="970"/>
      <c r="AF123" s="294"/>
      <c r="AG123" s="294"/>
      <c r="AH123" s="294"/>
      <c r="AI123" s="294"/>
      <c r="AJ123" s="294"/>
      <c r="AK123" s="294"/>
      <c r="AL123" s="294"/>
      <c r="AM123" s="294"/>
      <c r="AN123" s="294"/>
      <c r="AO123" s="294"/>
      <c r="AP123" s="294"/>
      <c r="AQ123" s="294"/>
      <c r="AR123" s="295"/>
    </row>
    <row r="124" spans="1:44" ht="20.100000000000001" customHeight="1" x14ac:dyDescent="0.25">
      <c r="A124" s="349"/>
      <c r="B124" s="349"/>
      <c r="C124" s="349"/>
      <c r="D124" s="349"/>
      <c r="E124" s="349"/>
      <c r="F124" s="349"/>
      <c r="G124" s="349"/>
      <c r="H124" s="349"/>
      <c r="I124" s="349"/>
      <c r="J124" s="349"/>
      <c r="K124" s="349"/>
      <c r="L124" s="349"/>
      <c r="M124" s="349"/>
      <c r="N124" s="349"/>
      <c r="O124" s="349"/>
      <c r="P124" s="349"/>
      <c r="Q124" s="349"/>
      <c r="R124" s="349"/>
      <c r="S124" s="349"/>
      <c r="T124" s="349"/>
      <c r="U124" s="349"/>
      <c r="V124" s="349"/>
      <c r="W124" s="349"/>
      <c r="X124" s="349"/>
      <c r="Y124" s="293"/>
      <c r="Z124" s="294"/>
      <c r="AA124" s="294"/>
      <c r="AB124" s="294"/>
      <c r="AC124" s="1118"/>
      <c r="AD124" s="1119"/>
      <c r="AE124" s="1120"/>
      <c r="AF124" s="294"/>
      <c r="AG124" s="294"/>
      <c r="AH124" s="294"/>
      <c r="AI124" s="294"/>
      <c r="AJ124" s="294"/>
      <c r="AK124" s="294"/>
      <c r="AL124" s="294"/>
      <c r="AM124" s="294"/>
      <c r="AN124" s="294"/>
      <c r="AO124" s="294"/>
      <c r="AP124" s="294"/>
      <c r="AQ124" s="294"/>
      <c r="AR124" s="295"/>
    </row>
    <row r="125" spans="1:44" ht="20.100000000000001" customHeight="1" x14ac:dyDescent="0.25">
      <c r="A125" s="349"/>
      <c r="B125" s="349"/>
      <c r="C125" s="349"/>
      <c r="D125" s="349"/>
      <c r="E125" s="349"/>
      <c r="F125" s="349"/>
      <c r="G125" s="349"/>
      <c r="H125" s="349"/>
      <c r="I125" s="349"/>
      <c r="J125" s="349"/>
      <c r="K125" s="349"/>
      <c r="L125" s="349"/>
      <c r="M125" s="349"/>
      <c r="N125" s="349"/>
      <c r="O125" s="349"/>
      <c r="P125" s="349"/>
      <c r="Q125" s="349"/>
      <c r="R125" s="349"/>
      <c r="S125" s="349"/>
      <c r="T125" s="349"/>
      <c r="U125" s="349"/>
      <c r="V125" s="349"/>
      <c r="W125" s="349"/>
      <c r="X125" s="349"/>
      <c r="Y125" s="293"/>
      <c r="Z125" s="294"/>
      <c r="AA125" s="294"/>
      <c r="AB125" s="591" t="s">
        <v>717</v>
      </c>
      <c r="AC125" s="581">
        <v>50</v>
      </c>
      <c r="AD125" s="977" t="s">
        <v>478</v>
      </c>
      <c r="AE125" s="978"/>
      <c r="AF125" s="294"/>
      <c r="AG125" s="294"/>
      <c r="AH125" s="294"/>
      <c r="AI125" s="294"/>
      <c r="AJ125" s="294"/>
      <c r="AK125" s="294"/>
      <c r="AL125" s="294"/>
      <c r="AM125" s="294"/>
      <c r="AN125" s="294"/>
      <c r="AO125" s="294"/>
      <c r="AP125" s="294"/>
      <c r="AQ125" s="294"/>
      <c r="AR125" s="295"/>
    </row>
    <row r="126" spans="1:44" ht="20.100000000000001" customHeight="1" x14ac:dyDescent="0.25">
      <c r="A126" s="349"/>
      <c r="B126" s="349"/>
      <c r="C126" s="349"/>
      <c r="D126" s="349"/>
      <c r="E126" s="349"/>
      <c r="F126" s="349"/>
      <c r="G126" s="349"/>
      <c r="H126" s="349"/>
      <c r="I126" s="349"/>
      <c r="J126" s="349"/>
      <c r="K126" s="349"/>
      <c r="L126" s="349"/>
      <c r="M126" s="349"/>
      <c r="N126" s="349"/>
      <c r="O126" s="349"/>
      <c r="P126" s="349"/>
      <c r="Q126" s="349"/>
      <c r="R126" s="349"/>
      <c r="S126" s="349"/>
      <c r="T126" s="349"/>
      <c r="U126" s="349"/>
      <c r="V126" s="349"/>
      <c r="W126" s="349"/>
      <c r="X126" s="349"/>
      <c r="Y126" s="293"/>
      <c r="Z126" s="294"/>
      <c r="AA126" s="294"/>
      <c r="AB126" s="591" t="s">
        <v>692</v>
      </c>
      <c r="AC126" s="962">
        <v>574</v>
      </c>
      <c r="AD126" s="963"/>
      <c r="AE126" s="964"/>
      <c r="AF126" s="294"/>
      <c r="AG126" s="294"/>
      <c r="AH126" s="294"/>
      <c r="AI126" s="294"/>
      <c r="AJ126" s="294"/>
      <c r="AK126" s="294"/>
      <c r="AL126" s="294"/>
      <c r="AM126" s="294"/>
      <c r="AN126" s="294"/>
      <c r="AO126" s="294"/>
      <c r="AP126" s="294"/>
      <c r="AQ126" s="294"/>
      <c r="AR126" s="295"/>
    </row>
    <row r="127" spans="1:44" ht="20.100000000000001" customHeight="1" x14ac:dyDescent="0.25">
      <c r="A127" s="349"/>
      <c r="B127" s="349"/>
      <c r="C127" s="349"/>
      <c r="D127" s="349"/>
      <c r="E127" s="349"/>
      <c r="F127" s="349"/>
      <c r="G127" s="349"/>
      <c r="H127" s="349"/>
      <c r="I127" s="349"/>
      <c r="J127" s="349"/>
      <c r="K127" s="349"/>
      <c r="L127" s="349"/>
      <c r="M127" s="349"/>
      <c r="N127" s="349"/>
      <c r="O127" s="349"/>
      <c r="P127" s="349"/>
      <c r="Q127" s="349"/>
      <c r="R127" s="349"/>
      <c r="S127" s="349"/>
      <c r="T127" s="349"/>
      <c r="U127" s="349"/>
      <c r="V127" s="349"/>
      <c r="W127" s="349"/>
      <c r="X127" s="349"/>
      <c r="Y127" s="293"/>
      <c r="Z127" s="294"/>
      <c r="AA127" s="294"/>
      <c r="AB127" s="294"/>
      <c r="AC127" s="294"/>
      <c r="AD127" s="294"/>
      <c r="AE127" s="294"/>
      <c r="AF127" s="294"/>
      <c r="AG127" s="294"/>
      <c r="AH127" s="294"/>
      <c r="AI127" s="294"/>
      <c r="AJ127" s="294"/>
      <c r="AK127" s="294"/>
      <c r="AL127" s="294"/>
      <c r="AM127" s="294"/>
      <c r="AN127" s="294"/>
      <c r="AO127" s="294"/>
      <c r="AP127" s="294"/>
      <c r="AQ127" s="294"/>
      <c r="AR127" s="295"/>
    </row>
    <row r="128" spans="1:44" ht="20.100000000000001" customHeight="1" x14ac:dyDescent="0.25">
      <c r="A128" s="349"/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49"/>
      <c r="M128" s="349"/>
      <c r="N128" s="349"/>
      <c r="O128" s="349"/>
      <c r="P128" s="349"/>
      <c r="Q128" s="349"/>
      <c r="R128" s="349"/>
      <c r="S128" s="349"/>
      <c r="T128" s="349"/>
      <c r="U128" s="349"/>
      <c r="V128" s="349"/>
      <c r="W128" s="349"/>
      <c r="X128" s="349"/>
      <c r="Y128" s="293"/>
      <c r="Z128" s="294"/>
      <c r="AA128" s="294"/>
      <c r="AB128" s="294"/>
      <c r="AC128" s="294"/>
      <c r="AD128" s="294"/>
      <c r="AE128" s="294"/>
      <c r="AF128" s="294"/>
      <c r="AG128" s="294"/>
      <c r="AH128" s="294"/>
      <c r="AI128" s="294"/>
      <c r="AJ128" s="294"/>
      <c r="AK128" s="294"/>
      <c r="AL128" s="294"/>
      <c r="AM128" s="294"/>
      <c r="AN128" s="294"/>
      <c r="AO128" s="294"/>
      <c r="AP128" s="294"/>
      <c r="AQ128" s="294"/>
      <c r="AR128" s="295"/>
    </row>
    <row r="129" spans="1:44" ht="20.100000000000001" customHeight="1" x14ac:dyDescent="0.25">
      <c r="A129" s="349"/>
      <c r="B129" s="349"/>
      <c r="C129" s="349"/>
      <c r="D129" s="349"/>
      <c r="E129" s="349"/>
      <c r="F129" s="349"/>
      <c r="G129" s="349"/>
      <c r="H129" s="349"/>
      <c r="I129" s="349"/>
      <c r="J129" s="349"/>
      <c r="K129" s="349"/>
      <c r="L129" s="349"/>
      <c r="M129" s="349"/>
      <c r="N129" s="349"/>
      <c r="O129" s="349"/>
      <c r="P129" s="349"/>
      <c r="Q129" s="349"/>
      <c r="R129" s="349"/>
      <c r="S129" s="349"/>
      <c r="T129" s="349"/>
      <c r="U129" s="349"/>
      <c r="V129" s="349"/>
      <c r="W129" s="349"/>
      <c r="X129" s="349"/>
      <c r="Y129" s="755" t="s">
        <v>792</v>
      </c>
      <c r="Z129" s="756"/>
      <c r="AA129" s="756"/>
      <c r="AB129" s="756"/>
      <c r="AC129" s="756"/>
      <c r="AD129" s="756"/>
      <c r="AE129" s="756"/>
      <c r="AF129" s="756"/>
      <c r="AG129" s="756"/>
      <c r="AH129" s="756"/>
      <c r="AI129" s="756"/>
      <c r="AJ129" s="756"/>
      <c r="AK129" s="756"/>
      <c r="AL129" s="756"/>
      <c r="AM129" s="756"/>
      <c r="AN129" s="756"/>
      <c r="AO129" s="756"/>
      <c r="AP129" s="756"/>
      <c r="AQ129" s="756"/>
      <c r="AR129" s="757"/>
    </row>
    <row r="130" spans="1:44" ht="20.100000000000001" customHeight="1" thickBot="1" x14ac:dyDescent="0.3">
      <c r="A130" s="349"/>
      <c r="B130" s="349"/>
      <c r="C130" s="349"/>
      <c r="D130" s="349"/>
      <c r="E130" s="349"/>
      <c r="F130" s="349"/>
      <c r="G130" s="349"/>
      <c r="H130" s="349"/>
      <c r="I130" s="349"/>
      <c r="J130" s="349"/>
      <c r="K130" s="349"/>
      <c r="L130" s="349"/>
      <c r="M130" s="349"/>
      <c r="N130" s="349"/>
      <c r="O130" s="349"/>
      <c r="P130" s="349"/>
      <c r="Q130" s="349"/>
      <c r="R130" s="349"/>
      <c r="S130" s="349"/>
      <c r="T130" s="349"/>
      <c r="U130" s="349"/>
      <c r="V130" s="349"/>
      <c r="W130" s="349"/>
      <c r="X130" s="349"/>
      <c r="Y130" s="758"/>
      <c r="Z130" s="759"/>
      <c r="AA130" s="759"/>
      <c r="AB130" s="759"/>
      <c r="AC130" s="759"/>
      <c r="AD130" s="759"/>
      <c r="AE130" s="759"/>
      <c r="AF130" s="759"/>
      <c r="AG130" s="759"/>
      <c r="AH130" s="759"/>
      <c r="AI130" s="759"/>
      <c r="AJ130" s="759"/>
      <c r="AK130" s="759"/>
      <c r="AL130" s="759"/>
      <c r="AM130" s="759"/>
      <c r="AN130" s="759"/>
      <c r="AO130" s="759"/>
      <c r="AP130" s="759"/>
      <c r="AQ130" s="759"/>
      <c r="AR130" s="760"/>
    </row>
    <row r="131" spans="1:44" ht="20.100000000000001" customHeight="1" x14ac:dyDescent="0.25">
      <c r="A131" s="349"/>
      <c r="B131" s="349"/>
      <c r="C131" s="349"/>
      <c r="D131" s="349"/>
      <c r="E131" s="349"/>
      <c r="F131" s="349"/>
      <c r="G131" s="349"/>
      <c r="H131" s="349"/>
      <c r="I131" s="349"/>
      <c r="J131" s="349"/>
      <c r="K131" s="349"/>
      <c r="L131" s="349"/>
      <c r="M131" s="349"/>
      <c r="N131" s="349"/>
      <c r="O131" s="349"/>
      <c r="P131" s="349"/>
      <c r="Q131" s="349"/>
      <c r="R131" s="349"/>
      <c r="S131" s="349"/>
      <c r="T131" s="349"/>
      <c r="U131" s="349"/>
    </row>
    <row r="132" spans="1:44" x14ac:dyDescent="0.25">
      <c r="A132" s="349"/>
      <c r="B132" s="349"/>
      <c r="C132" s="349"/>
      <c r="D132" s="349"/>
      <c r="E132" s="349"/>
      <c r="F132" s="349"/>
      <c r="G132" s="349"/>
      <c r="H132" s="349"/>
      <c r="I132" s="349"/>
      <c r="J132" s="349"/>
      <c r="K132" s="349"/>
      <c r="L132" s="349"/>
      <c r="M132" s="349"/>
      <c r="N132" s="349"/>
      <c r="O132" s="349"/>
      <c r="P132" s="349"/>
      <c r="Q132" s="349"/>
      <c r="R132" s="349"/>
      <c r="S132" s="349"/>
      <c r="T132" s="349"/>
      <c r="U132" s="349"/>
    </row>
    <row r="133" spans="1:44" x14ac:dyDescent="0.25">
      <c r="A133" s="349"/>
      <c r="B133" s="349"/>
      <c r="C133" s="349"/>
      <c r="D133" s="349"/>
      <c r="E133" s="349"/>
      <c r="F133" s="349"/>
      <c r="G133" s="349"/>
      <c r="H133" s="349"/>
      <c r="I133" s="349"/>
      <c r="J133" s="349"/>
      <c r="K133" s="349"/>
      <c r="L133" s="349"/>
      <c r="M133" s="349"/>
      <c r="N133" s="349"/>
      <c r="O133" s="349"/>
      <c r="P133" s="349"/>
      <c r="Q133" s="349"/>
      <c r="R133" s="349"/>
      <c r="S133" s="349"/>
      <c r="T133" s="349"/>
      <c r="U133" s="349"/>
    </row>
    <row r="134" spans="1:44" x14ac:dyDescent="0.25">
      <c r="A134" s="349"/>
      <c r="B134" s="349"/>
      <c r="C134" s="349"/>
      <c r="D134" s="349"/>
      <c r="E134" s="349"/>
      <c r="F134" s="349"/>
      <c r="G134" s="349"/>
      <c r="H134" s="349"/>
      <c r="I134" s="349"/>
      <c r="J134" s="349"/>
      <c r="K134" s="349"/>
      <c r="L134" s="349"/>
      <c r="M134" s="349"/>
      <c r="N134" s="349"/>
      <c r="O134" s="349"/>
      <c r="P134" s="349"/>
      <c r="Q134" s="349"/>
      <c r="R134" s="349"/>
      <c r="S134" s="349"/>
      <c r="T134" s="349"/>
      <c r="U134" s="349"/>
    </row>
    <row r="135" spans="1:44" x14ac:dyDescent="0.25">
      <c r="A135" s="349"/>
      <c r="B135" s="349"/>
      <c r="C135" s="349"/>
      <c r="D135" s="349"/>
      <c r="E135" s="349"/>
      <c r="F135" s="349"/>
      <c r="G135" s="349"/>
      <c r="H135" s="349"/>
      <c r="I135" s="349"/>
      <c r="J135" s="349"/>
      <c r="K135" s="349"/>
      <c r="L135" s="349"/>
      <c r="M135" s="349"/>
      <c r="N135" s="349"/>
      <c r="O135" s="349"/>
      <c r="P135" s="349"/>
      <c r="Q135" s="349"/>
      <c r="R135" s="349"/>
      <c r="S135" s="349"/>
      <c r="T135" s="349"/>
      <c r="U135" s="349"/>
    </row>
  </sheetData>
  <mergeCells count="132">
    <mergeCell ref="AD125:AE125"/>
    <mergeCell ref="AC126:AE126"/>
    <mergeCell ref="A4:A100"/>
    <mergeCell ref="AN12:AP12"/>
    <mergeCell ref="AK12:AM12"/>
    <mergeCell ref="AH12:AJ12"/>
    <mergeCell ref="AE12:AG12"/>
    <mergeCell ref="B5:B11"/>
    <mergeCell ref="AC109:AE109"/>
    <mergeCell ref="AD112:AE112"/>
    <mergeCell ref="AK116:AN116"/>
    <mergeCell ref="AC117:AE118"/>
    <mergeCell ref="AC119:AE119"/>
    <mergeCell ref="AC123:AE124"/>
    <mergeCell ref="AF96:AL96"/>
    <mergeCell ref="AF97:AL97"/>
    <mergeCell ref="AF98:AL98"/>
    <mergeCell ref="AF99:AL99"/>
    <mergeCell ref="AF100:AL101"/>
    <mergeCell ref="AC108:AE108"/>
    <mergeCell ref="V89:V91"/>
    <mergeCell ref="AF91:AL91"/>
    <mergeCell ref="V92:V93"/>
    <mergeCell ref="AF92:AL92"/>
    <mergeCell ref="C100:J100"/>
    <mergeCell ref="V86:V88"/>
    <mergeCell ref="V74:V75"/>
    <mergeCell ref="V76:V77"/>
    <mergeCell ref="AK76:AL76"/>
    <mergeCell ref="V78:V79"/>
    <mergeCell ref="V80:V82"/>
    <mergeCell ref="V83:V85"/>
    <mergeCell ref="AC84:AC86"/>
    <mergeCell ref="AD84:AD86"/>
    <mergeCell ref="AF84:AI84"/>
    <mergeCell ref="AJ84:AL84"/>
    <mergeCell ref="AF93:AL93"/>
    <mergeCell ref="V94:V95"/>
    <mergeCell ref="AF94:AL94"/>
    <mergeCell ref="AF95:AL95"/>
    <mergeCell ref="C99:J99"/>
    <mergeCell ref="M99:S99"/>
    <mergeCell ref="Y84:Y86"/>
    <mergeCell ref="Z84:Z86"/>
    <mergeCell ref="AA84:AA86"/>
    <mergeCell ref="AB84:AB86"/>
    <mergeCell ref="B72:S73"/>
    <mergeCell ref="V72:V73"/>
    <mergeCell ref="Y73:AC74"/>
    <mergeCell ref="B74:C75"/>
    <mergeCell ref="D74:D75"/>
    <mergeCell ref="E74:H75"/>
    <mergeCell ref="I74:J75"/>
    <mergeCell ref="M74:M75"/>
    <mergeCell ref="N74:N75"/>
    <mergeCell ref="E13:G14"/>
    <mergeCell ref="H13:J14"/>
    <mergeCell ref="K13:M14"/>
    <mergeCell ref="N13:P14"/>
    <mergeCell ref="V70:V71"/>
    <mergeCell ref="AC15:AC16"/>
    <mergeCell ref="AD15:AD16"/>
    <mergeCell ref="AQ16:AR16"/>
    <mergeCell ref="U63:V64"/>
    <mergeCell ref="U65:V66"/>
    <mergeCell ref="B71:M71"/>
    <mergeCell ref="E68:G69"/>
    <mergeCell ref="H68:J69"/>
    <mergeCell ref="K68:M69"/>
    <mergeCell ref="N68:P69"/>
    <mergeCell ref="Y68:Z68"/>
    <mergeCell ref="AE68:AF68"/>
    <mergeCell ref="AH68:AI68"/>
    <mergeCell ref="AK68:AL68"/>
    <mergeCell ref="B15:C15"/>
    <mergeCell ref="E15:G15"/>
    <mergeCell ref="H15:J15"/>
    <mergeCell ref="K15:M15"/>
    <mergeCell ref="N15:P15"/>
    <mergeCell ref="U15:V15"/>
    <mergeCell ref="Z15:Z16"/>
    <mergeCell ref="AA15:AA16"/>
    <mergeCell ref="AB15:AB16"/>
    <mergeCell ref="AN68:AO68"/>
    <mergeCell ref="AQ68:AR68"/>
    <mergeCell ref="AH13:AJ13"/>
    <mergeCell ref="AK13:AM13"/>
    <mergeCell ref="AN13:AP13"/>
    <mergeCell ref="U14:V14"/>
    <mergeCell ref="AF14:AG14"/>
    <mergeCell ref="AI14:AJ14"/>
    <mergeCell ref="AL14:AM14"/>
    <mergeCell ref="AO14:AP14"/>
    <mergeCell ref="U13:V13"/>
    <mergeCell ref="AE13:AG13"/>
    <mergeCell ref="AQ14:AR14"/>
    <mergeCell ref="Q11:S11"/>
    <mergeCell ref="U11:V11"/>
    <mergeCell ref="N12:Q12"/>
    <mergeCell ref="R12:S12"/>
    <mergeCell ref="U12:V12"/>
    <mergeCell ref="AQ12:AR12"/>
    <mergeCell ref="U9:V9"/>
    <mergeCell ref="F10:G10"/>
    <mergeCell ref="I10:J10"/>
    <mergeCell ref="L10:M10"/>
    <mergeCell ref="O10:P10"/>
    <mergeCell ref="U10:V10"/>
    <mergeCell ref="U6:V7"/>
    <mergeCell ref="E7:G7"/>
    <mergeCell ref="H7:J7"/>
    <mergeCell ref="K7:M7"/>
    <mergeCell ref="N7:P7"/>
    <mergeCell ref="B4:P4"/>
    <mergeCell ref="Q4:R4"/>
    <mergeCell ref="E5:G5"/>
    <mergeCell ref="H5:J5"/>
    <mergeCell ref="K5:M5"/>
    <mergeCell ref="N5:P5"/>
    <mergeCell ref="Q5:S10"/>
    <mergeCell ref="F6:G6"/>
    <mergeCell ref="E8:G8"/>
    <mergeCell ref="H8:J8"/>
    <mergeCell ref="K8:M8"/>
    <mergeCell ref="N8:P8"/>
    <mergeCell ref="E9:G9"/>
    <mergeCell ref="H9:J9"/>
    <mergeCell ref="K9:M9"/>
    <mergeCell ref="N9:P9"/>
    <mergeCell ref="I6:J6"/>
    <mergeCell ref="L6:M6"/>
    <mergeCell ref="O6:P6"/>
  </mergeCells>
  <hyperlinks>
    <hyperlink ref="M99" r:id="rId1" xr:uid="{A30CCA79-89D6-49A1-8325-7992AB8ECFBB}"/>
    <hyperlink ref="C100" r:id="rId2" xr:uid="{1CB8E980-3CFA-4DD9-9CD4-1093E4919315}"/>
    <hyperlink ref="C99" r:id="rId3" xr:uid="{3E7C6329-5BE7-4F36-ADB5-92636100D93D}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AFDEB-7AB7-4997-9E91-7919FFBC8140}">
  <dimension ref="A1:AXV104"/>
  <sheetViews>
    <sheetView showZeros="0" zoomScale="75" zoomScaleNormal="75" workbookViewId="0">
      <selection activeCell="B4" sqref="B4"/>
    </sheetView>
  </sheetViews>
  <sheetFormatPr baseColWidth="10" defaultRowHeight="12.75" x14ac:dyDescent="0.2"/>
  <cols>
    <col min="1" max="1" width="3.42578125" style="209" customWidth="1"/>
    <col min="2" max="7" width="11.42578125" style="209"/>
    <col min="8" max="9" width="11.42578125" style="209" customWidth="1"/>
    <col min="10" max="12" width="11.42578125" style="209"/>
    <col min="13" max="14" width="11.42578125" style="209" customWidth="1"/>
    <col min="15" max="16" width="11.42578125" style="209"/>
    <col min="17" max="17" width="4.28515625" style="209" customWidth="1"/>
    <col min="18" max="18" width="14.85546875" style="209" customWidth="1"/>
    <col min="19" max="19" width="17.140625" style="209" customWidth="1"/>
    <col min="20" max="23" width="11.42578125" style="209"/>
    <col min="24" max="24" width="11.7109375" style="209" customWidth="1"/>
    <col min="25" max="26" width="11.42578125" style="209"/>
    <col min="27" max="27" width="8.5703125" style="209" customWidth="1"/>
    <col min="28" max="28" width="11.42578125" style="209" customWidth="1"/>
    <col min="29" max="40" width="11.42578125" style="209"/>
    <col min="41" max="41" width="14.85546875" style="209" customWidth="1"/>
    <col min="42" max="16384" width="11.42578125" style="209"/>
  </cols>
  <sheetData>
    <row r="1" spans="1:1322" x14ac:dyDescent="0.2">
      <c r="P1" s="210"/>
      <c r="Q1" s="210"/>
      <c r="R1" s="211">
        <v>14.14</v>
      </c>
      <c r="S1" s="211">
        <v>16.43</v>
      </c>
      <c r="T1" s="211">
        <v>10.71</v>
      </c>
      <c r="U1" s="211">
        <v>10.71</v>
      </c>
      <c r="V1" s="211">
        <v>10.71</v>
      </c>
      <c r="W1" s="211">
        <v>10.71</v>
      </c>
      <c r="X1" s="211">
        <v>10.71</v>
      </c>
      <c r="Y1" s="211">
        <v>10.71</v>
      </c>
      <c r="Z1" s="211">
        <v>10.71</v>
      </c>
      <c r="AA1" s="211">
        <v>7.86</v>
      </c>
      <c r="AB1" s="211">
        <v>10.71</v>
      </c>
      <c r="AC1" s="211">
        <v>10.71</v>
      </c>
      <c r="AD1" s="211">
        <v>10.71</v>
      </c>
      <c r="AE1" s="211">
        <v>10.71</v>
      </c>
      <c r="AF1" s="211">
        <v>10.71</v>
      </c>
      <c r="AG1" s="211">
        <v>10.71</v>
      </c>
      <c r="AH1" s="211">
        <v>10.71</v>
      </c>
      <c r="AI1" s="211">
        <v>10.71</v>
      </c>
      <c r="AJ1" s="211">
        <v>10.71</v>
      </c>
      <c r="AK1" s="211">
        <v>10.71</v>
      </c>
      <c r="AL1" s="211">
        <v>10.71</v>
      </c>
      <c r="AM1" s="211">
        <v>10.71</v>
      </c>
      <c r="AN1" s="211">
        <v>10.71</v>
      </c>
      <c r="AO1" s="211">
        <v>14.14</v>
      </c>
      <c r="AP1" s="211">
        <v>10.71</v>
      </c>
      <c r="AQ1" s="211">
        <v>10.7</v>
      </c>
      <c r="AR1" s="212" t="s">
        <v>469</v>
      </c>
    </row>
    <row r="2" spans="1:1322" s="218" customFormat="1" ht="27.75" customHeight="1" x14ac:dyDescent="0.2">
      <c r="A2" s="28" t="s">
        <v>2</v>
      </c>
      <c r="B2" s="29"/>
      <c r="C2" s="213" t="s">
        <v>30</v>
      </c>
      <c r="D2" s="214"/>
      <c r="E2" s="23"/>
      <c r="F2" s="23"/>
      <c r="G2" s="23"/>
      <c r="H2" s="23"/>
      <c r="I2" s="23"/>
      <c r="J2" s="23"/>
      <c r="K2" s="22"/>
      <c r="L2" s="23"/>
      <c r="M2" s="215"/>
      <c r="N2" s="216"/>
      <c r="O2" s="28" t="s">
        <v>2</v>
      </c>
      <c r="P2" s="210"/>
      <c r="Q2" s="210"/>
      <c r="R2" s="1176" t="s">
        <v>453</v>
      </c>
      <c r="S2" s="1177"/>
      <c r="T2" s="1177"/>
      <c r="U2" s="1177"/>
      <c r="V2" s="1177"/>
      <c r="W2" s="1177"/>
      <c r="X2" s="1177"/>
      <c r="Y2" s="1177"/>
      <c r="Z2" s="1177"/>
      <c r="AA2" s="1177"/>
      <c r="AB2" s="1177"/>
      <c r="AC2" s="1177"/>
      <c r="AD2" s="1177"/>
      <c r="AE2" s="1177"/>
      <c r="AF2" s="1177"/>
      <c r="AG2" s="1177"/>
      <c r="AH2" s="1177"/>
      <c r="AI2" s="1177"/>
      <c r="AJ2" s="1177"/>
      <c r="AK2" s="1177"/>
      <c r="AL2" s="1177"/>
      <c r="AM2" s="1177"/>
      <c r="AN2" s="1177"/>
      <c r="AO2" s="1177"/>
      <c r="AP2" s="1177"/>
      <c r="AQ2" s="1178"/>
      <c r="AR2" s="217"/>
      <c r="AS2" s="348" t="s">
        <v>555</v>
      </c>
      <c r="AT2" s="348"/>
      <c r="AU2" s="348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  <c r="IH2" s="217"/>
      <c r="II2" s="217"/>
      <c r="IJ2" s="217"/>
      <c r="IK2" s="217"/>
      <c r="IL2" s="217"/>
      <c r="IM2" s="217"/>
      <c r="IN2" s="217"/>
      <c r="IO2" s="217"/>
      <c r="IP2" s="217"/>
      <c r="IQ2" s="217"/>
      <c r="IR2" s="217"/>
      <c r="IS2" s="217"/>
      <c r="IT2" s="217"/>
      <c r="IU2" s="217"/>
      <c r="IV2" s="217"/>
      <c r="IW2" s="217"/>
      <c r="IX2" s="217"/>
      <c r="IY2" s="217"/>
      <c r="IZ2" s="217"/>
      <c r="JA2" s="217"/>
      <c r="JB2" s="217"/>
      <c r="JC2" s="217"/>
      <c r="JD2" s="217"/>
      <c r="JE2" s="217"/>
      <c r="JF2" s="217"/>
      <c r="JG2" s="217"/>
      <c r="JH2" s="217"/>
      <c r="JI2" s="217"/>
      <c r="JJ2" s="217"/>
      <c r="JK2" s="217"/>
      <c r="JL2" s="217"/>
      <c r="JM2" s="217"/>
      <c r="JN2" s="217"/>
      <c r="JO2" s="217"/>
      <c r="JP2" s="217"/>
      <c r="JQ2" s="217"/>
      <c r="JR2" s="217"/>
      <c r="JS2" s="217"/>
      <c r="JT2" s="217"/>
      <c r="JU2" s="217"/>
      <c r="JV2" s="217"/>
      <c r="JW2" s="217"/>
      <c r="JX2" s="217"/>
      <c r="JY2" s="217"/>
      <c r="JZ2" s="217"/>
      <c r="KA2" s="217"/>
      <c r="KB2" s="217"/>
      <c r="KC2" s="217"/>
      <c r="KD2" s="217"/>
      <c r="KE2" s="217"/>
      <c r="KF2" s="217"/>
      <c r="KG2" s="217"/>
      <c r="KH2" s="217"/>
      <c r="KI2" s="217"/>
      <c r="KJ2" s="217"/>
      <c r="KK2" s="217"/>
      <c r="KL2" s="217"/>
      <c r="KM2" s="217"/>
      <c r="KN2" s="217"/>
      <c r="KO2" s="217"/>
      <c r="KP2" s="217"/>
      <c r="KQ2" s="217"/>
      <c r="KR2" s="217"/>
      <c r="KS2" s="217"/>
      <c r="KT2" s="217"/>
      <c r="KU2" s="217"/>
      <c r="KV2" s="217"/>
      <c r="KW2" s="217"/>
      <c r="KX2" s="217"/>
      <c r="KY2" s="217"/>
      <c r="KZ2" s="217"/>
      <c r="LA2" s="217"/>
      <c r="LB2" s="217"/>
      <c r="LC2" s="217"/>
      <c r="LD2" s="217"/>
      <c r="LE2" s="217"/>
      <c r="LF2" s="217"/>
      <c r="LG2" s="217"/>
      <c r="LH2" s="217"/>
      <c r="LI2" s="217"/>
      <c r="LJ2" s="217"/>
      <c r="LK2" s="217"/>
      <c r="LL2" s="217"/>
      <c r="LM2" s="217"/>
      <c r="LN2" s="217"/>
      <c r="LO2" s="217"/>
      <c r="LP2" s="217"/>
      <c r="LQ2" s="217"/>
      <c r="LR2" s="217"/>
      <c r="LS2" s="217"/>
      <c r="LT2" s="217"/>
      <c r="LU2" s="217"/>
      <c r="LV2" s="217"/>
      <c r="LW2" s="217"/>
      <c r="LX2" s="217"/>
      <c r="LY2" s="217"/>
      <c r="LZ2" s="217"/>
      <c r="MA2" s="217"/>
      <c r="MB2" s="217"/>
      <c r="MC2" s="217"/>
      <c r="MD2" s="217"/>
      <c r="ME2" s="217"/>
      <c r="MF2" s="217"/>
      <c r="MG2" s="217"/>
      <c r="MH2" s="217"/>
      <c r="MI2" s="217"/>
      <c r="MJ2" s="217"/>
      <c r="MK2" s="217"/>
      <c r="ML2" s="217"/>
      <c r="MM2" s="217"/>
      <c r="MN2" s="217"/>
      <c r="MO2" s="217"/>
      <c r="MP2" s="217"/>
      <c r="MQ2" s="217"/>
      <c r="MR2" s="217"/>
      <c r="MS2" s="217"/>
      <c r="MT2" s="217"/>
      <c r="MU2" s="217"/>
      <c r="MV2" s="217"/>
      <c r="MW2" s="217"/>
      <c r="MX2" s="217"/>
      <c r="MY2" s="217"/>
      <c r="MZ2" s="217"/>
      <c r="NA2" s="217"/>
      <c r="NB2" s="217"/>
      <c r="NC2" s="217"/>
      <c r="ND2" s="217"/>
      <c r="NE2" s="217"/>
      <c r="NF2" s="217"/>
      <c r="NG2" s="217"/>
      <c r="NH2" s="217"/>
      <c r="NI2" s="217"/>
      <c r="NJ2" s="217"/>
      <c r="NK2" s="217"/>
      <c r="NL2" s="217"/>
      <c r="NM2" s="217"/>
      <c r="NN2" s="217"/>
      <c r="NO2" s="217"/>
      <c r="NP2" s="217"/>
      <c r="NQ2" s="217"/>
      <c r="NR2" s="217"/>
      <c r="NS2" s="217"/>
      <c r="NT2" s="217"/>
      <c r="NU2" s="217"/>
      <c r="NV2" s="217"/>
      <c r="NW2" s="217"/>
      <c r="NX2" s="217"/>
      <c r="NY2" s="217"/>
      <c r="NZ2" s="217"/>
      <c r="OA2" s="217"/>
      <c r="OB2" s="217"/>
      <c r="OC2" s="217"/>
      <c r="OD2" s="217"/>
      <c r="OE2" s="217"/>
      <c r="OF2" s="217"/>
      <c r="OG2" s="217"/>
      <c r="OH2" s="217"/>
      <c r="OI2" s="217"/>
      <c r="OJ2" s="217"/>
      <c r="OK2" s="217"/>
      <c r="OL2" s="217"/>
      <c r="OM2" s="217"/>
      <c r="ON2" s="217"/>
      <c r="OO2" s="217"/>
      <c r="OP2" s="217"/>
      <c r="OQ2" s="217"/>
      <c r="OR2" s="217"/>
      <c r="OS2" s="217"/>
      <c r="OT2" s="217"/>
      <c r="OU2" s="217"/>
      <c r="OV2" s="217"/>
      <c r="OW2" s="217"/>
      <c r="OX2" s="217"/>
      <c r="OY2" s="217"/>
      <c r="OZ2" s="217"/>
      <c r="PA2" s="217"/>
      <c r="PB2" s="217"/>
      <c r="PC2" s="217"/>
      <c r="PD2" s="217"/>
      <c r="PE2" s="217"/>
      <c r="PF2" s="217"/>
      <c r="PG2" s="217"/>
      <c r="PH2" s="217"/>
      <c r="PI2" s="217"/>
      <c r="PJ2" s="217"/>
      <c r="PK2" s="217"/>
      <c r="PL2" s="217"/>
      <c r="PM2" s="217"/>
      <c r="PN2" s="217"/>
      <c r="PO2" s="217"/>
      <c r="PP2" s="217"/>
      <c r="PQ2" s="217"/>
      <c r="PR2" s="217"/>
      <c r="PS2" s="217"/>
      <c r="PT2" s="217"/>
      <c r="PU2" s="217"/>
      <c r="PV2" s="217"/>
      <c r="PW2" s="217"/>
      <c r="PX2" s="217"/>
      <c r="PY2" s="217"/>
      <c r="PZ2" s="217"/>
      <c r="QA2" s="217"/>
      <c r="QB2" s="217"/>
      <c r="QC2" s="217"/>
      <c r="QD2" s="217"/>
      <c r="QE2" s="217"/>
      <c r="QF2" s="217"/>
      <c r="QG2" s="217"/>
      <c r="QH2" s="217"/>
      <c r="QI2" s="217"/>
      <c r="QJ2" s="217"/>
      <c r="QK2" s="217"/>
      <c r="QL2" s="217"/>
      <c r="QM2" s="217"/>
      <c r="QN2" s="217"/>
      <c r="QO2" s="217"/>
      <c r="QP2" s="217"/>
      <c r="QQ2" s="217"/>
      <c r="QR2" s="217"/>
      <c r="QS2" s="217"/>
      <c r="QT2" s="217"/>
      <c r="QU2" s="217"/>
      <c r="QV2" s="217"/>
      <c r="QW2" s="217"/>
      <c r="QX2" s="217"/>
      <c r="QY2" s="217"/>
      <c r="QZ2" s="217"/>
      <c r="RA2" s="217"/>
      <c r="RB2" s="217"/>
      <c r="RC2" s="217"/>
      <c r="RD2" s="217"/>
      <c r="RE2" s="217"/>
      <c r="RF2" s="217"/>
      <c r="RG2" s="217"/>
      <c r="RH2" s="217"/>
      <c r="RI2" s="217"/>
      <c r="RJ2" s="217"/>
      <c r="RK2" s="217"/>
      <c r="RL2" s="217"/>
      <c r="RM2" s="217"/>
      <c r="RN2" s="217"/>
      <c r="RO2" s="217"/>
      <c r="RP2" s="217"/>
      <c r="RQ2" s="217"/>
      <c r="RR2" s="217"/>
      <c r="RS2" s="217"/>
      <c r="RT2" s="217"/>
      <c r="RU2" s="217"/>
      <c r="RV2" s="217"/>
      <c r="RW2" s="217"/>
      <c r="RX2" s="217"/>
      <c r="RY2" s="217"/>
      <c r="RZ2" s="217"/>
      <c r="SA2" s="217"/>
      <c r="SB2" s="217"/>
      <c r="SC2" s="217"/>
      <c r="SD2" s="217"/>
      <c r="SE2" s="217"/>
      <c r="SF2" s="217"/>
      <c r="SG2" s="217"/>
      <c r="SH2" s="217"/>
      <c r="SI2" s="217"/>
      <c r="SJ2" s="217"/>
      <c r="SK2" s="217"/>
      <c r="SL2" s="217"/>
      <c r="SM2" s="217"/>
      <c r="SN2" s="217"/>
      <c r="SO2" s="217"/>
      <c r="SP2" s="217"/>
      <c r="SQ2" s="217"/>
      <c r="SR2" s="217"/>
      <c r="SS2" s="217"/>
      <c r="ST2" s="217"/>
      <c r="SU2" s="217"/>
      <c r="SV2" s="217"/>
      <c r="SW2" s="217"/>
      <c r="SX2" s="217"/>
      <c r="SY2" s="217"/>
      <c r="SZ2" s="217"/>
      <c r="TA2" s="217"/>
      <c r="TB2" s="217"/>
      <c r="TC2" s="217"/>
      <c r="TD2" s="217"/>
      <c r="TE2" s="217"/>
      <c r="TF2" s="217"/>
      <c r="TG2" s="217"/>
      <c r="TH2" s="217"/>
      <c r="TI2" s="217"/>
      <c r="TJ2" s="217"/>
      <c r="TK2" s="217"/>
      <c r="TL2" s="217"/>
      <c r="TM2" s="217"/>
      <c r="TN2" s="217"/>
      <c r="TO2" s="217"/>
      <c r="TP2" s="217"/>
      <c r="TQ2" s="217"/>
      <c r="TR2" s="217"/>
      <c r="TS2" s="217"/>
      <c r="TT2" s="217"/>
      <c r="TU2" s="217"/>
      <c r="TV2" s="217"/>
      <c r="TW2" s="217"/>
      <c r="TX2" s="217"/>
      <c r="TY2" s="217"/>
      <c r="TZ2" s="217"/>
      <c r="UA2" s="217"/>
      <c r="UB2" s="217"/>
      <c r="UC2" s="217"/>
      <c r="UD2" s="217"/>
      <c r="UE2" s="217"/>
      <c r="UF2" s="217"/>
      <c r="UG2" s="217"/>
      <c r="UH2" s="217"/>
      <c r="UI2" s="217"/>
      <c r="UJ2" s="217"/>
      <c r="UK2" s="217"/>
      <c r="UL2" s="217"/>
      <c r="UM2" s="217"/>
      <c r="UN2" s="217"/>
      <c r="UO2" s="217"/>
      <c r="UP2" s="217"/>
      <c r="UQ2" s="217"/>
      <c r="UR2" s="217"/>
      <c r="US2" s="217"/>
      <c r="UT2" s="217"/>
      <c r="UU2" s="217"/>
      <c r="UV2" s="217"/>
      <c r="UW2" s="217"/>
      <c r="UX2" s="217"/>
      <c r="UY2" s="217"/>
      <c r="UZ2" s="217"/>
      <c r="VA2" s="217"/>
      <c r="VB2" s="217"/>
      <c r="VC2" s="217"/>
      <c r="VD2" s="217"/>
      <c r="VE2" s="217"/>
      <c r="VF2" s="217"/>
      <c r="VG2" s="217"/>
      <c r="VH2" s="217"/>
      <c r="VI2" s="217"/>
      <c r="VJ2" s="217"/>
      <c r="VK2" s="217"/>
      <c r="VL2" s="217"/>
      <c r="VM2" s="217"/>
      <c r="VN2" s="217"/>
      <c r="VO2" s="217"/>
      <c r="VP2" s="217"/>
      <c r="VQ2" s="217"/>
      <c r="VR2" s="217"/>
      <c r="VS2" s="217"/>
      <c r="VT2" s="217"/>
      <c r="VU2" s="217"/>
      <c r="VV2" s="217"/>
      <c r="VW2" s="217"/>
      <c r="VX2" s="217"/>
      <c r="VY2" s="217"/>
      <c r="VZ2" s="217"/>
      <c r="WA2" s="217"/>
      <c r="WB2" s="217"/>
      <c r="WC2" s="217"/>
      <c r="WD2" s="217"/>
      <c r="WE2" s="217"/>
      <c r="WF2" s="217"/>
      <c r="WG2" s="217"/>
      <c r="WH2" s="217"/>
      <c r="WI2" s="217"/>
      <c r="WJ2" s="217"/>
      <c r="WK2" s="217"/>
      <c r="WL2" s="217"/>
      <c r="WM2" s="217"/>
      <c r="WN2" s="217"/>
      <c r="WO2" s="217"/>
      <c r="WP2" s="217"/>
      <c r="WQ2" s="217"/>
      <c r="WR2" s="217"/>
      <c r="WS2" s="217"/>
      <c r="WT2" s="217"/>
      <c r="WU2" s="217"/>
      <c r="WV2" s="217"/>
      <c r="WW2" s="217"/>
      <c r="WX2" s="217"/>
      <c r="WY2" s="217"/>
      <c r="WZ2" s="217"/>
      <c r="XA2" s="217"/>
      <c r="XB2" s="217"/>
      <c r="XC2" s="217"/>
      <c r="XD2" s="217"/>
      <c r="XE2" s="217"/>
      <c r="XF2" s="217"/>
      <c r="XG2" s="217"/>
      <c r="XH2" s="217"/>
      <c r="XI2" s="217"/>
      <c r="XJ2" s="217"/>
      <c r="XK2" s="217"/>
      <c r="XL2" s="217"/>
      <c r="XM2" s="217"/>
      <c r="XN2" s="217"/>
      <c r="XO2" s="217"/>
      <c r="XP2" s="217"/>
      <c r="XQ2" s="217"/>
      <c r="XR2" s="217"/>
      <c r="XS2" s="217"/>
      <c r="XT2" s="217"/>
      <c r="XU2" s="217"/>
      <c r="XV2" s="217"/>
      <c r="XW2" s="217"/>
      <c r="XX2" s="217"/>
      <c r="XY2" s="217"/>
      <c r="XZ2" s="217"/>
      <c r="YA2" s="217"/>
      <c r="YB2" s="217"/>
      <c r="YC2" s="217"/>
      <c r="YD2" s="217"/>
      <c r="YE2" s="217"/>
      <c r="YF2" s="217"/>
      <c r="YG2" s="217"/>
      <c r="YH2" s="217"/>
      <c r="YI2" s="217"/>
      <c r="YJ2" s="217"/>
      <c r="YK2" s="217"/>
      <c r="YL2" s="217"/>
      <c r="YM2" s="217"/>
      <c r="YN2" s="217"/>
      <c r="YO2" s="217"/>
      <c r="YP2" s="217"/>
      <c r="YQ2" s="217"/>
      <c r="YR2" s="217"/>
      <c r="YS2" s="217"/>
      <c r="YT2" s="217"/>
      <c r="YU2" s="217"/>
      <c r="YV2" s="217"/>
      <c r="YW2" s="217"/>
      <c r="YX2" s="217"/>
      <c r="YY2" s="217"/>
      <c r="YZ2" s="217"/>
      <c r="ZA2" s="217"/>
      <c r="ZB2" s="217"/>
      <c r="ZC2" s="217"/>
      <c r="ZD2" s="217"/>
      <c r="ZE2" s="217"/>
      <c r="ZF2" s="217"/>
      <c r="ZG2" s="217"/>
      <c r="ZH2" s="217"/>
      <c r="ZI2" s="217"/>
      <c r="ZJ2" s="217"/>
      <c r="ZK2" s="217"/>
      <c r="ZL2" s="217"/>
      <c r="ZM2" s="217"/>
      <c r="ZN2" s="217"/>
      <c r="ZO2" s="217"/>
      <c r="ZP2" s="217"/>
      <c r="ZQ2" s="217"/>
      <c r="ZR2" s="217"/>
      <c r="ZS2" s="217"/>
      <c r="ZT2" s="217"/>
      <c r="ZU2" s="217"/>
      <c r="ZV2" s="217"/>
      <c r="ZW2" s="217"/>
      <c r="ZX2" s="217"/>
      <c r="ZY2" s="217"/>
      <c r="ZZ2" s="217"/>
      <c r="AAA2" s="217"/>
      <c r="AAB2" s="217"/>
      <c r="AAC2" s="217"/>
      <c r="AAD2" s="217"/>
      <c r="AAE2" s="217"/>
      <c r="AAF2" s="217"/>
      <c r="AAG2" s="217"/>
      <c r="AAH2" s="217"/>
      <c r="AAI2" s="217"/>
      <c r="AAJ2" s="217"/>
      <c r="AAK2" s="217"/>
      <c r="AAL2" s="217"/>
      <c r="AAM2" s="217"/>
      <c r="AAN2" s="217"/>
      <c r="AAO2" s="217"/>
      <c r="AAP2" s="217"/>
      <c r="AAQ2" s="217"/>
      <c r="AAR2" s="217"/>
      <c r="AAS2" s="217"/>
      <c r="AAT2" s="217"/>
      <c r="AAU2" s="217"/>
      <c r="AAV2" s="217"/>
      <c r="AAW2" s="217"/>
      <c r="AAX2" s="217"/>
      <c r="AAY2" s="217"/>
      <c r="AAZ2" s="217"/>
      <c r="ABA2" s="217"/>
      <c r="ABB2" s="217"/>
      <c r="ABC2" s="217"/>
      <c r="ABD2" s="217"/>
      <c r="ABE2" s="217"/>
      <c r="ABF2" s="217"/>
      <c r="ABG2" s="217"/>
      <c r="ABH2" s="217"/>
      <c r="ABI2" s="217"/>
      <c r="ABJ2" s="217"/>
      <c r="ABK2" s="217"/>
      <c r="ABL2" s="217"/>
      <c r="ABM2" s="217"/>
      <c r="ABN2" s="217"/>
      <c r="ABO2" s="217"/>
      <c r="ABP2" s="217"/>
      <c r="ABQ2" s="217"/>
      <c r="ABR2" s="217"/>
      <c r="ABS2" s="217"/>
      <c r="ABT2" s="217"/>
      <c r="ABU2" s="217"/>
      <c r="ABV2" s="217"/>
      <c r="ABW2" s="217"/>
      <c r="ABX2" s="217"/>
      <c r="ABY2" s="217"/>
      <c r="ABZ2" s="217"/>
      <c r="ACA2" s="217"/>
      <c r="ACB2" s="217"/>
      <c r="ACC2" s="217"/>
      <c r="ACD2" s="217"/>
      <c r="ACE2" s="217"/>
      <c r="ACF2" s="217"/>
      <c r="ACG2" s="217"/>
      <c r="ACH2" s="217"/>
      <c r="ACI2" s="217"/>
      <c r="ACJ2" s="217"/>
      <c r="ACK2" s="217"/>
      <c r="ACL2" s="217"/>
      <c r="ACM2" s="217"/>
      <c r="ACN2" s="217"/>
      <c r="ACO2" s="217"/>
      <c r="ACP2" s="217"/>
      <c r="ACQ2" s="217"/>
      <c r="ACR2" s="217"/>
      <c r="ACS2" s="217"/>
      <c r="ACT2" s="217"/>
      <c r="ACU2" s="217"/>
      <c r="ACV2" s="217"/>
      <c r="ACW2" s="217"/>
      <c r="ACX2" s="217"/>
      <c r="ACY2" s="217"/>
      <c r="ACZ2" s="217"/>
      <c r="ADA2" s="217"/>
      <c r="ADB2" s="217"/>
      <c r="ADC2" s="217"/>
      <c r="ADD2" s="217"/>
      <c r="ADE2" s="217"/>
      <c r="ADF2" s="217"/>
      <c r="ADG2" s="217"/>
      <c r="ADH2" s="217"/>
      <c r="ADI2" s="217"/>
      <c r="ADJ2" s="217"/>
      <c r="ADK2" s="217"/>
      <c r="ADL2" s="217"/>
      <c r="ADM2" s="217"/>
      <c r="ADN2" s="217"/>
      <c r="ADO2" s="217"/>
      <c r="ADP2" s="217"/>
      <c r="ADQ2" s="217"/>
      <c r="ADR2" s="217"/>
      <c r="ADS2" s="217"/>
      <c r="ADT2" s="217"/>
      <c r="ADU2" s="217"/>
      <c r="ADV2" s="217"/>
      <c r="ADW2" s="217"/>
      <c r="ADX2" s="217"/>
      <c r="ADY2" s="217"/>
      <c r="ADZ2" s="217"/>
      <c r="AEA2" s="217"/>
      <c r="AEB2" s="217"/>
      <c r="AEC2" s="217"/>
      <c r="AED2" s="217"/>
      <c r="AEE2" s="217"/>
      <c r="AEF2" s="217"/>
      <c r="AEG2" s="217"/>
      <c r="AEH2" s="217"/>
      <c r="AEI2" s="217"/>
      <c r="AEJ2" s="217"/>
      <c r="AEK2" s="217"/>
      <c r="AEL2" s="217"/>
      <c r="AEM2" s="217"/>
      <c r="AEN2" s="217"/>
      <c r="AEO2" s="217"/>
      <c r="AEP2" s="217"/>
      <c r="AEQ2" s="217"/>
      <c r="AER2" s="217"/>
      <c r="AES2" s="217"/>
      <c r="AET2" s="217"/>
      <c r="AEU2" s="217"/>
      <c r="AEV2" s="217"/>
      <c r="AEW2" s="217"/>
      <c r="AEX2" s="217"/>
      <c r="AEY2" s="217"/>
      <c r="AEZ2" s="217"/>
      <c r="AFA2" s="217"/>
      <c r="AFB2" s="217"/>
      <c r="AFC2" s="217"/>
      <c r="AFD2" s="217"/>
      <c r="AFE2" s="217"/>
      <c r="AFF2" s="217"/>
      <c r="AFG2" s="217"/>
      <c r="AFH2" s="217"/>
      <c r="AFI2" s="217"/>
      <c r="AFJ2" s="217"/>
      <c r="AFK2" s="217"/>
      <c r="AFL2" s="217"/>
      <c r="AFM2" s="217"/>
      <c r="AFN2" s="217"/>
      <c r="AFO2" s="217"/>
      <c r="AFP2" s="217"/>
      <c r="AFQ2" s="217"/>
      <c r="AFR2" s="217"/>
      <c r="AFS2" s="217"/>
      <c r="AFT2" s="217"/>
      <c r="AFU2" s="217"/>
      <c r="AFV2" s="217"/>
      <c r="AFW2" s="217"/>
      <c r="AFX2" s="217"/>
      <c r="AFY2" s="217"/>
      <c r="AFZ2" s="217"/>
      <c r="AGA2" s="217"/>
      <c r="AGB2" s="217"/>
      <c r="AGC2" s="217"/>
      <c r="AGD2" s="217"/>
      <c r="AGE2" s="217"/>
      <c r="AGF2" s="217"/>
      <c r="AGG2" s="217"/>
      <c r="AGH2" s="217"/>
      <c r="AGI2" s="217"/>
      <c r="AGJ2" s="217"/>
      <c r="AGK2" s="217"/>
      <c r="AGL2" s="217"/>
      <c r="AGM2" s="217"/>
      <c r="AGN2" s="217"/>
      <c r="AGO2" s="217"/>
      <c r="AGP2" s="217"/>
      <c r="AGQ2" s="217"/>
      <c r="AGR2" s="217"/>
      <c r="AGS2" s="217"/>
      <c r="AGT2" s="217"/>
      <c r="AGU2" s="217"/>
      <c r="AGV2" s="217"/>
      <c r="AGW2" s="217"/>
      <c r="AGX2" s="217"/>
      <c r="AGY2" s="217"/>
      <c r="AGZ2" s="217"/>
      <c r="AHA2" s="217"/>
      <c r="AHB2" s="217"/>
      <c r="AHC2" s="217"/>
      <c r="AHD2" s="217"/>
      <c r="AHE2" s="217"/>
      <c r="AHF2" s="217"/>
      <c r="AHG2" s="217"/>
      <c r="AHH2" s="217"/>
      <c r="AHI2" s="217"/>
      <c r="AHJ2" s="217"/>
      <c r="AHK2" s="217"/>
      <c r="AHL2" s="217"/>
      <c r="AHM2" s="217"/>
      <c r="AHN2" s="217"/>
      <c r="AHO2" s="217"/>
      <c r="AHP2" s="217"/>
      <c r="AHQ2" s="217"/>
      <c r="AHR2" s="217"/>
      <c r="AHS2" s="217"/>
      <c r="AHT2" s="217"/>
      <c r="AHU2" s="217"/>
      <c r="AHV2" s="217"/>
      <c r="AHW2" s="217"/>
      <c r="AHX2" s="217"/>
      <c r="AHY2" s="217"/>
      <c r="AHZ2" s="217"/>
      <c r="AIA2" s="217"/>
      <c r="AIB2" s="217"/>
      <c r="AIC2" s="217"/>
      <c r="AID2" s="217"/>
      <c r="AIE2" s="217"/>
      <c r="AIF2" s="217"/>
      <c r="AIG2" s="217"/>
      <c r="AIH2" s="217"/>
      <c r="AII2" s="217"/>
      <c r="AIJ2" s="217"/>
      <c r="AIK2" s="217"/>
      <c r="AIL2" s="217"/>
      <c r="AIM2" s="217"/>
      <c r="AIN2" s="217"/>
      <c r="AIO2" s="217"/>
      <c r="AIP2" s="217"/>
      <c r="AIQ2" s="217"/>
      <c r="AIR2" s="217"/>
      <c r="AIS2" s="217"/>
      <c r="AIT2" s="217"/>
      <c r="AIU2" s="217"/>
      <c r="AIV2" s="217"/>
      <c r="AIW2" s="217"/>
      <c r="AIX2" s="217"/>
      <c r="AIY2" s="217"/>
      <c r="AIZ2" s="217"/>
      <c r="AJA2" s="217"/>
      <c r="AJB2" s="217"/>
      <c r="AJC2" s="217"/>
      <c r="AJD2" s="217"/>
      <c r="AJE2" s="217"/>
      <c r="AJF2" s="217"/>
      <c r="AJG2" s="217"/>
      <c r="AJH2" s="217"/>
      <c r="AJI2" s="217"/>
      <c r="AJJ2" s="217"/>
      <c r="AJK2" s="217"/>
      <c r="AJL2" s="217"/>
      <c r="AJM2" s="217"/>
      <c r="AJN2" s="217"/>
      <c r="AJO2" s="217"/>
      <c r="AJP2" s="217"/>
      <c r="AJQ2" s="217"/>
      <c r="AJR2" s="217"/>
      <c r="AJS2" s="217"/>
      <c r="AJT2" s="217"/>
      <c r="AJU2" s="217"/>
      <c r="AJV2" s="217"/>
      <c r="AJW2" s="217"/>
      <c r="AJX2" s="217"/>
      <c r="AJY2" s="217"/>
      <c r="AJZ2" s="217"/>
      <c r="AKA2" s="217"/>
      <c r="AKB2" s="217"/>
      <c r="AKC2" s="217"/>
      <c r="AKD2" s="217"/>
      <c r="AKE2" s="217"/>
      <c r="AKF2" s="217"/>
      <c r="AKG2" s="217"/>
      <c r="AKH2" s="217"/>
      <c r="AKI2" s="217"/>
      <c r="AKJ2" s="217"/>
      <c r="AKK2" s="217"/>
      <c r="AKL2" s="217"/>
      <c r="AKM2" s="217"/>
      <c r="AKN2" s="217"/>
      <c r="AKO2" s="217"/>
      <c r="AKP2" s="217"/>
      <c r="AKQ2" s="217"/>
      <c r="AKR2" s="217"/>
      <c r="AKS2" s="217"/>
      <c r="AKT2" s="217"/>
      <c r="AKU2" s="217"/>
      <c r="AKV2" s="217"/>
      <c r="AKW2" s="217"/>
      <c r="AKX2" s="217"/>
      <c r="AKY2" s="217"/>
      <c r="AKZ2" s="217"/>
      <c r="ALA2" s="217"/>
      <c r="ALB2" s="217"/>
      <c r="ALC2" s="217"/>
      <c r="ALD2" s="217"/>
      <c r="ALE2" s="217"/>
      <c r="ALF2" s="217"/>
      <c r="ALG2" s="217"/>
      <c r="ALH2" s="217"/>
      <c r="ALI2" s="217"/>
      <c r="ALJ2" s="217"/>
      <c r="ALK2" s="217"/>
      <c r="ALL2" s="217"/>
      <c r="ALM2" s="217"/>
      <c r="ALN2" s="217"/>
      <c r="ALO2" s="217"/>
      <c r="ALP2" s="217"/>
      <c r="ALQ2" s="217"/>
      <c r="ALR2" s="217"/>
      <c r="ALS2" s="217"/>
      <c r="ALT2" s="217"/>
      <c r="ALU2" s="217"/>
      <c r="ALV2" s="217"/>
      <c r="ALW2" s="217"/>
      <c r="ALX2" s="217"/>
      <c r="ALY2" s="217"/>
      <c r="ALZ2" s="217"/>
      <c r="AMA2" s="217"/>
      <c r="AMB2" s="217"/>
      <c r="AMC2" s="217"/>
      <c r="AMD2" s="217"/>
      <c r="AME2" s="217"/>
      <c r="AMF2" s="217"/>
      <c r="AMG2" s="217"/>
      <c r="AMH2" s="217"/>
      <c r="AMI2" s="217"/>
      <c r="AMJ2" s="217"/>
      <c r="AMK2" s="217"/>
      <c r="AML2" s="217"/>
      <c r="AMM2" s="217"/>
      <c r="AMN2" s="217"/>
      <c r="AMO2" s="217"/>
      <c r="AMP2" s="217"/>
      <c r="AMQ2" s="217"/>
      <c r="AMR2" s="217"/>
      <c r="AMS2" s="217"/>
      <c r="AMT2" s="217"/>
      <c r="AMU2" s="217"/>
      <c r="AMV2" s="217"/>
      <c r="AMW2" s="217"/>
      <c r="AMX2" s="217"/>
      <c r="AMY2" s="217"/>
      <c r="AMZ2" s="217"/>
      <c r="ANA2" s="217"/>
      <c r="ANB2" s="217"/>
      <c r="ANC2" s="217"/>
      <c r="AND2" s="217"/>
      <c r="ANE2" s="217"/>
      <c r="ANF2" s="217"/>
      <c r="ANG2" s="217"/>
      <c r="ANH2" s="217"/>
      <c r="ANI2" s="217"/>
      <c r="ANJ2" s="217"/>
      <c r="ANK2" s="217"/>
      <c r="ANL2" s="217"/>
      <c r="ANM2" s="217"/>
      <c r="ANN2" s="217"/>
      <c r="ANO2" s="217"/>
      <c r="ANP2" s="217"/>
      <c r="ANQ2" s="217"/>
      <c r="ANR2" s="217"/>
      <c r="ANS2" s="217"/>
      <c r="ANT2" s="217"/>
      <c r="ANU2" s="217"/>
      <c r="ANV2" s="217"/>
      <c r="ANW2" s="217"/>
      <c r="ANX2" s="217"/>
      <c r="ANY2" s="217"/>
      <c r="ANZ2" s="217"/>
      <c r="AOA2" s="217"/>
      <c r="AOB2" s="217"/>
      <c r="AOC2" s="217"/>
      <c r="AOD2" s="217"/>
      <c r="AOE2" s="217"/>
      <c r="AOF2" s="217"/>
      <c r="AOG2" s="217"/>
      <c r="AOH2" s="217"/>
      <c r="AOI2" s="217"/>
      <c r="AOJ2" s="217"/>
      <c r="AOK2" s="217"/>
      <c r="AOL2" s="217"/>
      <c r="AOM2" s="217"/>
      <c r="AON2" s="217"/>
      <c r="AOO2" s="217"/>
      <c r="AOP2" s="217"/>
      <c r="AOQ2" s="217"/>
      <c r="AOR2" s="217"/>
      <c r="AOS2" s="217"/>
      <c r="AOT2" s="217"/>
      <c r="AOU2" s="217"/>
      <c r="AOV2" s="217"/>
      <c r="AOW2" s="217"/>
      <c r="AOX2" s="217"/>
      <c r="AOY2" s="217"/>
      <c r="AOZ2" s="217"/>
      <c r="APA2" s="217"/>
      <c r="APB2" s="217"/>
      <c r="APC2" s="217"/>
      <c r="APD2" s="217"/>
      <c r="APE2" s="217"/>
      <c r="APF2" s="217"/>
      <c r="APG2" s="217"/>
      <c r="APH2" s="217"/>
      <c r="API2" s="217"/>
      <c r="APJ2" s="217"/>
      <c r="APK2" s="217"/>
      <c r="APL2" s="217"/>
      <c r="APM2" s="217"/>
      <c r="APN2" s="217"/>
      <c r="APO2" s="217"/>
      <c r="APP2" s="217"/>
      <c r="APQ2" s="217"/>
      <c r="APR2" s="217"/>
      <c r="APS2" s="217"/>
      <c r="APT2" s="217"/>
      <c r="APU2" s="217"/>
      <c r="APV2" s="217"/>
      <c r="APW2" s="217"/>
      <c r="APX2" s="217"/>
      <c r="APY2" s="217"/>
      <c r="APZ2" s="217"/>
      <c r="AQA2" s="217"/>
      <c r="AQB2" s="217"/>
      <c r="AQC2" s="217"/>
      <c r="AQD2" s="217"/>
      <c r="AQE2" s="217"/>
      <c r="AQF2" s="217"/>
      <c r="AQG2" s="217"/>
      <c r="AQH2" s="217"/>
      <c r="AQI2" s="217"/>
      <c r="AQJ2" s="217"/>
      <c r="AQK2" s="217"/>
      <c r="AQL2" s="217"/>
      <c r="AQM2" s="217"/>
      <c r="AQN2" s="217"/>
      <c r="AQO2" s="217"/>
      <c r="AQP2" s="217"/>
      <c r="AQQ2" s="217"/>
      <c r="AQR2" s="217"/>
      <c r="AQS2" s="217"/>
      <c r="AQT2" s="217"/>
      <c r="AQU2" s="217"/>
      <c r="AQV2" s="217"/>
      <c r="AQW2" s="217"/>
      <c r="AQX2" s="217"/>
      <c r="AQY2" s="217"/>
      <c r="AQZ2" s="217"/>
      <c r="ARA2" s="217"/>
      <c r="ARB2" s="217"/>
      <c r="ARC2" s="217"/>
      <c r="ARD2" s="217"/>
      <c r="ARE2" s="217"/>
      <c r="ARF2" s="217"/>
      <c r="ARG2" s="217"/>
      <c r="ARH2" s="217"/>
      <c r="ARI2" s="217"/>
      <c r="ARJ2" s="217"/>
      <c r="ARK2" s="217"/>
      <c r="ARL2" s="217"/>
      <c r="ARM2" s="217"/>
      <c r="ARN2" s="217"/>
      <c r="ARO2" s="217"/>
      <c r="ARP2" s="217"/>
      <c r="ARQ2" s="217"/>
      <c r="ARR2" s="217"/>
      <c r="ARS2" s="217"/>
      <c r="ART2" s="217"/>
      <c r="ARU2" s="217"/>
      <c r="ARV2" s="217"/>
      <c r="ARW2" s="217"/>
      <c r="ARX2" s="217"/>
      <c r="ARY2" s="217"/>
      <c r="ARZ2" s="217"/>
      <c r="ASA2" s="217"/>
      <c r="ASB2" s="217"/>
      <c r="ASC2" s="217"/>
      <c r="ASD2" s="217"/>
      <c r="ASE2" s="217"/>
      <c r="ASF2" s="217"/>
      <c r="ASG2" s="217"/>
      <c r="ASH2" s="217"/>
      <c r="ASI2" s="217"/>
      <c r="ASJ2" s="217"/>
      <c r="ASK2" s="217"/>
      <c r="ASL2" s="217"/>
      <c r="ASM2" s="217"/>
      <c r="ASN2" s="217"/>
      <c r="ASO2" s="217"/>
      <c r="ASP2" s="217"/>
      <c r="ASQ2" s="217"/>
      <c r="ASR2" s="217"/>
      <c r="ASS2" s="217"/>
      <c r="AST2" s="217"/>
      <c r="ASU2" s="217"/>
      <c r="ASV2" s="217"/>
      <c r="ASW2" s="217"/>
      <c r="ASX2" s="217"/>
      <c r="ASY2" s="217"/>
      <c r="ASZ2" s="217"/>
      <c r="ATA2" s="217"/>
      <c r="ATB2" s="217"/>
      <c r="ATC2" s="217"/>
      <c r="ATD2" s="217"/>
      <c r="ATE2" s="217"/>
      <c r="ATF2" s="217"/>
      <c r="ATG2" s="217"/>
      <c r="ATH2" s="217"/>
      <c r="ATI2" s="217"/>
      <c r="ATJ2" s="217"/>
      <c r="ATK2" s="217"/>
      <c r="ATL2" s="217"/>
      <c r="ATM2" s="217"/>
      <c r="ATN2" s="217"/>
      <c r="ATO2" s="217"/>
      <c r="ATP2" s="217"/>
      <c r="ATQ2" s="217"/>
      <c r="ATR2" s="217"/>
      <c r="ATS2" s="217"/>
      <c r="ATT2" s="217"/>
      <c r="ATU2" s="217"/>
      <c r="ATV2" s="217"/>
      <c r="ATW2" s="217"/>
      <c r="ATX2" s="217"/>
      <c r="ATY2" s="217"/>
      <c r="ATZ2" s="217"/>
      <c r="AUA2" s="217"/>
      <c r="AUB2" s="217"/>
      <c r="AUC2" s="217"/>
      <c r="AUD2" s="217"/>
      <c r="AUE2" s="217"/>
      <c r="AUF2" s="217"/>
      <c r="AUG2" s="217"/>
      <c r="AUH2" s="217"/>
      <c r="AUI2" s="217"/>
      <c r="AUJ2" s="217"/>
      <c r="AUK2" s="217"/>
      <c r="AUL2" s="217"/>
      <c r="AUM2" s="217"/>
      <c r="AUN2" s="217"/>
      <c r="AUO2" s="217"/>
      <c r="AUP2" s="217"/>
      <c r="AUQ2" s="217"/>
      <c r="AUR2" s="217"/>
      <c r="AUS2" s="217"/>
      <c r="AUT2" s="217"/>
      <c r="AUU2" s="217"/>
      <c r="AUV2" s="217"/>
      <c r="AUW2" s="217"/>
      <c r="AUX2" s="217"/>
      <c r="AUY2" s="217"/>
      <c r="AUZ2" s="217"/>
      <c r="AVA2" s="217"/>
      <c r="AVB2" s="217"/>
      <c r="AVC2" s="217"/>
      <c r="AVD2" s="217"/>
      <c r="AVE2" s="217"/>
      <c r="AVF2" s="217"/>
      <c r="AVG2" s="217"/>
      <c r="AVH2" s="217"/>
      <c r="AVI2" s="217"/>
      <c r="AVJ2" s="217"/>
      <c r="AVK2" s="217"/>
      <c r="AVL2" s="217"/>
      <c r="AVM2" s="217"/>
      <c r="AVN2" s="217"/>
      <c r="AVO2" s="217"/>
      <c r="AVP2" s="217"/>
      <c r="AVQ2" s="217"/>
      <c r="AVR2" s="217"/>
      <c r="AVS2" s="217"/>
      <c r="AVT2" s="217"/>
      <c r="AVU2" s="217"/>
      <c r="AVV2" s="217"/>
      <c r="AVW2" s="217"/>
      <c r="AVX2" s="217"/>
      <c r="AVY2" s="217"/>
      <c r="AVZ2" s="217"/>
      <c r="AWA2" s="217"/>
      <c r="AWB2" s="217"/>
      <c r="AWC2" s="217"/>
      <c r="AWD2" s="217"/>
      <c r="AWE2" s="217"/>
      <c r="AWF2" s="217"/>
      <c r="AWG2" s="217"/>
      <c r="AWH2" s="217"/>
      <c r="AWI2" s="217"/>
      <c r="AWJ2" s="217"/>
      <c r="AWK2" s="217"/>
      <c r="AWL2" s="217"/>
      <c r="AWM2" s="217"/>
      <c r="AWN2" s="217"/>
      <c r="AWO2" s="217"/>
      <c r="AWP2" s="217"/>
      <c r="AWQ2" s="217"/>
      <c r="AWR2" s="217"/>
      <c r="AWS2" s="217"/>
      <c r="AWT2" s="217"/>
      <c r="AWU2" s="217"/>
      <c r="AWV2" s="217"/>
      <c r="AWW2" s="217"/>
      <c r="AWX2" s="217"/>
      <c r="AWY2" s="217"/>
      <c r="AWZ2" s="217"/>
      <c r="AXA2" s="217"/>
      <c r="AXB2" s="217"/>
      <c r="AXC2" s="217"/>
      <c r="AXD2" s="217"/>
      <c r="AXE2" s="217"/>
      <c r="AXF2" s="217"/>
      <c r="AXG2" s="217"/>
      <c r="AXH2" s="217"/>
      <c r="AXI2" s="217"/>
      <c r="AXJ2" s="217"/>
      <c r="AXK2" s="217"/>
      <c r="AXL2" s="217"/>
      <c r="AXM2" s="217"/>
      <c r="AXN2" s="217"/>
      <c r="AXO2" s="217"/>
      <c r="AXP2" s="217"/>
      <c r="AXQ2" s="217"/>
      <c r="AXR2" s="217"/>
      <c r="AXS2" s="217"/>
      <c r="AXT2" s="217"/>
      <c r="AXU2" s="217"/>
      <c r="AXV2" s="217"/>
    </row>
    <row r="3" spans="1:1322" x14ac:dyDescent="0.2">
      <c r="P3" s="210"/>
      <c r="Q3" s="210"/>
    </row>
    <row r="4" spans="1:1322" ht="28.5" customHeight="1" thickBot="1" x14ac:dyDescent="0.25">
      <c r="A4" s="287" t="s">
        <v>417</v>
      </c>
      <c r="B4" s="288" t="s">
        <v>810</v>
      </c>
      <c r="C4" s="966" t="s">
        <v>551</v>
      </c>
      <c r="D4" s="966"/>
      <c r="E4" s="966"/>
      <c r="F4" s="966"/>
      <c r="G4" s="966"/>
      <c r="H4" s="966"/>
      <c r="I4" s="966"/>
      <c r="J4" s="966"/>
      <c r="K4" s="966"/>
      <c r="L4" s="966"/>
      <c r="M4" s="1220" t="s">
        <v>156</v>
      </c>
      <c r="N4" s="1220"/>
      <c r="O4" s="10" t="s">
        <v>406</v>
      </c>
      <c r="P4" s="210"/>
      <c r="Q4" s="210"/>
      <c r="R4" s="1173" t="s">
        <v>452</v>
      </c>
      <c r="S4" s="1174"/>
      <c r="T4" s="1174"/>
      <c r="U4" s="1174"/>
      <c r="V4" s="1174"/>
      <c r="W4" s="1174"/>
      <c r="X4" s="1174"/>
      <c r="Y4" s="1174"/>
      <c r="Z4" s="1174"/>
      <c r="AA4" s="1174"/>
      <c r="AB4" s="1174"/>
      <c r="AC4" s="1174"/>
      <c r="AD4" s="1174"/>
      <c r="AE4" s="1174"/>
      <c r="AF4" s="1174"/>
      <c r="AG4" s="1174"/>
      <c r="AH4" s="1174"/>
      <c r="AI4" s="1174"/>
      <c r="AJ4" s="1174"/>
      <c r="AK4" s="1174"/>
      <c r="AL4" s="1174"/>
      <c r="AM4" s="1174"/>
      <c r="AN4" s="1174"/>
      <c r="AO4" s="1174"/>
      <c r="AP4" s="1174"/>
      <c r="AQ4" s="1175"/>
    </row>
    <row r="5" spans="1:1322" ht="23.25" customHeight="1" x14ac:dyDescent="0.2">
      <c r="A5" s="1244"/>
      <c r="B5" s="1280" t="s">
        <v>807</v>
      </c>
      <c r="C5" s="1280"/>
      <c r="D5" s="1280"/>
      <c r="E5" s="1280"/>
      <c r="F5" s="1280"/>
      <c r="G5" s="1280"/>
      <c r="H5" s="1280"/>
      <c r="I5" s="1280"/>
      <c r="J5" s="1280"/>
      <c r="K5" s="1280"/>
      <c r="L5" s="1280"/>
      <c r="M5" s="1280"/>
      <c r="N5" s="24"/>
      <c r="O5" s="838"/>
      <c r="P5" s="210"/>
      <c r="Q5" s="210"/>
      <c r="R5" s="1206" t="s">
        <v>442</v>
      </c>
      <c r="S5" s="1207"/>
      <c r="T5" s="1208"/>
      <c r="U5" s="1148" t="s">
        <v>446</v>
      </c>
      <c r="V5" s="1149"/>
      <c r="W5" s="1149"/>
      <c r="X5" s="1149"/>
      <c r="Y5" s="1150"/>
      <c r="Z5" s="1221" t="s">
        <v>2</v>
      </c>
      <c r="AA5" s="1222"/>
      <c r="AB5" s="1222"/>
      <c r="AC5" s="1222"/>
      <c r="AD5" s="1223"/>
      <c r="AE5" s="1224" t="s">
        <v>3</v>
      </c>
      <c r="AF5" s="1225"/>
      <c r="AG5" s="1225"/>
      <c r="AH5" s="1225"/>
      <c r="AI5" s="1226"/>
      <c r="AJ5" s="1203" t="s">
        <v>4</v>
      </c>
      <c r="AK5" s="1204"/>
      <c r="AL5" s="1204"/>
      <c r="AM5" s="1204"/>
      <c r="AN5" s="1205"/>
      <c r="AO5" s="1206" t="s">
        <v>442</v>
      </c>
      <c r="AP5" s="1207"/>
      <c r="AQ5" s="1208"/>
    </row>
    <row r="6" spans="1:1322" ht="19.5" customHeight="1" x14ac:dyDescent="0.2">
      <c r="A6" s="1244"/>
      <c r="B6" s="1280"/>
      <c r="C6" s="1280"/>
      <c r="D6" s="1280"/>
      <c r="E6" s="1280"/>
      <c r="F6" s="1280"/>
      <c r="G6" s="1280"/>
      <c r="H6" s="1280"/>
      <c r="I6" s="1280"/>
      <c r="J6" s="1280"/>
      <c r="K6" s="1280"/>
      <c r="L6" s="1280"/>
      <c r="M6" s="1280"/>
      <c r="N6" s="147" t="s">
        <v>468</v>
      </c>
      <c r="O6" s="838"/>
      <c r="P6" s="210"/>
      <c r="Q6" s="210"/>
      <c r="R6" s="1218"/>
      <c r="S6" s="1219"/>
      <c r="T6" s="220"/>
      <c r="U6" s="1151" t="s">
        <v>808</v>
      </c>
      <c r="V6" s="1152"/>
      <c r="W6" s="1152"/>
      <c r="X6" s="1152"/>
      <c r="Y6" s="1153"/>
      <c r="Z6" s="1209" t="s">
        <v>808</v>
      </c>
      <c r="AA6" s="1210"/>
      <c r="AB6" s="1210"/>
      <c r="AC6" s="1210"/>
      <c r="AD6" s="1211"/>
      <c r="AE6" s="1212" t="s">
        <v>808</v>
      </c>
      <c r="AF6" s="1213"/>
      <c r="AG6" s="1213"/>
      <c r="AH6" s="1213"/>
      <c r="AI6" s="1214"/>
      <c r="AJ6" s="1215" t="s">
        <v>808</v>
      </c>
      <c r="AK6" s="1216"/>
      <c r="AL6" s="1216"/>
      <c r="AM6" s="1216"/>
      <c r="AN6" s="1217"/>
      <c r="AO6" s="221"/>
      <c r="AP6" s="222"/>
      <c r="AQ6" s="223"/>
    </row>
    <row r="7" spans="1:1322" ht="31.5" customHeight="1" x14ac:dyDescent="0.2">
      <c r="A7" s="1244"/>
      <c r="B7" s="224" t="str">
        <f ca="1">MID(CELL("filename",B7),FIND("[",CELL("filename",B7)),300)</f>
        <v>[ff-3-A-collectivite-portions.xlsx]Modele.FF.3A.2</v>
      </c>
      <c r="C7" s="105"/>
      <c r="D7" s="105"/>
      <c r="E7" s="105"/>
      <c r="F7" s="105"/>
      <c r="G7" s="105"/>
      <c r="H7" s="105"/>
      <c r="I7" s="105"/>
      <c r="J7" s="292" t="s">
        <v>554</v>
      </c>
      <c r="K7" s="106"/>
      <c r="L7" s="106" t="s">
        <v>420</v>
      </c>
      <c r="M7" s="1227">
        <v>42333</v>
      </c>
      <c r="N7" s="1227"/>
      <c r="O7" s="1227"/>
      <c r="P7" s="210"/>
      <c r="Q7" s="210"/>
      <c r="R7" s="1145" t="s">
        <v>467</v>
      </c>
      <c r="S7" s="1146"/>
      <c r="T7" s="1147"/>
      <c r="U7" s="1154" t="s">
        <v>463</v>
      </c>
      <c r="V7" s="1155"/>
      <c r="W7" s="1155"/>
      <c r="X7" s="527" t="s">
        <v>440</v>
      </c>
      <c r="Y7" s="225">
        <v>10</v>
      </c>
      <c r="Z7" s="1154" t="s">
        <v>463</v>
      </c>
      <c r="AA7" s="1155"/>
      <c r="AB7" s="1155"/>
      <c r="AC7" s="527" t="s">
        <v>440</v>
      </c>
      <c r="AD7" s="225">
        <v>10</v>
      </c>
      <c r="AE7" s="1154" t="s">
        <v>463</v>
      </c>
      <c r="AF7" s="1155"/>
      <c r="AG7" s="1155"/>
      <c r="AH7" s="527" t="s">
        <v>440</v>
      </c>
      <c r="AI7" s="225">
        <v>10</v>
      </c>
      <c r="AJ7" s="1154" t="s">
        <v>463</v>
      </c>
      <c r="AK7" s="1155"/>
      <c r="AL7" s="1155"/>
      <c r="AM7" s="527" t="s">
        <v>440</v>
      </c>
      <c r="AN7" s="225">
        <v>10</v>
      </c>
      <c r="AO7" s="226"/>
      <c r="AP7" s="227"/>
      <c r="AQ7" s="228"/>
      <c r="AS7" s="529" t="s">
        <v>440</v>
      </c>
      <c r="AT7" s="530" t="s">
        <v>668</v>
      </c>
      <c r="AU7" s="531"/>
    </row>
    <row r="8" spans="1:1322" ht="21.75" customHeight="1" x14ac:dyDescent="0.2">
      <c r="A8" s="1244"/>
      <c r="B8" s="1198"/>
      <c r="C8" s="1199"/>
      <c r="D8" s="1199"/>
      <c r="E8" s="1199"/>
      <c r="F8" s="1199"/>
      <c r="G8" s="296"/>
      <c r="H8" s="229" t="s">
        <v>1</v>
      </c>
      <c r="I8" s="230"/>
      <c r="J8" s="64" t="s">
        <v>2</v>
      </c>
      <c r="K8" s="231"/>
      <c r="L8" s="64" t="s">
        <v>3</v>
      </c>
      <c r="M8" s="232"/>
      <c r="N8" s="65" t="s">
        <v>4</v>
      </c>
      <c r="O8" s="233"/>
      <c r="P8" s="210"/>
      <c r="Q8" s="210"/>
      <c r="R8" s="1158" t="s">
        <v>31</v>
      </c>
      <c r="S8" s="1159"/>
      <c r="T8" s="56" t="s">
        <v>32</v>
      </c>
      <c r="U8" s="51" t="s">
        <v>39</v>
      </c>
      <c r="V8" s="51" t="s">
        <v>40</v>
      </c>
      <c r="W8" s="122" t="s">
        <v>33</v>
      </c>
      <c r="X8" s="227"/>
      <c r="Y8" s="228"/>
      <c r="Z8" s="50" t="s">
        <v>39</v>
      </c>
      <c r="AA8" s="51" t="s">
        <v>40</v>
      </c>
      <c r="AB8" s="121" t="s">
        <v>33</v>
      </c>
      <c r="AC8" s="227"/>
      <c r="AD8" s="228"/>
      <c r="AE8" s="50" t="s">
        <v>39</v>
      </c>
      <c r="AF8" s="51" t="s">
        <v>40</v>
      </c>
      <c r="AG8" s="120" t="s">
        <v>33</v>
      </c>
      <c r="AH8" s="227"/>
      <c r="AI8" s="228"/>
      <c r="AJ8" s="50" t="s">
        <v>39</v>
      </c>
      <c r="AK8" s="51" t="s">
        <v>40</v>
      </c>
      <c r="AL8" s="116" t="s">
        <v>33</v>
      </c>
      <c r="AM8" s="227"/>
      <c r="AN8" s="228"/>
      <c r="AO8" s="1200" t="s">
        <v>454</v>
      </c>
      <c r="AP8" s="1201"/>
      <c r="AQ8" s="56"/>
    </row>
    <row r="9" spans="1:1322" ht="18" customHeight="1" x14ac:dyDescent="0.2">
      <c r="A9" s="1244"/>
      <c r="B9" s="1137" t="s">
        <v>443</v>
      </c>
      <c r="C9" s="1138"/>
      <c r="D9" s="1138"/>
      <c r="E9" s="1138"/>
      <c r="F9" s="1138"/>
      <c r="G9" s="526" t="s">
        <v>440</v>
      </c>
      <c r="H9" s="1139">
        <v>10</v>
      </c>
      <c r="I9" s="1140"/>
      <c r="J9" s="1139">
        <v>10</v>
      </c>
      <c r="K9" s="1140"/>
      <c r="L9" s="1139">
        <v>20</v>
      </c>
      <c r="M9" s="1140"/>
      <c r="N9" s="1139">
        <v>20</v>
      </c>
      <c r="O9" s="1202"/>
      <c r="P9" s="210"/>
      <c r="Q9" s="210"/>
      <c r="R9" s="226"/>
      <c r="S9" s="227"/>
      <c r="T9" s="228"/>
      <c r="U9" s="1160" t="s">
        <v>35</v>
      </c>
      <c r="V9" s="1162" t="s">
        <v>36</v>
      </c>
      <c r="W9" s="1164" t="s">
        <v>419</v>
      </c>
      <c r="X9" s="49" t="s">
        <v>0</v>
      </c>
      <c r="Y9" s="228"/>
      <c r="Z9" s="1191" t="s">
        <v>35</v>
      </c>
      <c r="AA9" s="1162" t="s">
        <v>36</v>
      </c>
      <c r="AB9" s="1196" t="s">
        <v>419</v>
      </c>
      <c r="AC9" s="49" t="s">
        <v>0</v>
      </c>
      <c r="AD9" s="228"/>
      <c r="AE9" s="1191" t="s">
        <v>35</v>
      </c>
      <c r="AF9" s="1162" t="s">
        <v>36</v>
      </c>
      <c r="AG9" s="1189" t="s">
        <v>419</v>
      </c>
      <c r="AH9" s="49" t="s">
        <v>0</v>
      </c>
      <c r="AI9" s="228"/>
      <c r="AJ9" s="1191" t="s">
        <v>35</v>
      </c>
      <c r="AK9" s="1162" t="s">
        <v>36</v>
      </c>
      <c r="AL9" s="1193" t="s">
        <v>419</v>
      </c>
      <c r="AM9" s="49" t="s">
        <v>0</v>
      </c>
      <c r="AN9" s="228"/>
      <c r="AO9" s="226"/>
      <c r="AP9" s="227"/>
      <c r="AQ9" s="228"/>
    </row>
    <row r="10" spans="1:1322" ht="20.25" customHeight="1" x14ac:dyDescent="0.2">
      <c r="A10" s="1244"/>
      <c r="B10" s="234"/>
      <c r="C10" s="66"/>
      <c r="D10" s="67"/>
      <c r="E10" s="68"/>
      <c r="F10" s="69" t="s">
        <v>444</v>
      </c>
      <c r="G10" s="528" t="s">
        <v>440</v>
      </c>
      <c r="H10" s="70">
        <f>Y7</f>
        <v>10</v>
      </c>
      <c r="I10" s="71" t="s">
        <v>445</v>
      </c>
      <c r="J10" s="70">
        <f>AD7</f>
        <v>10</v>
      </c>
      <c r="K10" s="71" t="s">
        <v>445</v>
      </c>
      <c r="L10" s="70">
        <f>AI7</f>
        <v>10</v>
      </c>
      <c r="M10" s="71" t="s">
        <v>445</v>
      </c>
      <c r="N10" s="70">
        <f>AN7</f>
        <v>10</v>
      </c>
      <c r="O10" s="71" t="s">
        <v>445</v>
      </c>
      <c r="P10" s="210"/>
      <c r="Q10" s="210"/>
      <c r="R10" s="1228" t="s">
        <v>46</v>
      </c>
      <c r="S10" s="1229"/>
      <c r="T10" s="815" t="s">
        <v>37</v>
      </c>
      <c r="U10" s="1161"/>
      <c r="V10" s="1163"/>
      <c r="W10" s="1165"/>
      <c r="X10" s="43">
        <f>SUM(X11:X60)</f>
        <v>0</v>
      </c>
      <c r="Y10" s="41" t="s">
        <v>34</v>
      </c>
      <c r="Z10" s="1192"/>
      <c r="AA10" s="1163"/>
      <c r="AB10" s="1197"/>
      <c r="AC10" s="43">
        <f>SUM(AC11:AC60)</f>
        <v>0</v>
      </c>
      <c r="AD10" s="41" t="s">
        <v>34</v>
      </c>
      <c r="AE10" s="1192"/>
      <c r="AF10" s="1163"/>
      <c r="AG10" s="1190"/>
      <c r="AH10" s="43">
        <f>SUM(AH11:AH60)</f>
        <v>0</v>
      </c>
      <c r="AI10" s="41" t="s">
        <v>34</v>
      </c>
      <c r="AJ10" s="1192"/>
      <c r="AK10" s="1163"/>
      <c r="AL10" s="1194"/>
      <c r="AM10" s="43">
        <f>SUM(AM11:AM60)</f>
        <v>0</v>
      </c>
      <c r="AN10" s="41" t="s">
        <v>34</v>
      </c>
      <c r="AO10" s="1035" t="s">
        <v>46</v>
      </c>
      <c r="AP10" s="1195"/>
      <c r="AQ10" s="57" t="s">
        <v>37</v>
      </c>
    </row>
    <row r="11" spans="1:1322" ht="15.75" x14ac:dyDescent="0.2">
      <c r="A11" s="1244"/>
      <c r="B11" s="72">
        <f t="shared" ref="B11:B60" si="0">R11</f>
        <v>0</v>
      </c>
      <c r="C11" s="63"/>
      <c r="D11" s="44">
        <f>T11</f>
        <v>0</v>
      </c>
      <c r="E11" s="6">
        <f>H11+J11+L11+N11</f>
        <v>0</v>
      </c>
      <c r="F11" s="235">
        <f>G11*E11</f>
        <v>0</v>
      </c>
      <c r="G11" s="236">
        <v>16.8</v>
      </c>
      <c r="H11" s="237">
        <f>(X11/H10)*H9</f>
        <v>0</v>
      </c>
      <c r="I11" s="235" t="str">
        <f>IF(H11&lt;0.0001,"",H11*G11)</f>
        <v/>
      </c>
      <c r="J11" s="237">
        <f>(AC11/J10)*J9</f>
        <v>0</v>
      </c>
      <c r="K11" s="235" t="str">
        <f>IF(J11&lt;0.0001,"",G11*J11)</f>
        <v/>
      </c>
      <c r="L11" s="237">
        <f>(AH11/L10)*L9</f>
        <v>0</v>
      </c>
      <c r="M11" s="235" t="str">
        <f>IF(L11&lt;0.0001,"",G11*L11)</f>
        <v/>
      </c>
      <c r="N11" s="237">
        <f>(AM11/N10)*N9</f>
        <v>0</v>
      </c>
      <c r="O11" s="238" t="str">
        <f>IF(N11&lt;0.0001,"",G11*N11)</f>
        <v/>
      </c>
      <c r="P11" s="210"/>
      <c r="Q11" s="210"/>
      <c r="R11" s="816"/>
      <c r="S11" s="813"/>
      <c r="T11" s="814"/>
      <c r="U11" s="47"/>
      <c r="V11" s="45"/>
      <c r="W11" s="107"/>
      <c r="X11" s="5">
        <f>IF(ISBLANK(W11),V11*U11,W11)</f>
        <v>0</v>
      </c>
      <c r="Y11" s="42">
        <f>IF(X10=0,0,(X11/X10)*1)</f>
        <v>0</v>
      </c>
      <c r="Z11" s="47"/>
      <c r="AA11" s="45"/>
      <c r="AB11" s="110"/>
      <c r="AC11" s="5">
        <f>IF(ISBLANK(AB11),AA11*Z11,AB11)</f>
        <v>0</v>
      </c>
      <c r="AD11" s="42">
        <f>IF(AC10=0,0,(AC11/AC10)*1)</f>
        <v>0</v>
      </c>
      <c r="AE11" s="47"/>
      <c r="AF11" s="45"/>
      <c r="AG11" s="113"/>
      <c r="AH11" s="5">
        <f>IF(ISBLANK(AG11),AF11*AE11,AG11)</f>
        <v>0</v>
      </c>
      <c r="AI11" s="42">
        <f>IF(AH10=0,0,(AH11/AH10)*1)</f>
        <v>0</v>
      </c>
      <c r="AJ11" s="47"/>
      <c r="AK11" s="45"/>
      <c r="AL11" s="117"/>
      <c r="AM11" s="5">
        <f>IF(ISBLANK(AL11),AK11*AJ11,AL11)</f>
        <v>0</v>
      </c>
      <c r="AN11" s="42">
        <f>IF(AM10=0,0,(AM11/AM10)*1)</f>
        <v>0</v>
      </c>
      <c r="AO11" s="1185">
        <f t="shared" ref="AO11:AO60" si="1">R11</f>
        <v>0</v>
      </c>
      <c r="AP11" s="1186"/>
      <c r="AQ11" s="52">
        <f t="shared" ref="AQ11:AQ60" si="2">T11</f>
        <v>0</v>
      </c>
    </row>
    <row r="12" spans="1:1322" ht="15.75" x14ac:dyDescent="0.2">
      <c r="A12" s="1244"/>
      <c r="B12" s="72">
        <f t="shared" ref="B12:B13" si="3">R12</f>
        <v>0</v>
      </c>
      <c r="C12" s="63"/>
      <c r="D12" s="44">
        <f t="shared" ref="D12:D13" si="4">T12</f>
        <v>0</v>
      </c>
      <c r="E12" s="6">
        <f t="shared" ref="E12:E13" si="5">H12+J12+L12+N12</f>
        <v>0</v>
      </c>
      <c r="F12" s="235">
        <f>G12*E12</f>
        <v>0</v>
      </c>
      <c r="G12" s="236"/>
      <c r="H12" s="237">
        <f>(X12/H10)*H9</f>
        <v>0</v>
      </c>
      <c r="I12" s="235" t="str">
        <f t="shared" ref="I12:I60" si="6">IF(H12&lt;0.0001,"",H12*G12)</f>
        <v/>
      </c>
      <c r="J12" s="237">
        <f>(AC12/J10)*J9</f>
        <v>0</v>
      </c>
      <c r="K12" s="235" t="str">
        <f t="shared" ref="K12:K60" si="7">IF(J12&lt;0.0001,"",G12*J12)</f>
        <v/>
      </c>
      <c r="L12" s="237">
        <f>(AH12/L10)*L9</f>
        <v>0</v>
      </c>
      <c r="M12" s="235" t="str">
        <f t="shared" ref="M12:M60" si="8">IF(L12&lt;0.0001,"",G12*L12)</f>
        <v/>
      </c>
      <c r="N12" s="237">
        <f>(AM12/N10)*N9</f>
        <v>0</v>
      </c>
      <c r="O12" s="238" t="str">
        <f t="shared" ref="O12:O60" si="9">IF(N12&lt;0.0001,"",G12*N12)</f>
        <v/>
      </c>
      <c r="P12" s="210"/>
      <c r="Q12" s="210"/>
      <c r="R12" s="731"/>
      <c r="S12" s="596"/>
      <c r="T12" s="53"/>
      <c r="U12" s="48"/>
      <c r="V12" s="46"/>
      <c r="W12" s="108"/>
      <c r="X12" s="5">
        <f>IF(ISBLANK(W12),V12*U12,W12)</f>
        <v>0</v>
      </c>
      <c r="Y12" s="42">
        <f>IF(X10=0,0,(X12/X10)*1)</f>
        <v>0</v>
      </c>
      <c r="Z12" s="48"/>
      <c r="AA12" s="46"/>
      <c r="AB12" s="111"/>
      <c r="AC12" s="5">
        <f>IF(ISBLANK(AB12),AA12*Z12,AB12)</f>
        <v>0</v>
      </c>
      <c r="AD12" s="42">
        <f>IF(AC10=0,0,(AC12/AC10)*1)</f>
        <v>0</v>
      </c>
      <c r="AE12" s="48"/>
      <c r="AF12" s="46"/>
      <c r="AG12" s="114"/>
      <c r="AH12" s="5">
        <f>IF(ISBLANK(AG12),AF12*AE12,AG12)</f>
        <v>0</v>
      </c>
      <c r="AI12" s="42">
        <f>IF(AH10=0,0,(AH12/AH10)*1)</f>
        <v>0</v>
      </c>
      <c r="AJ12" s="48"/>
      <c r="AK12" s="46"/>
      <c r="AL12" s="118"/>
      <c r="AM12" s="5">
        <f>IF(ISBLANK(AL12),AK12*AJ12,AL12)</f>
        <v>0</v>
      </c>
      <c r="AN12" s="42">
        <f>IF(AM10=0,0,(AM12/AM10)*1)</f>
        <v>0</v>
      </c>
      <c r="AO12" s="1185">
        <f t="shared" si="1"/>
        <v>0</v>
      </c>
      <c r="AP12" s="1186"/>
      <c r="AQ12" s="55">
        <f t="shared" si="2"/>
        <v>0</v>
      </c>
    </row>
    <row r="13" spans="1:1322" ht="15.75" x14ac:dyDescent="0.2">
      <c r="A13" s="1244"/>
      <c r="B13" s="72">
        <f t="shared" si="3"/>
        <v>0</v>
      </c>
      <c r="C13" s="63"/>
      <c r="D13" s="44">
        <f t="shared" si="4"/>
        <v>0</v>
      </c>
      <c r="E13" s="6">
        <f t="shared" si="5"/>
        <v>0</v>
      </c>
      <c r="F13" s="235">
        <f>G13*E13</f>
        <v>0</v>
      </c>
      <c r="G13" s="236"/>
      <c r="H13" s="237">
        <f>(X13/H10)*H9</f>
        <v>0</v>
      </c>
      <c r="I13" s="235" t="str">
        <f t="shared" si="6"/>
        <v/>
      </c>
      <c r="J13" s="237">
        <f>(AC13/J10)*J9</f>
        <v>0</v>
      </c>
      <c r="K13" s="235" t="str">
        <f t="shared" si="7"/>
        <v/>
      </c>
      <c r="L13" s="237">
        <f>(AH13/L10)*L9</f>
        <v>0</v>
      </c>
      <c r="M13" s="235" t="str">
        <f t="shared" si="8"/>
        <v/>
      </c>
      <c r="N13" s="237">
        <f>(AM13/N10)*N9</f>
        <v>0</v>
      </c>
      <c r="O13" s="238" t="str">
        <f t="shared" si="9"/>
        <v/>
      </c>
      <c r="P13" s="210"/>
      <c r="Q13" s="210"/>
      <c r="R13" s="731"/>
      <c r="S13" s="596"/>
      <c r="T13" s="53"/>
      <c r="U13" s="48"/>
      <c r="V13" s="46"/>
      <c r="W13" s="108"/>
      <c r="X13" s="5"/>
      <c r="Y13" s="42">
        <f>IF(X10=0,0,(X13/X10)*1)</f>
        <v>0</v>
      </c>
      <c r="Z13" s="48"/>
      <c r="AA13" s="46"/>
      <c r="AB13" s="111"/>
      <c r="AC13" s="5"/>
      <c r="AD13" s="42">
        <f>IF(AC10=0,0,(AC13/AC10)*1)</f>
        <v>0</v>
      </c>
      <c r="AE13" s="48"/>
      <c r="AF13" s="46"/>
      <c r="AG13" s="114"/>
      <c r="AH13" s="5"/>
      <c r="AI13" s="42">
        <f>IF(AH10=0,0,(AH13/AH10)*1)</f>
        <v>0</v>
      </c>
      <c r="AJ13" s="48"/>
      <c r="AK13" s="46"/>
      <c r="AL13" s="118"/>
      <c r="AM13" s="5"/>
      <c r="AN13" s="42">
        <f>IF(AM10=0,0,(AM13/AM10)*1)</f>
        <v>0</v>
      </c>
      <c r="AO13" s="1185">
        <f t="shared" si="1"/>
        <v>0</v>
      </c>
      <c r="AP13" s="1186"/>
      <c r="AQ13" s="55">
        <f t="shared" si="2"/>
        <v>0</v>
      </c>
    </row>
    <row r="14" spans="1:1322" ht="15.75" x14ac:dyDescent="0.2">
      <c r="A14" s="1244"/>
      <c r="B14" s="72">
        <f t="shared" si="0"/>
        <v>0</v>
      </c>
      <c r="C14" s="63"/>
      <c r="D14" s="44">
        <f>T14</f>
        <v>0</v>
      </c>
      <c r="E14" s="6">
        <f>H14+J14+L14+N14</f>
        <v>0</v>
      </c>
      <c r="F14" s="235">
        <f>G14*E14</f>
        <v>0</v>
      </c>
      <c r="G14" s="236"/>
      <c r="H14" s="237">
        <f>(X14/H10)*H9</f>
        <v>0</v>
      </c>
      <c r="I14" s="235" t="str">
        <f t="shared" si="6"/>
        <v/>
      </c>
      <c r="J14" s="237">
        <f>(AC14/J10)*J9</f>
        <v>0</v>
      </c>
      <c r="K14" s="235" t="str">
        <f t="shared" si="7"/>
        <v/>
      </c>
      <c r="L14" s="237">
        <f>(AH14/L10)*L9</f>
        <v>0</v>
      </c>
      <c r="M14" s="235" t="str">
        <f t="shared" si="8"/>
        <v/>
      </c>
      <c r="N14" s="237">
        <f>(AM14/N10)*N9</f>
        <v>0</v>
      </c>
      <c r="O14" s="238" t="str">
        <f t="shared" si="9"/>
        <v/>
      </c>
      <c r="P14" s="210"/>
      <c r="Q14" s="210"/>
      <c r="R14" s="731"/>
      <c r="S14" s="596"/>
      <c r="T14" s="53"/>
      <c r="U14" s="48"/>
      <c r="V14" s="46"/>
      <c r="W14" s="108"/>
      <c r="X14" s="5">
        <f t="shared" ref="X14:X19" si="10">IF(ISBLANK(W14),V14*U14,W14)</f>
        <v>0</v>
      </c>
      <c r="Y14" s="42">
        <f>IF(X10=0,0,(X14/X10)*1)</f>
        <v>0</v>
      </c>
      <c r="Z14" s="48"/>
      <c r="AA14" s="46"/>
      <c r="AB14" s="111"/>
      <c r="AC14" s="5">
        <f t="shared" ref="AC14:AC19" si="11">IF(ISBLANK(AB14),AA14*Z14,AB14)</f>
        <v>0</v>
      </c>
      <c r="AD14" s="42">
        <f>IF(AC10=0,0,(AC14/AC10)*1)</f>
        <v>0</v>
      </c>
      <c r="AE14" s="48"/>
      <c r="AF14" s="46"/>
      <c r="AG14" s="114"/>
      <c r="AH14" s="5">
        <f t="shared" ref="AH14:AH60" si="12">IF(ISBLANK(AG14),AF14*AE14,AG14)</f>
        <v>0</v>
      </c>
      <c r="AI14" s="42">
        <f>IF(AH10=0,0,(AH14/AH10)*1)</f>
        <v>0</v>
      </c>
      <c r="AJ14" s="48"/>
      <c r="AK14" s="46"/>
      <c r="AL14" s="118"/>
      <c r="AM14" s="5">
        <f t="shared" ref="AM14:AM60" si="13">IF(ISBLANK(AL14),AK14*AJ14,AL14)</f>
        <v>0</v>
      </c>
      <c r="AN14" s="42">
        <f>IF(AM10=0,0,(AM14/AM10)*1)</f>
        <v>0</v>
      </c>
      <c r="AO14" s="1185">
        <f t="shared" si="1"/>
        <v>0</v>
      </c>
      <c r="AP14" s="1186"/>
      <c r="AQ14" s="55">
        <f t="shared" si="2"/>
        <v>0</v>
      </c>
    </row>
    <row r="15" spans="1:1322" ht="15.75" x14ac:dyDescent="0.2">
      <c r="A15" s="1244"/>
      <c r="B15" s="72">
        <f t="shared" ref="B15:B57" si="14">R15</f>
        <v>0</v>
      </c>
      <c r="C15" s="63"/>
      <c r="D15" s="44">
        <f t="shared" ref="D15:D57" si="15">T15</f>
        <v>0</v>
      </c>
      <c r="E15" s="6">
        <f t="shared" ref="E15:E57" si="16">H15+J15+L15+N15</f>
        <v>0</v>
      </c>
      <c r="F15" s="235">
        <f t="shared" ref="F15:F60" si="17">G15*E15</f>
        <v>0</v>
      </c>
      <c r="G15" s="236"/>
      <c r="H15" s="237">
        <f>(X15/H10)*H9</f>
        <v>0</v>
      </c>
      <c r="I15" s="235" t="str">
        <f t="shared" si="6"/>
        <v/>
      </c>
      <c r="J15" s="237">
        <f>(AC15/J10)*J9</f>
        <v>0</v>
      </c>
      <c r="K15" s="235" t="str">
        <f t="shared" si="7"/>
        <v/>
      </c>
      <c r="L15" s="237">
        <f>(AH15/L10)*L9</f>
        <v>0</v>
      </c>
      <c r="M15" s="235" t="str">
        <f t="shared" si="8"/>
        <v/>
      </c>
      <c r="N15" s="237">
        <f>(AM15/N10)*N9</f>
        <v>0</v>
      </c>
      <c r="O15" s="238" t="str">
        <f t="shared" si="9"/>
        <v/>
      </c>
      <c r="P15" s="210"/>
      <c r="Q15" s="210"/>
      <c r="R15" s="731"/>
      <c r="S15" s="596"/>
      <c r="T15" s="53"/>
      <c r="U15" s="48"/>
      <c r="V15" s="46"/>
      <c r="W15" s="108"/>
      <c r="X15" s="5">
        <f t="shared" si="10"/>
        <v>0</v>
      </c>
      <c r="Y15" s="42">
        <f>IF(X10=0,0,(X15/X10)*1)</f>
        <v>0</v>
      </c>
      <c r="Z15" s="48"/>
      <c r="AA15" s="46"/>
      <c r="AB15" s="111"/>
      <c r="AC15" s="5">
        <f t="shared" si="11"/>
        <v>0</v>
      </c>
      <c r="AD15" s="42">
        <f>IF(AC10=0,0,(AC15/AC10)*1)</f>
        <v>0</v>
      </c>
      <c r="AE15" s="48"/>
      <c r="AF15" s="46"/>
      <c r="AG15" s="114"/>
      <c r="AH15" s="5">
        <f t="shared" si="12"/>
        <v>0</v>
      </c>
      <c r="AI15" s="42">
        <f>IF(AH10=0,0,(AH15/AH10)*1)</f>
        <v>0</v>
      </c>
      <c r="AJ15" s="48"/>
      <c r="AK15" s="46"/>
      <c r="AL15" s="118"/>
      <c r="AM15" s="5">
        <f t="shared" si="13"/>
        <v>0</v>
      </c>
      <c r="AN15" s="42">
        <f>IF(AM10=0,0,(AM15/AM10)*1)</f>
        <v>0</v>
      </c>
      <c r="AO15" s="1185">
        <f t="shared" si="1"/>
        <v>0</v>
      </c>
      <c r="AP15" s="1186"/>
      <c r="AQ15" s="55">
        <f t="shared" si="2"/>
        <v>0</v>
      </c>
    </row>
    <row r="16" spans="1:1322" ht="15.75" x14ac:dyDescent="0.2">
      <c r="A16" s="1244"/>
      <c r="B16" s="72">
        <f t="shared" si="14"/>
        <v>0</v>
      </c>
      <c r="C16" s="63"/>
      <c r="D16" s="44">
        <f t="shared" si="15"/>
        <v>0</v>
      </c>
      <c r="E16" s="6">
        <f t="shared" si="16"/>
        <v>0</v>
      </c>
      <c r="F16" s="235">
        <f t="shared" si="17"/>
        <v>0</v>
      </c>
      <c r="G16" s="236"/>
      <c r="H16" s="237">
        <f>(X16/H10)*H9</f>
        <v>0</v>
      </c>
      <c r="I16" s="235" t="str">
        <f t="shared" si="6"/>
        <v/>
      </c>
      <c r="J16" s="237">
        <f>(AC16/J10)*J9</f>
        <v>0</v>
      </c>
      <c r="K16" s="235" t="str">
        <f t="shared" si="7"/>
        <v/>
      </c>
      <c r="L16" s="237">
        <f>(AH16/L10)*L9</f>
        <v>0</v>
      </c>
      <c r="M16" s="235" t="str">
        <f t="shared" si="8"/>
        <v/>
      </c>
      <c r="N16" s="237">
        <f>(AM16/N10)*N9</f>
        <v>0</v>
      </c>
      <c r="O16" s="238" t="str">
        <f t="shared" si="9"/>
        <v/>
      </c>
      <c r="P16" s="210"/>
      <c r="Q16" s="210"/>
      <c r="R16" s="731"/>
      <c r="S16" s="596"/>
      <c r="T16" s="53"/>
      <c r="U16" s="48"/>
      <c r="V16" s="46"/>
      <c r="W16" s="108"/>
      <c r="X16" s="5">
        <f t="shared" si="10"/>
        <v>0</v>
      </c>
      <c r="Y16" s="42">
        <f>IF(X10=0,0,(X16/X10)*1)</f>
        <v>0</v>
      </c>
      <c r="Z16" s="48"/>
      <c r="AA16" s="46"/>
      <c r="AB16" s="111"/>
      <c r="AC16" s="5">
        <f t="shared" si="11"/>
        <v>0</v>
      </c>
      <c r="AD16" s="42">
        <f>IF(AC10=0,0,(AC16/AC10)*1)</f>
        <v>0</v>
      </c>
      <c r="AE16" s="48"/>
      <c r="AF16" s="46"/>
      <c r="AG16" s="114"/>
      <c r="AH16" s="5">
        <f t="shared" si="12"/>
        <v>0</v>
      </c>
      <c r="AI16" s="42">
        <f>IF(AH10=0,0,(AH16/AH10)*1)</f>
        <v>0</v>
      </c>
      <c r="AJ16" s="48"/>
      <c r="AK16" s="46"/>
      <c r="AL16" s="118"/>
      <c r="AM16" s="5">
        <f t="shared" si="13"/>
        <v>0</v>
      </c>
      <c r="AN16" s="42">
        <f>IF(AM10=0,0,(AM16/AM10)*1)</f>
        <v>0</v>
      </c>
      <c r="AO16" s="1185">
        <f t="shared" si="1"/>
        <v>0</v>
      </c>
      <c r="AP16" s="1186"/>
      <c r="AQ16" s="55">
        <f t="shared" si="2"/>
        <v>0</v>
      </c>
    </row>
    <row r="17" spans="1:43" ht="15.75" x14ac:dyDescent="0.2">
      <c r="A17" s="1244"/>
      <c r="B17" s="72">
        <f t="shared" si="14"/>
        <v>0</v>
      </c>
      <c r="C17" s="63"/>
      <c r="D17" s="44">
        <f t="shared" si="15"/>
        <v>0</v>
      </c>
      <c r="E17" s="6">
        <f t="shared" si="16"/>
        <v>0</v>
      </c>
      <c r="F17" s="235">
        <f t="shared" si="17"/>
        <v>0</v>
      </c>
      <c r="G17" s="236"/>
      <c r="H17" s="237">
        <f>(X17/H10)*H9</f>
        <v>0</v>
      </c>
      <c r="I17" s="235" t="str">
        <f t="shared" si="6"/>
        <v/>
      </c>
      <c r="J17" s="237">
        <f>(AC17/J10)*J9</f>
        <v>0</v>
      </c>
      <c r="K17" s="235" t="str">
        <f t="shared" si="7"/>
        <v/>
      </c>
      <c r="L17" s="237">
        <f>(AH17/L10)*L9</f>
        <v>0</v>
      </c>
      <c r="M17" s="235" t="str">
        <f t="shared" si="8"/>
        <v/>
      </c>
      <c r="N17" s="237">
        <f>(AM17/N10)*N9</f>
        <v>0</v>
      </c>
      <c r="O17" s="238" t="str">
        <f t="shared" si="9"/>
        <v/>
      </c>
      <c r="P17" s="210"/>
      <c r="Q17" s="210"/>
      <c r="R17" s="731"/>
      <c r="S17" s="596"/>
      <c r="T17" s="53"/>
      <c r="U17" s="48"/>
      <c r="V17" s="46"/>
      <c r="W17" s="108"/>
      <c r="X17" s="5">
        <f t="shared" si="10"/>
        <v>0</v>
      </c>
      <c r="Y17" s="42">
        <f>IF(X10=0,0,(X17/X10)*1)</f>
        <v>0</v>
      </c>
      <c r="Z17" s="48"/>
      <c r="AA17" s="46"/>
      <c r="AB17" s="111"/>
      <c r="AC17" s="5">
        <f t="shared" si="11"/>
        <v>0</v>
      </c>
      <c r="AD17" s="42">
        <f>IF(AC10=0,0,(AC17/AC10)*1)</f>
        <v>0</v>
      </c>
      <c r="AE17" s="48"/>
      <c r="AF17" s="46"/>
      <c r="AG17" s="114"/>
      <c r="AH17" s="5">
        <f t="shared" si="12"/>
        <v>0</v>
      </c>
      <c r="AI17" s="42">
        <f>IF(AH10=0,0,(AH17/AH10)*1)</f>
        <v>0</v>
      </c>
      <c r="AJ17" s="48"/>
      <c r="AK17" s="46"/>
      <c r="AL17" s="118"/>
      <c r="AM17" s="5">
        <f t="shared" si="13"/>
        <v>0</v>
      </c>
      <c r="AN17" s="42">
        <f>IF(AM10=0,0,(AM17/AM10)*1)</f>
        <v>0</v>
      </c>
      <c r="AO17" s="1185">
        <f t="shared" si="1"/>
        <v>0</v>
      </c>
      <c r="AP17" s="1186"/>
      <c r="AQ17" s="55">
        <f t="shared" si="2"/>
        <v>0</v>
      </c>
    </row>
    <row r="18" spans="1:43" ht="15.75" x14ac:dyDescent="0.2">
      <c r="A18" s="1244"/>
      <c r="B18" s="72">
        <f t="shared" si="14"/>
        <v>0</v>
      </c>
      <c r="C18" s="63"/>
      <c r="D18" s="44">
        <f t="shared" si="15"/>
        <v>0</v>
      </c>
      <c r="E18" s="6">
        <f t="shared" si="16"/>
        <v>0</v>
      </c>
      <c r="F18" s="235">
        <f t="shared" si="17"/>
        <v>0</v>
      </c>
      <c r="G18" s="236"/>
      <c r="H18" s="237">
        <f>(X18/H10)*H9</f>
        <v>0</v>
      </c>
      <c r="I18" s="235" t="str">
        <f t="shared" si="6"/>
        <v/>
      </c>
      <c r="J18" s="237">
        <f>(AC18/J10)*J9</f>
        <v>0</v>
      </c>
      <c r="K18" s="235" t="str">
        <f t="shared" si="7"/>
        <v/>
      </c>
      <c r="L18" s="237">
        <f>(AH18/L10)*L9</f>
        <v>0</v>
      </c>
      <c r="M18" s="235" t="str">
        <f t="shared" si="8"/>
        <v/>
      </c>
      <c r="N18" s="237">
        <f>(AM18/N10)*N9</f>
        <v>0</v>
      </c>
      <c r="O18" s="238" t="str">
        <f t="shared" si="9"/>
        <v/>
      </c>
      <c r="P18" s="210"/>
      <c r="Q18" s="210"/>
      <c r="R18" s="731"/>
      <c r="S18" s="596"/>
      <c r="T18" s="53"/>
      <c r="U18" s="48"/>
      <c r="V18" s="46"/>
      <c r="W18" s="108"/>
      <c r="X18" s="5">
        <f t="shared" si="10"/>
        <v>0</v>
      </c>
      <c r="Y18" s="42">
        <f>IF(X10=0,0,(X18/X10)*1)</f>
        <v>0</v>
      </c>
      <c r="Z18" s="48"/>
      <c r="AA18" s="46"/>
      <c r="AB18" s="111"/>
      <c r="AC18" s="5">
        <f t="shared" si="11"/>
        <v>0</v>
      </c>
      <c r="AD18" s="42">
        <f>IF(AC10=0,0,(AC18/AC10)*1)</f>
        <v>0</v>
      </c>
      <c r="AE18" s="48"/>
      <c r="AF18" s="46"/>
      <c r="AG18" s="114"/>
      <c r="AH18" s="5">
        <f t="shared" si="12"/>
        <v>0</v>
      </c>
      <c r="AI18" s="42">
        <f>IF(AH10=0,0,(AH18/AH10)*1)</f>
        <v>0</v>
      </c>
      <c r="AJ18" s="48"/>
      <c r="AK18" s="46"/>
      <c r="AL18" s="118"/>
      <c r="AM18" s="5">
        <f t="shared" si="13"/>
        <v>0</v>
      </c>
      <c r="AN18" s="42">
        <f>IF(AM10=0,0,(AM18/AM10)*1)</f>
        <v>0</v>
      </c>
      <c r="AO18" s="1185">
        <f t="shared" si="1"/>
        <v>0</v>
      </c>
      <c r="AP18" s="1186"/>
      <c r="AQ18" s="55">
        <f t="shared" si="2"/>
        <v>0</v>
      </c>
    </row>
    <row r="19" spans="1:43" ht="15.75" x14ac:dyDescent="0.2">
      <c r="A19" s="1244"/>
      <c r="B19" s="72">
        <f t="shared" si="14"/>
        <v>0</v>
      </c>
      <c r="C19" s="63"/>
      <c r="D19" s="44">
        <f t="shared" si="15"/>
        <v>0</v>
      </c>
      <c r="E19" s="6">
        <f t="shared" si="16"/>
        <v>0</v>
      </c>
      <c r="F19" s="235">
        <f t="shared" si="17"/>
        <v>0</v>
      </c>
      <c r="G19" s="236"/>
      <c r="H19" s="237">
        <f>(X19/H10)*H9</f>
        <v>0</v>
      </c>
      <c r="I19" s="235" t="str">
        <f t="shared" si="6"/>
        <v/>
      </c>
      <c r="J19" s="237">
        <f>(AC19/J10)*J9</f>
        <v>0</v>
      </c>
      <c r="K19" s="235" t="str">
        <f t="shared" si="7"/>
        <v/>
      </c>
      <c r="L19" s="237">
        <f>(AH19/L10)*L9</f>
        <v>0</v>
      </c>
      <c r="M19" s="235" t="str">
        <f t="shared" si="8"/>
        <v/>
      </c>
      <c r="N19" s="237">
        <f>(AM19/N10)*N9</f>
        <v>0</v>
      </c>
      <c r="O19" s="238" t="str">
        <f t="shared" si="9"/>
        <v/>
      </c>
      <c r="P19" s="210"/>
      <c r="Q19" s="210"/>
      <c r="R19" s="731"/>
      <c r="S19" s="596"/>
      <c r="T19" s="53"/>
      <c r="U19" s="48"/>
      <c r="V19" s="46"/>
      <c r="W19" s="108"/>
      <c r="X19" s="5">
        <f t="shared" si="10"/>
        <v>0</v>
      </c>
      <c r="Y19" s="42">
        <f>IF(X10=0,0,(X19/X10)*1)</f>
        <v>0</v>
      </c>
      <c r="Z19" s="48"/>
      <c r="AA19" s="46"/>
      <c r="AB19" s="111"/>
      <c r="AC19" s="5">
        <f t="shared" si="11"/>
        <v>0</v>
      </c>
      <c r="AD19" s="42">
        <f>IF(AC10=0,0,(AC19/AC10)*1)</f>
        <v>0</v>
      </c>
      <c r="AE19" s="48"/>
      <c r="AF19" s="46"/>
      <c r="AG19" s="114"/>
      <c r="AH19" s="5">
        <f t="shared" si="12"/>
        <v>0</v>
      </c>
      <c r="AI19" s="42">
        <f>IF(AH10=0,0,(AH19/AH10)*1)</f>
        <v>0</v>
      </c>
      <c r="AJ19" s="48"/>
      <c r="AK19" s="46"/>
      <c r="AL19" s="118"/>
      <c r="AM19" s="5">
        <f t="shared" si="13"/>
        <v>0</v>
      </c>
      <c r="AN19" s="42">
        <f>IF(AM10=0,0,(AM19/AM10)*1)</f>
        <v>0</v>
      </c>
      <c r="AO19" s="1185">
        <f t="shared" si="1"/>
        <v>0</v>
      </c>
      <c r="AP19" s="1186"/>
      <c r="AQ19" s="55">
        <f t="shared" si="2"/>
        <v>0</v>
      </c>
    </row>
    <row r="20" spans="1:43" ht="15.75" x14ac:dyDescent="0.2">
      <c r="A20" s="1244"/>
      <c r="B20" s="72">
        <f t="shared" si="14"/>
        <v>0</v>
      </c>
      <c r="C20" s="63"/>
      <c r="D20" s="44">
        <f t="shared" si="15"/>
        <v>0</v>
      </c>
      <c r="E20" s="6">
        <f t="shared" si="16"/>
        <v>0</v>
      </c>
      <c r="F20" s="235">
        <f t="shared" si="17"/>
        <v>0</v>
      </c>
      <c r="G20" s="236"/>
      <c r="H20" s="237">
        <f>(X20/H10)*H9</f>
        <v>0</v>
      </c>
      <c r="I20" s="235" t="str">
        <f t="shared" si="6"/>
        <v/>
      </c>
      <c r="J20" s="237">
        <f>(AC20/J10)*J9</f>
        <v>0</v>
      </c>
      <c r="K20" s="235" t="str">
        <f t="shared" si="7"/>
        <v/>
      </c>
      <c r="L20" s="237">
        <f>(AH20/L10)*L9</f>
        <v>0</v>
      </c>
      <c r="M20" s="235" t="str">
        <f t="shared" si="8"/>
        <v/>
      </c>
      <c r="N20" s="237">
        <f>(AM20/N10)*N9</f>
        <v>0</v>
      </c>
      <c r="O20" s="238" t="str">
        <f t="shared" si="9"/>
        <v/>
      </c>
      <c r="P20" s="210"/>
      <c r="Q20" s="210"/>
      <c r="R20" s="731"/>
      <c r="S20" s="596"/>
      <c r="T20" s="53"/>
      <c r="U20" s="48"/>
      <c r="V20" s="46"/>
      <c r="W20" s="108"/>
      <c r="X20" s="5"/>
      <c r="Y20" s="42">
        <f>IF(X10=0,0,(X20/X10)*1)</f>
        <v>0</v>
      </c>
      <c r="Z20" s="48"/>
      <c r="AA20" s="46"/>
      <c r="AB20" s="111"/>
      <c r="AC20" s="5"/>
      <c r="AD20" s="42">
        <f>IF(AC10=0,0,(AC20/AC10)*1)</f>
        <v>0</v>
      </c>
      <c r="AE20" s="48"/>
      <c r="AF20" s="46"/>
      <c r="AG20" s="114"/>
      <c r="AH20" s="5">
        <f t="shared" si="12"/>
        <v>0</v>
      </c>
      <c r="AI20" s="42">
        <f>IF(AH10=0,0,(AH20/AH10)*1)</f>
        <v>0</v>
      </c>
      <c r="AJ20" s="48"/>
      <c r="AK20" s="46"/>
      <c r="AL20" s="118"/>
      <c r="AM20" s="5">
        <f t="shared" si="13"/>
        <v>0</v>
      </c>
      <c r="AN20" s="42">
        <f>IF(AM10=0,0,(AM20/AM10)*1)</f>
        <v>0</v>
      </c>
      <c r="AO20" s="1185">
        <f t="shared" si="1"/>
        <v>0</v>
      </c>
      <c r="AP20" s="1186"/>
      <c r="AQ20" s="55">
        <f t="shared" si="2"/>
        <v>0</v>
      </c>
    </row>
    <row r="21" spans="1:43" ht="15.75" x14ac:dyDescent="0.2">
      <c r="A21" s="1244"/>
      <c r="B21" s="72">
        <f t="shared" si="14"/>
        <v>0</v>
      </c>
      <c r="C21" s="63"/>
      <c r="D21" s="44">
        <f t="shared" si="15"/>
        <v>0</v>
      </c>
      <c r="E21" s="6">
        <f t="shared" si="16"/>
        <v>0</v>
      </c>
      <c r="F21" s="235">
        <f t="shared" si="17"/>
        <v>0</v>
      </c>
      <c r="G21" s="236"/>
      <c r="H21" s="237">
        <f>(X21/H10)*H9</f>
        <v>0</v>
      </c>
      <c r="I21" s="235" t="str">
        <f t="shared" si="6"/>
        <v/>
      </c>
      <c r="J21" s="237">
        <f>(AC21/J10)*J9</f>
        <v>0</v>
      </c>
      <c r="K21" s="235" t="str">
        <f t="shared" si="7"/>
        <v/>
      </c>
      <c r="L21" s="237">
        <f>(AH21/L10)*L9</f>
        <v>0</v>
      </c>
      <c r="M21" s="235" t="str">
        <f t="shared" si="8"/>
        <v/>
      </c>
      <c r="N21" s="237">
        <f>(AM21/N10)*N9</f>
        <v>0</v>
      </c>
      <c r="O21" s="238" t="str">
        <f t="shared" si="9"/>
        <v/>
      </c>
      <c r="P21" s="210"/>
      <c r="Q21" s="210"/>
      <c r="R21" s="731"/>
      <c r="S21" s="596"/>
      <c r="T21" s="53"/>
      <c r="U21" s="48"/>
      <c r="V21" s="46"/>
      <c r="W21" s="108"/>
      <c r="X21" s="5">
        <f t="shared" ref="X21:X60" si="18">IF(ISBLANK(W21),V21*U21,W21)</f>
        <v>0</v>
      </c>
      <c r="Y21" s="42">
        <f>IF(X10=0,0,(X21/X10)*1)</f>
        <v>0</v>
      </c>
      <c r="Z21" s="48"/>
      <c r="AA21" s="46"/>
      <c r="AB21" s="111"/>
      <c r="AC21" s="5">
        <f t="shared" ref="AC21:AC60" si="19">IF(ISBLANK(AB21),AA21*Z21,AB21)</f>
        <v>0</v>
      </c>
      <c r="AD21" s="42">
        <f>IF(AC10=0,0,(AC21/AC10)*1)</f>
        <v>0</v>
      </c>
      <c r="AE21" s="48"/>
      <c r="AF21" s="46"/>
      <c r="AG21" s="114"/>
      <c r="AH21" s="5">
        <f t="shared" si="12"/>
        <v>0</v>
      </c>
      <c r="AI21" s="42">
        <f>IF(AH10=0,0,(AH21/AH10)*1)</f>
        <v>0</v>
      </c>
      <c r="AJ21" s="48"/>
      <c r="AK21" s="46"/>
      <c r="AL21" s="118"/>
      <c r="AM21" s="5">
        <f t="shared" si="13"/>
        <v>0</v>
      </c>
      <c r="AN21" s="42">
        <f>IF(AM10=0,0,(AM21/AM10)*1)</f>
        <v>0</v>
      </c>
      <c r="AO21" s="1185">
        <f t="shared" si="1"/>
        <v>0</v>
      </c>
      <c r="AP21" s="1186"/>
      <c r="AQ21" s="55">
        <f t="shared" si="2"/>
        <v>0</v>
      </c>
    </row>
    <row r="22" spans="1:43" ht="15.75" x14ac:dyDescent="0.2">
      <c r="A22" s="1244"/>
      <c r="B22" s="72">
        <f t="shared" si="14"/>
        <v>0</v>
      </c>
      <c r="C22" s="63"/>
      <c r="D22" s="44">
        <f t="shared" si="15"/>
        <v>0</v>
      </c>
      <c r="E22" s="6">
        <f t="shared" si="16"/>
        <v>0</v>
      </c>
      <c r="F22" s="235">
        <f t="shared" si="17"/>
        <v>0</v>
      </c>
      <c r="G22" s="236"/>
      <c r="H22" s="237">
        <f>(X22/H10)*H9</f>
        <v>0</v>
      </c>
      <c r="I22" s="235" t="str">
        <f t="shared" si="6"/>
        <v/>
      </c>
      <c r="J22" s="237">
        <f>(AC22/J10)*J9</f>
        <v>0</v>
      </c>
      <c r="K22" s="235" t="str">
        <f t="shared" si="7"/>
        <v/>
      </c>
      <c r="L22" s="237">
        <f>(AH22/L10)*L9</f>
        <v>0</v>
      </c>
      <c r="M22" s="235" t="str">
        <f t="shared" si="8"/>
        <v/>
      </c>
      <c r="N22" s="237">
        <f>(AM22/N10)*N9</f>
        <v>0</v>
      </c>
      <c r="O22" s="238" t="str">
        <f t="shared" si="9"/>
        <v/>
      </c>
      <c r="P22" s="210"/>
      <c r="Q22" s="210"/>
      <c r="R22" s="731"/>
      <c r="S22" s="596"/>
      <c r="T22" s="53"/>
      <c r="U22" s="48"/>
      <c r="V22" s="46"/>
      <c r="W22" s="108"/>
      <c r="X22" s="5">
        <f t="shared" si="18"/>
        <v>0</v>
      </c>
      <c r="Y22" s="42">
        <f>IF(X10=0,0,(X22/X10)*1)</f>
        <v>0</v>
      </c>
      <c r="Z22" s="48"/>
      <c r="AA22" s="46"/>
      <c r="AB22" s="111"/>
      <c r="AC22" s="5">
        <f t="shared" si="19"/>
        <v>0</v>
      </c>
      <c r="AD22" s="42">
        <f>IF(AC10=0,0,(AC22/AC10)*1)</f>
        <v>0</v>
      </c>
      <c r="AE22" s="48"/>
      <c r="AF22" s="46"/>
      <c r="AG22" s="114"/>
      <c r="AH22" s="5">
        <f t="shared" si="12"/>
        <v>0</v>
      </c>
      <c r="AI22" s="42">
        <f>IF(AH10=0,0,(AH22/AH10)*1)</f>
        <v>0</v>
      </c>
      <c r="AJ22" s="48"/>
      <c r="AK22" s="46"/>
      <c r="AL22" s="118"/>
      <c r="AM22" s="5">
        <f t="shared" si="13"/>
        <v>0</v>
      </c>
      <c r="AN22" s="42">
        <f>IF(AM10=0,0,(AM22/AM10)*1)</f>
        <v>0</v>
      </c>
      <c r="AO22" s="1185">
        <f t="shared" si="1"/>
        <v>0</v>
      </c>
      <c r="AP22" s="1186"/>
      <c r="AQ22" s="55">
        <f t="shared" si="2"/>
        <v>0</v>
      </c>
    </row>
    <row r="23" spans="1:43" ht="15.75" x14ac:dyDescent="0.2">
      <c r="A23" s="1244"/>
      <c r="B23" s="72">
        <f t="shared" si="14"/>
        <v>0</v>
      </c>
      <c r="C23" s="63"/>
      <c r="D23" s="44">
        <f t="shared" si="15"/>
        <v>0</v>
      </c>
      <c r="E23" s="6">
        <f t="shared" si="16"/>
        <v>0</v>
      </c>
      <c r="F23" s="235">
        <f t="shared" si="17"/>
        <v>0</v>
      </c>
      <c r="G23" s="236"/>
      <c r="H23" s="237">
        <f>(X23/H10)*H9</f>
        <v>0</v>
      </c>
      <c r="I23" s="235" t="str">
        <f t="shared" si="6"/>
        <v/>
      </c>
      <c r="J23" s="237">
        <f>(AC23/J10)*J9</f>
        <v>0</v>
      </c>
      <c r="K23" s="235" t="str">
        <f t="shared" si="7"/>
        <v/>
      </c>
      <c r="L23" s="237">
        <f>(AH23/L10)*L9</f>
        <v>0</v>
      </c>
      <c r="M23" s="235" t="str">
        <f t="shared" si="8"/>
        <v/>
      </c>
      <c r="N23" s="237">
        <f>(AM23/N10)*N9</f>
        <v>0</v>
      </c>
      <c r="O23" s="238" t="str">
        <f t="shared" si="9"/>
        <v/>
      </c>
      <c r="P23" s="210"/>
      <c r="Q23" s="210"/>
      <c r="R23" s="731"/>
      <c r="S23" s="596"/>
      <c r="T23" s="53"/>
      <c r="U23" s="48"/>
      <c r="V23" s="46"/>
      <c r="W23" s="108"/>
      <c r="X23" s="5">
        <f t="shared" si="18"/>
        <v>0</v>
      </c>
      <c r="Y23" s="42">
        <f>IF(X10=0,0,(X23/X10)*1)</f>
        <v>0</v>
      </c>
      <c r="Z23" s="48"/>
      <c r="AA23" s="46"/>
      <c r="AB23" s="111"/>
      <c r="AC23" s="5">
        <f t="shared" si="19"/>
        <v>0</v>
      </c>
      <c r="AD23" s="42">
        <f>IF(AC10=0,0,(AC23/AC10)*1)</f>
        <v>0</v>
      </c>
      <c r="AE23" s="48"/>
      <c r="AF23" s="46"/>
      <c r="AG23" s="114"/>
      <c r="AH23" s="5">
        <f t="shared" si="12"/>
        <v>0</v>
      </c>
      <c r="AI23" s="42">
        <f>IF(AH10=0,0,(AH23/AH10)*1)</f>
        <v>0</v>
      </c>
      <c r="AJ23" s="48"/>
      <c r="AK23" s="46"/>
      <c r="AL23" s="118"/>
      <c r="AM23" s="5">
        <f t="shared" si="13"/>
        <v>0</v>
      </c>
      <c r="AN23" s="42">
        <f>IF(AM10=0,0,(AM23/AM10)*1)</f>
        <v>0</v>
      </c>
      <c r="AO23" s="1185">
        <f t="shared" si="1"/>
        <v>0</v>
      </c>
      <c r="AP23" s="1186"/>
      <c r="AQ23" s="55">
        <f t="shared" si="2"/>
        <v>0</v>
      </c>
    </row>
    <row r="24" spans="1:43" ht="15.75" x14ac:dyDescent="0.2">
      <c r="A24" s="1244"/>
      <c r="B24" s="72">
        <f t="shared" si="14"/>
        <v>0</v>
      </c>
      <c r="C24" s="63"/>
      <c r="D24" s="44">
        <f t="shared" si="15"/>
        <v>0</v>
      </c>
      <c r="E24" s="6">
        <f t="shared" si="16"/>
        <v>0</v>
      </c>
      <c r="F24" s="235">
        <f t="shared" si="17"/>
        <v>0</v>
      </c>
      <c r="G24" s="236"/>
      <c r="H24" s="237">
        <f>(X24/H10)*H9</f>
        <v>0</v>
      </c>
      <c r="I24" s="235" t="str">
        <f t="shared" si="6"/>
        <v/>
      </c>
      <c r="J24" s="237">
        <f>(AC24/J10)*J9</f>
        <v>0</v>
      </c>
      <c r="K24" s="235" t="str">
        <f t="shared" si="7"/>
        <v/>
      </c>
      <c r="L24" s="237">
        <f>(AH24/L10)*L9</f>
        <v>0</v>
      </c>
      <c r="M24" s="235" t="str">
        <f t="shared" si="8"/>
        <v/>
      </c>
      <c r="N24" s="237">
        <f>(AM24/N10)*N9</f>
        <v>0</v>
      </c>
      <c r="O24" s="238" t="str">
        <f t="shared" si="9"/>
        <v/>
      </c>
      <c r="P24" s="210"/>
      <c r="Q24" s="210"/>
      <c r="R24" s="731"/>
      <c r="S24" s="596"/>
      <c r="T24" s="53"/>
      <c r="U24" s="48"/>
      <c r="V24" s="46"/>
      <c r="W24" s="108"/>
      <c r="X24" s="5">
        <f t="shared" si="18"/>
        <v>0</v>
      </c>
      <c r="Y24" s="42">
        <f>IF(X10=0,0,(X24/X10)*1)</f>
        <v>0</v>
      </c>
      <c r="Z24" s="48"/>
      <c r="AA24" s="46"/>
      <c r="AB24" s="111"/>
      <c r="AC24" s="5">
        <f t="shared" si="19"/>
        <v>0</v>
      </c>
      <c r="AD24" s="42">
        <f>IF(AC10=0,0,(AC24/AC10)*1)</f>
        <v>0</v>
      </c>
      <c r="AE24" s="48"/>
      <c r="AF24" s="46"/>
      <c r="AG24" s="114"/>
      <c r="AH24" s="5">
        <f t="shared" si="12"/>
        <v>0</v>
      </c>
      <c r="AI24" s="42">
        <f>IF(AH10=0,0,(AH24/AH10)*1)</f>
        <v>0</v>
      </c>
      <c r="AJ24" s="48"/>
      <c r="AK24" s="46"/>
      <c r="AL24" s="118"/>
      <c r="AM24" s="5">
        <f t="shared" si="13"/>
        <v>0</v>
      </c>
      <c r="AN24" s="42">
        <f>IF(AM10=0,0,(AM24/AM10)*1)</f>
        <v>0</v>
      </c>
      <c r="AO24" s="1185">
        <f t="shared" si="1"/>
        <v>0</v>
      </c>
      <c r="AP24" s="1186"/>
      <c r="AQ24" s="55">
        <f t="shared" si="2"/>
        <v>0</v>
      </c>
    </row>
    <row r="25" spans="1:43" ht="15.75" x14ac:dyDescent="0.2">
      <c r="A25" s="1244"/>
      <c r="B25" s="72">
        <f t="shared" si="14"/>
        <v>0</v>
      </c>
      <c r="C25" s="63"/>
      <c r="D25" s="44">
        <f t="shared" si="15"/>
        <v>0</v>
      </c>
      <c r="E25" s="6">
        <f t="shared" si="16"/>
        <v>0</v>
      </c>
      <c r="F25" s="235">
        <f t="shared" si="17"/>
        <v>0</v>
      </c>
      <c r="G25" s="236"/>
      <c r="H25" s="237">
        <f>(X25/H10)*H9</f>
        <v>0</v>
      </c>
      <c r="I25" s="235" t="str">
        <f t="shared" si="6"/>
        <v/>
      </c>
      <c r="J25" s="237">
        <f>(AC25/J10)*J9</f>
        <v>0</v>
      </c>
      <c r="K25" s="235" t="str">
        <f t="shared" si="7"/>
        <v/>
      </c>
      <c r="L25" s="237">
        <f>(AH25/L10)*L9</f>
        <v>0</v>
      </c>
      <c r="M25" s="235" t="str">
        <f t="shared" si="8"/>
        <v/>
      </c>
      <c r="N25" s="237">
        <f>(AM25/N10)*N9</f>
        <v>0</v>
      </c>
      <c r="O25" s="238" t="str">
        <f t="shared" si="9"/>
        <v/>
      </c>
      <c r="P25" s="210"/>
      <c r="Q25" s="210"/>
      <c r="R25" s="731"/>
      <c r="S25" s="596"/>
      <c r="T25" s="53"/>
      <c r="U25" s="48"/>
      <c r="V25" s="46"/>
      <c r="W25" s="108"/>
      <c r="X25" s="5">
        <f t="shared" si="18"/>
        <v>0</v>
      </c>
      <c r="Y25" s="42">
        <f>IF(X10=0,0,(X25/X10)*1)</f>
        <v>0</v>
      </c>
      <c r="Z25" s="48"/>
      <c r="AA25" s="46"/>
      <c r="AB25" s="111"/>
      <c r="AC25" s="5">
        <f t="shared" si="19"/>
        <v>0</v>
      </c>
      <c r="AD25" s="42">
        <f>IF(AC10=0,0,(AC25/AC10)*1)</f>
        <v>0</v>
      </c>
      <c r="AE25" s="48"/>
      <c r="AF25" s="46"/>
      <c r="AG25" s="114"/>
      <c r="AH25" s="5">
        <f t="shared" si="12"/>
        <v>0</v>
      </c>
      <c r="AI25" s="42">
        <f>IF(AH10=0,0,(AH25/AH10)*1)</f>
        <v>0</v>
      </c>
      <c r="AJ25" s="48"/>
      <c r="AK25" s="46"/>
      <c r="AL25" s="118"/>
      <c r="AM25" s="5">
        <f t="shared" si="13"/>
        <v>0</v>
      </c>
      <c r="AN25" s="42">
        <f>IF(AM10=0,0,(AM25/AM10)*1)</f>
        <v>0</v>
      </c>
      <c r="AO25" s="1185">
        <f t="shared" si="1"/>
        <v>0</v>
      </c>
      <c r="AP25" s="1186"/>
      <c r="AQ25" s="55">
        <f t="shared" si="2"/>
        <v>0</v>
      </c>
    </row>
    <row r="26" spans="1:43" ht="15.75" x14ac:dyDescent="0.2">
      <c r="A26" s="1244"/>
      <c r="B26" s="72">
        <f t="shared" si="14"/>
        <v>0</v>
      </c>
      <c r="C26" s="63"/>
      <c r="D26" s="44">
        <f t="shared" si="15"/>
        <v>0</v>
      </c>
      <c r="E26" s="6">
        <f t="shared" si="16"/>
        <v>0</v>
      </c>
      <c r="F26" s="235">
        <f t="shared" si="17"/>
        <v>0</v>
      </c>
      <c r="G26" s="236"/>
      <c r="H26" s="237">
        <f>(X26/H10)*H9</f>
        <v>0</v>
      </c>
      <c r="I26" s="235" t="str">
        <f t="shared" si="6"/>
        <v/>
      </c>
      <c r="J26" s="237">
        <f>(AC26/J10)*J9</f>
        <v>0</v>
      </c>
      <c r="K26" s="235" t="str">
        <f t="shared" si="7"/>
        <v/>
      </c>
      <c r="L26" s="237">
        <f>(AH26/L10)*L9</f>
        <v>0</v>
      </c>
      <c r="M26" s="235" t="str">
        <f t="shared" si="8"/>
        <v/>
      </c>
      <c r="N26" s="237">
        <f>(AM26/N10)*N9</f>
        <v>0</v>
      </c>
      <c r="O26" s="238" t="str">
        <f t="shared" si="9"/>
        <v/>
      </c>
      <c r="P26" s="210"/>
      <c r="Q26" s="210"/>
      <c r="R26" s="731"/>
      <c r="S26" s="596"/>
      <c r="T26" s="53"/>
      <c r="U26" s="48"/>
      <c r="V26" s="46"/>
      <c r="W26" s="108"/>
      <c r="X26" s="5">
        <f t="shared" si="18"/>
        <v>0</v>
      </c>
      <c r="Y26" s="42">
        <f>IF(X10=0,0,(X26/X10)*1)</f>
        <v>0</v>
      </c>
      <c r="Z26" s="48"/>
      <c r="AA26" s="46"/>
      <c r="AB26" s="111"/>
      <c r="AC26" s="5">
        <f t="shared" si="19"/>
        <v>0</v>
      </c>
      <c r="AD26" s="42">
        <f>IF(AC10=0,0,(AC26/AC10)*1)</f>
        <v>0</v>
      </c>
      <c r="AE26" s="48"/>
      <c r="AF26" s="46"/>
      <c r="AG26" s="114"/>
      <c r="AH26" s="5">
        <f t="shared" si="12"/>
        <v>0</v>
      </c>
      <c r="AI26" s="42">
        <f>IF(AH10=0,0,(AH26/AH10)*1)</f>
        <v>0</v>
      </c>
      <c r="AJ26" s="48"/>
      <c r="AK26" s="46"/>
      <c r="AL26" s="118"/>
      <c r="AM26" s="5">
        <f t="shared" si="13"/>
        <v>0</v>
      </c>
      <c r="AN26" s="42">
        <f>IF(AM10=0,0,(AM26/AM10)*1)</f>
        <v>0</v>
      </c>
      <c r="AO26" s="1185">
        <f t="shared" si="1"/>
        <v>0</v>
      </c>
      <c r="AP26" s="1186"/>
      <c r="AQ26" s="55">
        <f t="shared" si="2"/>
        <v>0</v>
      </c>
    </row>
    <row r="27" spans="1:43" ht="15.75" x14ac:dyDescent="0.2">
      <c r="A27" s="1244"/>
      <c r="B27" s="72">
        <f t="shared" si="14"/>
        <v>0</v>
      </c>
      <c r="C27" s="63"/>
      <c r="D27" s="44">
        <f t="shared" si="15"/>
        <v>0</v>
      </c>
      <c r="E27" s="6">
        <f t="shared" si="16"/>
        <v>0</v>
      </c>
      <c r="F27" s="235">
        <f t="shared" si="17"/>
        <v>0</v>
      </c>
      <c r="G27" s="236"/>
      <c r="H27" s="237">
        <f>(X27/H10)*H9</f>
        <v>0</v>
      </c>
      <c r="I27" s="235" t="str">
        <f t="shared" si="6"/>
        <v/>
      </c>
      <c r="J27" s="237">
        <f>(AC27/J10)*J9</f>
        <v>0</v>
      </c>
      <c r="K27" s="235" t="str">
        <f t="shared" si="7"/>
        <v/>
      </c>
      <c r="L27" s="237">
        <f>(AH27/L10)*L9</f>
        <v>0</v>
      </c>
      <c r="M27" s="235" t="str">
        <f t="shared" si="8"/>
        <v/>
      </c>
      <c r="N27" s="237">
        <f>(AM27/N10)*N9</f>
        <v>0</v>
      </c>
      <c r="O27" s="238" t="str">
        <f t="shared" si="9"/>
        <v/>
      </c>
      <c r="P27" s="210"/>
      <c r="Q27" s="210"/>
      <c r="R27" s="731"/>
      <c r="S27" s="596"/>
      <c r="T27" s="53"/>
      <c r="U27" s="48"/>
      <c r="V27" s="46"/>
      <c r="W27" s="108"/>
      <c r="X27" s="5">
        <f t="shared" si="18"/>
        <v>0</v>
      </c>
      <c r="Y27" s="42">
        <f>IF(X10=0,0,(X27/X10)*1)</f>
        <v>0</v>
      </c>
      <c r="Z27" s="48"/>
      <c r="AA27" s="46"/>
      <c r="AB27" s="111"/>
      <c r="AC27" s="5">
        <f t="shared" si="19"/>
        <v>0</v>
      </c>
      <c r="AD27" s="42">
        <f>IF(AC10=0,0,(AC27/AC10)*1)</f>
        <v>0</v>
      </c>
      <c r="AE27" s="48"/>
      <c r="AF27" s="46"/>
      <c r="AG27" s="114"/>
      <c r="AH27" s="5">
        <f t="shared" si="12"/>
        <v>0</v>
      </c>
      <c r="AI27" s="42">
        <f>IF(AH10=0,0,(AH27/AH10)*1)</f>
        <v>0</v>
      </c>
      <c r="AJ27" s="48"/>
      <c r="AK27" s="46"/>
      <c r="AL27" s="118"/>
      <c r="AM27" s="5">
        <f t="shared" si="13"/>
        <v>0</v>
      </c>
      <c r="AN27" s="42">
        <f>IF(AM10=0,0,(AM27/AM10)*1)</f>
        <v>0</v>
      </c>
      <c r="AO27" s="1185">
        <f t="shared" si="1"/>
        <v>0</v>
      </c>
      <c r="AP27" s="1186"/>
      <c r="AQ27" s="55">
        <f t="shared" si="2"/>
        <v>0</v>
      </c>
    </row>
    <row r="28" spans="1:43" ht="15.75" x14ac:dyDescent="0.2">
      <c r="A28" s="1244"/>
      <c r="B28" s="72">
        <f t="shared" si="14"/>
        <v>0</v>
      </c>
      <c r="C28" s="63"/>
      <c r="D28" s="44">
        <f t="shared" si="15"/>
        <v>0</v>
      </c>
      <c r="E28" s="6">
        <f t="shared" si="16"/>
        <v>0</v>
      </c>
      <c r="F28" s="235">
        <f t="shared" si="17"/>
        <v>0</v>
      </c>
      <c r="G28" s="236"/>
      <c r="H28" s="237">
        <f>(X28/H10)*H9</f>
        <v>0</v>
      </c>
      <c r="I28" s="235" t="str">
        <f t="shared" si="6"/>
        <v/>
      </c>
      <c r="J28" s="237">
        <f>(AC28/J10)*J9</f>
        <v>0</v>
      </c>
      <c r="K28" s="235" t="str">
        <f t="shared" si="7"/>
        <v/>
      </c>
      <c r="L28" s="237">
        <f>(AH28/L10)*L9</f>
        <v>0</v>
      </c>
      <c r="M28" s="235" t="str">
        <f t="shared" si="8"/>
        <v/>
      </c>
      <c r="N28" s="237">
        <f>(AM28/N10)*N9</f>
        <v>0</v>
      </c>
      <c r="O28" s="238" t="str">
        <f t="shared" si="9"/>
        <v/>
      </c>
      <c r="P28" s="210"/>
      <c r="Q28" s="210"/>
      <c r="R28" s="731"/>
      <c r="S28" s="596"/>
      <c r="T28" s="53"/>
      <c r="U28" s="48"/>
      <c r="V28" s="46"/>
      <c r="W28" s="108"/>
      <c r="X28" s="5">
        <f t="shared" si="18"/>
        <v>0</v>
      </c>
      <c r="Y28" s="42">
        <f>IF(X10=0,0,(X28/X10)*1)</f>
        <v>0</v>
      </c>
      <c r="Z28" s="48"/>
      <c r="AA28" s="46"/>
      <c r="AB28" s="111"/>
      <c r="AC28" s="5">
        <f t="shared" si="19"/>
        <v>0</v>
      </c>
      <c r="AD28" s="42">
        <f>IF(AC10=0,0,(AC28/AC10)*1)</f>
        <v>0</v>
      </c>
      <c r="AE28" s="48"/>
      <c r="AF28" s="46"/>
      <c r="AG28" s="114"/>
      <c r="AH28" s="5">
        <f t="shared" si="12"/>
        <v>0</v>
      </c>
      <c r="AI28" s="42">
        <f>IF(AH10=0,0,(AH28/AH10)*1)</f>
        <v>0</v>
      </c>
      <c r="AJ28" s="48"/>
      <c r="AK28" s="46"/>
      <c r="AL28" s="118"/>
      <c r="AM28" s="5">
        <f t="shared" si="13"/>
        <v>0</v>
      </c>
      <c r="AN28" s="42">
        <f>IF(AM10=0,0,(AM28/AM10)*1)</f>
        <v>0</v>
      </c>
      <c r="AO28" s="1185">
        <f t="shared" si="1"/>
        <v>0</v>
      </c>
      <c r="AP28" s="1186"/>
      <c r="AQ28" s="55">
        <f t="shared" si="2"/>
        <v>0</v>
      </c>
    </row>
    <row r="29" spans="1:43" ht="15.75" x14ac:dyDescent="0.2">
      <c r="A29" s="1244"/>
      <c r="B29" s="72">
        <f t="shared" si="14"/>
        <v>0</v>
      </c>
      <c r="C29" s="63"/>
      <c r="D29" s="44">
        <f t="shared" si="15"/>
        <v>0</v>
      </c>
      <c r="E29" s="6">
        <f t="shared" si="16"/>
        <v>0</v>
      </c>
      <c r="F29" s="235">
        <f t="shared" si="17"/>
        <v>0</v>
      </c>
      <c r="G29" s="236"/>
      <c r="H29" s="237">
        <f>(X29/H10)*H9</f>
        <v>0</v>
      </c>
      <c r="I29" s="235" t="str">
        <f t="shared" si="6"/>
        <v/>
      </c>
      <c r="J29" s="237">
        <f>(AC29/J10)*J9</f>
        <v>0</v>
      </c>
      <c r="K29" s="235" t="str">
        <f t="shared" si="7"/>
        <v/>
      </c>
      <c r="L29" s="237">
        <f>(AH29/L10)*L9</f>
        <v>0</v>
      </c>
      <c r="M29" s="235" t="str">
        <f t="shared" si="8"/>
        <v/>
      </c>
      <c r="N29" s="237">
        <f>(AM29/N10)*N9</f>
        <v>0</v>
      </c>
      <c r="O29" s="238" t="str">
        <f t="shared" si="9"/>
        <v/>
      </c>
      <c r="P29" s="210"/>
      <c r="Q29" s="210"/>
      <c r="R29" s="731"/>
      <c r="S29" s="596"/>
      <c r="T29" s="53"/>
      <c r="U29" s="48"/>
      <c r="V29" s="46"/>
      <c r="W29" s="108"/>
      <c r="X29" s="5">
        <f t="shared" si="18"/>
        <v>0</v>
      </c>
      <c r="Y29" s="42">
        <f>IF(X10=0,0,(X29/X10)*1)</f>
        <v>0</v>
      </c>
      <c r="Z29" s="48"/>
      <c r="AA29" s="46"/>
      <c r="AB29" s="111"/>
      <c r="AC29" s="5">
        <f t="shared" si="19"/>
        <v>0</v>
      </c>
      <c r="AD29" s="42">
        <f>IF(AC10=0,0,(AC29/AC10)*1)</f>
        <v>0</v>
      </c>
      <c r="AE29" s="48"/>
      <c r="AF29" s="46"/>
      <c r="AG29" s="114"/>
      <c r="AH29" s="5">
        <f t="shared" si="12"/>
        <v>0</v>
      </c>
      <c r="AI29" s="42">
        <f>IF(AH10=0,0,(AH29/AH10)*1)</f>
        <v>0</v>
      </c>
      <c r="AJ29" s="48"/>
      <c r="AK29" s="46"/>
      <c r="AL29" s="118"/>
      <c r="AM29" s="5">
        <f t="shared" si="13"/>
        <v>0</v>
      </c>
      <c r="AN29" s="42">
        <f>IF(AM10=0,0,(AM29/AM10)*1)</f>
        <v>0</v>
      </c>
      <c r="AO29" s="1185">
        <f t="shared" si="1"/>
        <v>0</v>
      </c>
      <c r="AP29" s="1186"/>
      <c r="AQ29" s="55">
        <f t="shared" si="2"/>
        <v>0</v>
      </c>
    </row>
    <row r="30" spans="1:43" ht="15.75" x14ac:dyDescent="0.2">
      <c r="A30" s="1244"/>
      <c r="B30" s="72">
        <f t="shared" si="14"/>
        <v>0</v>
      </c>
      <c r="C30" s="63"/>
      <c r="D30" s="44">
        <f t="shared" si="15"/>
        <v>0</v>
      </c>
      <c r="E30" s="6">
        <f t="shared" si="16"/>
        <v>0</v>
      </c>
      <c r="F30" s="235">
        <f t="shared" si="17"/>
        <v>0</v>
      </c>
      <c r="G30" s="236"/>
      <c r="H30" s="237">
        <f>(X30/H10)*H9</f>
        <v>0</v>
      </c>
      <c r="I30" s="235" t="str">
        <f t="shared" si="6"/>
        <v/>
      </c>
      <c r="J30" s="237">
        <f>(AC30/J10)*J9</f>
        <v>0</v>
      </c>
      <c r="K30" s="235" t="str">
        <f t="shared" si="7"/>
        <v/>
      </c>
      <c r="L30" s="237">
        <f>(AH30/L10)*L9</f>
        <v>0</v>
      </c>
      <c r="M30" s="235" t="str">
        <f t="shared" si="8"/>
        <v/>
      </c>
      <c r="N30" s="237">
        <f>(AM30/N10)*N9</f>
        <v>0</v>
      </c>
      <c r="O30" s="238" t="str">
        <f t="shared" si="9"/>
        <v/>
      </c>
      <c r="P30" s="210"/>
      <c r="Q30" s="210"/>
      <c r="R30" s="731"/>
      <c r="S30" s="596"/>
      <c r="T30" s="53"/>
      <c r="U30" s="48"/>
      <c r="V30" s="46"/>
      <c r="W30" s="108"/>
      <c r="X30" s="5">
        <f t="shared" si="18"/>
        <v>0</v>
      </c>
      <c r="Y30" s="42">
        <f>IF(X10=0,0,(X30/X10)*1)</f>
        <v>0</v>
      </c>
      <c r="Z30" s="48"/>
      <c r="AA30" s="46"/>
      <c r="AB30" s="111"/>
      <c r="AC30" s="5">
        <f t="shared" si="19"/>
        <v>0</v>
      </c>
      <c r="AD30" s="42">
        <f>IF(AC10=0,0,(AC30/AC10)*1)</f>
        <v>0</v>
      </c>
      <c r="AE30" s="48"/>
      <c r="AF30" s="46"/>
      <c r="AG30" s="114"/>
      <c r="AH30" s="5">
        <f t="shared" si="12"/>
        <v>0</v>
      </c>
      <c r="AI30" s="42">
        <f>IF(AH10=0,0,(AH30/AH10)*1)</f>
        <v>0</v>
      </c>
      <c r="AJ30" s="48"/>
      <c r="AK30" s="46"/>
      <c r="AL30" s="118"/>
      <c r="AM30" s="5">
        <f t="shared" si="13"/>
        <v>0</v>
      </c>
      <c r="AN30" s="42">
        <f>IF(AM10=0,0,(AM30/AM10)*1)</f>
        <v>0</v>
      </c>
      <c r="AO30" s="1185">
        <f t="shared" si="1"/>
        <v>0</v>
      </c>
      <c r="AP30" s="1186"/>
      <c r="AQ30" s="55">
        <f t="shared" si="2"/>
        <v>0</v>
      </c>
    </row>
    <row r="31" spans="1:43" ht="15.75" x14ac:dyDescent="0.2">
      <c r="A31" s="1244"/>
      <c r="B31" s="72">
        <f t="shared" si="14"/>
        <v>0</v>
      </c>
      <c r="C31" s="63"/>
      <c r="D31" s="44">
        <f t="shared" si="15"/>
        <v>0</v>
      </c>
      <c r="E31" s="6">
        <f t="shared" si="16"/>
        <v>0</v>
      </c>
      <c r="F31" s="235">
        <f t="shared" si="17"/>
        <v>0</v>
      </c>
      <c r="G31" s="236"/>
      <c r="H31" s="237">
        <f>(X31/H10)*H9</f>
        <v>0</v>
      </c>
      <c r="I31" s="235" t="str">
        <f t="shared" si="6"/>
        <v/>
      </c>
      <c r="J31" s="237">
        <f>(AC31/J10)*J9</f>
        <v>0</v>
      </c>
      <c r="K31" s="235" t="str">
        <f t="shared" si="7"/>
        <v/>
      </c>
      <c r="L31" s="237">
        <f>(AH31/L10)*L9</f>
        <v>0</v>
      </c>
      <c r="M31" s="235" t="str">
        <f t="shared" si="8"/>
        <v/>
      </c>
      <c r="N31" s="237">
        <f>(AM31/N10)*N9</f>
        <v>0</v>
      </c>
      <c r="O31" s="238" t="str">
        <f t="shared" si="9"/>
        <v/>
      </c>
      <c r="P31" s="210"/>
      <c r="Q31" s="210"/>
      <c r="R31" s="731"/>
      <c r="S31" s="596"/>
      <c r="T31" s="53"/>
      <c r="U31" s="48"/>
      <c r="V31" s="46"/>
      <c r="W31" s="108"/>
      <c r="X31" s="5">
        <f t="shared" si="18"/>
        <v>0</v>
      </c>
      <c r="Y31" s="42">
        <f>IF(X10=0,0,(X31/X10)*1)</f>
        <v>0</v>
      </c>
      <c r="Z31" s="48"/>
      <c r="AA31" s="46"/>
      <c r="AB31" s="111"/>
      <c r="AC31" s="5">
        <f t="shared" si="19"/>
        <v>0</v>
      </c>
      <c r="AD31" s="42">
        <f>IF(AC10=0,0,(AC31/AC10)*1)</f>
        <v>0</v>
      </c>
      <c r="AE31" s="48"/>
      <c r="AF31" s="46"/>
      <c r="AG31" s="114"/>
      <c r="AH31" s="5">
        <f t="shared" si="12"/>
        <v>0</v>
      </c>
      <c r="AI31" s="42">
        <f>IF(AH10=0,0,(AH31/AH10)*1)</f>
        <v>0</v>
      </c>
      <c r="AJ31" s="48"/>
      <c r="AK31" s="46"/>
      <c r="AL31" s="118"/>
      <c r="AM31" s="5">
        <f t="shared" si="13"/>
        <v>0</v>
      </c>
      <c r="AN31" s="42">
        <f>IF(AM10=0,0,(AM31/AM10)*1)</f>
        <v>0</v>
      </c>
      <c r="AO31" s="1185">
        <f t="shared" si="1"/>
        <v>0</v>
      </c>
      <c r="AP31" s="1186"/>
      <c r="AQ31" s="55">
        <f t="shared" si="2"/>
        <v>0</v>
      </c>
    </row>
    <row r="32" spans="1:43" ht="15.75" x14ac:dyDescent="0.2">
      <c r="A32" s="1244"/>
      <c r="B32" s="72">
        <f t="shared" si="14"/>
        <v>0</v>
      </c>
      <c r="C32" s="63"/>
      <c r="D32" s="44">
        <f t="shared" si="15"/>
        <v>0</v>
      </c>
      <c r="E32" s="6">
        <f t="shared" si="16"/>
        <v>0</v>
      </c>
      <c r="F32" s="235">
        <f t="shared" si="17"/>
        <v>0</v>
      </c>
      <c r="G32" s="236"/>
      <c r="H32" s="237">
        <f>(X32/H10)*H9</f>
        <v>0</v>
      </c>
      <c r="I32" s="235" t="str">
        <f t="shared" si="6"/>
        <v/>
      </c>
      <c r="J32" s="237">
        <f>(AC32/J10)*J9</f>
        <v>0</v>
      </c>
      <c r="K32" s="235" t="str">
        <f t="shared" si="7"/>
        <v/>
      </c>
      <c r="L32" s="237">
        <f>(AH32/L10)*L9</f>
        <v>0</v>
      </c>
      <c r="M32" s="235" t="str">
        <f t="shared" si="8"/>
        <v/>
      </c>
      <c r="N32" s="237">
        <f>(AM32/N10)*N9</f>
        <v>0</v>
      </c>
      <c r="O32" s="238" t="str">
        <f t="shared" si="9"/>
        <v/>
      </c>
      <c r="P32" s="210"/>
      <c r="Q32" s="210"/>
      <c r="R32" s="731"/>
      <c r="S32" s="596"/>
      <c r="T32" s="53"/>
      <c r="U32" s="48"/>
      <c r="V32" s="46"/>
      <c r="W32" s="108"/>
      <c r="X32" s="5">
        <f t="shared" si="18"/>
        <v>0</v>
      </c>
      <c r="Y32" s="42">
        <f>IF(X10=0,0,(X32/X10)*1)</f>
        <v>0</v>
      </c>
      <c r="Z32" s="48"/>
      <c r="AA32" s="46"/>
      <c r="AB32" s="111"/>
      <c r="AC32" s="5">
        <f t="shared" si="19"/>
        <v>0</v>
      </c>
      <c r="AD32" s="42">
        <f>IF(AC10=0,0,(AC32/AC10)*1)</f>
        <v>0</v>
      </c>
      <c r="AE32" s="48"/>
      <c r="AF32" s="46"/>
      <c r="AG32" s="114"/>
      <c r="AH32" s="5">
        <f t="shared" si="12"/>
        <v>0</v>
      </c>
      <c r="AI32" s="42">
        <f>IF(AH10=0,0,(AH32/AH10)*1)</f>
        <v>0</v>
      </c>
      <c r="AJ32" s="48"/>
      <c r="AK32" s="46"/>
      <c r="AL32" s="118"/>
      <c r="AM32" s="5">
        <f t="shared" si="13"/>
        <v>0</v>
      </c>
      <c r="AN32" s="42">
        <f>IF(AM10=0,0,(AM32/AM10)*1)</f>
        <v>0</v>
      </c>
      <c r="AO32" s="1185">
        <f t="shared" si="1"/>
        <v>0</v>
      </c>
      <c r="AP32" s="1186"/>
      <c r="AQ32" s="55">
        <f t="shared" si="2"/>
        <v>0</v>
      </c>
    </row>
    <row r="33" spans="1:43" ht="15.75" x14ac:dyDescent="0.2">
      <c r="A33" s="1244"/>
      <c r="B33" s="72">
        <f t="shared" si="14"/>
        <v>0</v>
      </c>
      <c r="C33" s="63"/>
      <c r="D33" s="44">
        <f t="shared" si="15"/>
        <v>0</v>
      </c>
      <c r="E33" s="6">
        <f t="shared" si="16"/>
        <v>0</v>
      </c>
      <c r="F33" s="235">
        <f t="shared" si="17"/>
        <v>0</v>
      </c>
      <c r="G33" s="236"/>
      <c r="H33" s="237">
        <f>(X33/H10)*H9</f>
        <v>0</v>
      </c>
      <c r="I33" s="235" t="str">
        <f t="shared" si="6"/>
        <v/>
      </c>
      <c r="J33" s="237">
        <f>(AC33/J10)*J9</f>
        <v>0</v>
      </c>
      <c r="K33" s="235" t="str">
        <f t="shared" si="7"/>
        <v/>
      </c>
      <c r="L33" s="237">
        <f>(AH33/L10)*L9</f>
        <v>0</v>
      </c>
      <c r="M33" s="235" t="str">
        <f t="shared" si="8"/>
        <v/>
      </c>
      <c r="N33" s="237">
        <f>(AM33/N10)*N9</f>
        <v>0</v>
      </c>
      <c r="O33" s="238" t="str">
        <f t="shared" si="9"/>
        <v/>
      </c>
      <c r="P33" s="210"/>
      <c r="Q33" s="210"/>
      <c r="R33" s="731"/>
      <c r="S33" s="596"/>
      <c r="T33" s="53"/>
      <c r="U33" s="48"/>
      <c r="V33" s="46"/>
      <c r="W33" s="108"/>
      <c r="X33" s="5">
        <f t="shared" si="18"/>
        <v>0</v>
      </c>
      <c r="Y33" s="42">
        <f>IF(X10=0,0,(X33/X10)*1)</f>
        <v>0</v>
      </c>
      <c r="Z33" s="48"/>
      <c r="AA33" s="46"/>
      <c r="AB33" s="111"/>
      <c r="AC33" s="5">
        <f t="shared" si="19"/>
        <v>0</v>
      </c>
      <c r="AD33" s="42">
        <f>IF(AC10=0,0,(AC33/AC10)*1)</f>
        <v>0</v>
      </c>
      <c r="AE33" s="48"/>
      <c r="AF33" s="46"/>
      <c r="AG33" s="114"/>
      <c r="AH33" s="5">
        <f t="shared" si="12"/>
        <v>0</v>
      </c>
      <c r="AI33" s="42">
        <f>IF(AH10=0,0,(AH33/AH10)*1)</f>
        <v>0</v>
      </c>
      <c r="AJ33" s="48"/>
      <c r="AK33" s="46"/>
      <c r="AL33" s="118"/>
      <c r="AM33" s="5">
        <f t="shared" si="13"/>
        <v>0</v>
      </c>
      <c r="AN33" s="42">
        <f>IF(AM10=0,0,(AM33/AM10)*1)</f>
        <v>0</v>
      </c>
      <c r="AO33" s="1185">
        <f t="shared" si="1"/>
        <v>0</v>
      </c>
      <c r="AP33" s="1186"/>
      <c r="AQ33" s="55">
        <f t="shared" si="2"/>
        <v>0</v>
      </c>
    </row>
    <row r="34" spans="1:43" ht="15.75" x14ac:dyDescent="0.2">
      <c r="A34" s="1244"/>
      <c r="B34" s="72">
        <f t="shared" si="14"/>
        <v>0</v>
      </c>
      <c r="C34" s="63"/>
      <c r="D34" s="44">
        <f t="shared" si="15"/>
        <v>0</v>
      </c>
      <c r="E34" s="6">
        <f t="shared" si="16"/>
        <v>0</v>
      </c>
      <c r="F34" s="235">
        <f t="shared" si="17"/>
        <v>0</v>
      </c>
      <c r="G34" s="236"/>
      <c r="H34" s="237">
        <f>(X34/H10)*H9</f>
        <v>0</v>
      </c>
      <c r="I34" s="235" t="str">
        <f t="shared" si="6"/>
        <v/>
      </c>
      <c r="J34" s="237">
        <f>(AC34/J10)*J9</f>
        <v>0</v>
      </c>
      <c r="K34" s="235" t="str">
        <f t="shared" si="7"/>
        <v/>
      </c>
      <c r="L34" s="237">
        <f>(AH34/L10)*L9</f>
        <v>0</v>
      </c>
      <c r="M34" s="235" t="str">
        <f t="shared" si="8"/>
        <v/>
      </c>
      <c r="N34" s="237">
        <f>(AM34/N10)*N9</f>
        <v>0</v>
      </c>
      <c r="O34" s="238" t="str">
        <f t="shared" si="9"/>
        <v/>
      </c>
      <c r="P34" s="210"/>
      <c r="Q34" s="210"/>
      <c r="R34" s="731"/>
      <c r="S34" s="596"/>
      <c r="T34" s="53"/>
      <c r="U34" s="48"/>
      <c r="V34" s="46"/>
      <c r="W34" s="108"/>
      <c r="X34" s="5">
        <f t="shared" si="18"/>
        <v>0</v>
      </c>
      <c r="Y34" s="42">
        <f>IF(X10=0,0,(X34/X10)*1)</f>
        <v>0</v>
      </c>
      <c r="Z34" s="48"/>
      <c r="AA34" s="46"/>
      <c r="AB34" s="111"/>
      <c r="AC34" s="5">
        <f t="shared" si="19"/>
        <v>0</v>
      </c>
      <c r="AD34" s="42">
        <f>IF(AC10=0,0,(AC34/AC10)*1)</f>
        <v>0</v>
      </c>
      <c r="AE34" s="48"/>
      <c r="AF34" s="46"/>
      <c r="AG34" s="114"/>
      <c r="AH34" s="5">
        <f t="shared" si="12"/>
        <v>0</v>
      </c>
      <c r="AI34" s="42">
        <f>IF(AH10=0,0,(AH34/AH10)*1)</f>
        <v>0</v>
      </c>
      <c r="AJ34" s="48"/>
      <c r="AK34" s="46"/>
      <c r="AL34" s="118"/>
      <c r="AM34" s="5">
        <f t="shared" si="13"/>
        <v>0</v>
      </c>
      <c r="AN34" s="42">
        <f>IF(AM10=0,0,(AM34/AM10)*1)</f>
        <v>0</v>
      </c>
      <c r="AO34" s="1185">
        <f t="shared" si="1"/>
        <v>0</v>
      </c>
      <c r="AP34" s="1186"/>
      <c r="AQ34" s="55">
        <f t="shared" si="2"/>
        <v>0</v>
      </c>
    </row>
    <row r="35" spans="1:43" ht="15.75" x14ac:dyDescent="0.2">
      <c r="A35" s="1244"/>
      <c r="B35" s="72">
        <f t="shared" si="14"/>
        <v>0</v>
      </c>
      <c r="C35" s="63"/>
      <c r="D35" s="44">
        <f t="shared" si="15"/>
        <v>0</v>
      </c>
      <c r="E35" s="6">
        <f t="shared" si="16"/>
        <v>0</v>
      </c>
      <c r="F35" s="235">
        <f t="shared" si="17"/>
        <v>0</v>
      </c>
      <c r="G35" s="236"/>
      <c r="H35" s="237">
        <f>(X35/H10)*H9</f>
        <v>0</v>
      </c>
      <c r="I35" s="235" t="str">
        <f t="shared" si="6"/>
        <v/>
      </c>
      <c r="J35" s="237">
        <f>(AC35/J10)*J9</f>
        <v>0</v>
      </c>
      <c r="K35" s="235" t="str">
        <f t="shared" si="7"/>
        <v/>
      </c>
      <c r="L35" s="237">
        <f>(AH35/L10)*L9</f>
        <v>0</v>
      </c>
      <c r="M35" s="235" t="str">
        <f t="shared" si="8"/>
        <v/>
      </c>
      <c r="N35" s="237">
        <f>(AM35/N10)*N9</f>
        <v>0</v>
      </c>
      <c r="O35" s="238" t="str">
        <f t="shared" si="9"/>
        <v/>
      </c>
      <c r="P35" s="210"/>
      <c r="Q35" s="210"/>
      <c r="R35" s="731"/>
      <c r="S35" s="596"/>
      <c r="T35" s="53"/>
      <c r="U35" s="48"/>
      <c r="V35" s="46"/>
      <c r="W35" s="108"/>
      <c r="X35" s="5">
        <f t="shared" si="18"/>
        <v>0</v>
      </c>
      <c r="Y35" s="42">
        <f>IF(X10=0,0,(X35/X10)*1)</f>
        <v>0</v>
      </c>
      <c r="Z35" s="48"/>
      <c r="AA35" s="46"/>
      <c r="AB35" s="111"/>
      <c r="AC35" s="5">
        <f t="shared" si="19"/>
        <v>0</v>
      </c>
      <c r="AD35" s="42">
        <f>IF(AC10=0,0,(AC35/AC10)*1)</f>
        <v>0</v>
      </c>
      <c r="AE35" s="48"/>
      <c r="AF35" s="46"/>
      <c r="AG35" s="114"/>
      <c r="AH35" s="5">
        <f t="shared" si="12"/>
        <v>0</v>
      </c>
      <c r="AI35" s="42">
        <f>IF(AH10=0,0,(AH35/AH10)*1)</f>
        <v>0</v>
      </c>
      <c r="AJ35" s="48"/>
      <c r="AK35" s="46"/>
      <c r="AL35" s="118"/>
      <c r="AM35" s="5">
        <f t="shared" si="13"/>
        <v>0</v>
      </c>
      <c r="AN35" s="42">
        <f>IF(AM10=0,0,(AM35/AM10)*1)</f>
        <v>0</v>
      </c>
      <c r="AO35" s="1185">
        <f t="shared" si="1"/>
        <v>0</v>
      </c>
      <c r="AP35" s="1186"/>
      <c r="AQ35" s="55">
        <f t="shared" si="2"/>
        <v>0</v>
      </c>
    </row>
    <row r="36" spans="1:43" ht="15.75" x14ac:dyDescent="0.2">
      <c r="A36" s="1244"/>
      <c r="B36" s="72">
        <f t="shared" si="14"/>
        <v>0</v>
      </c>
      <c r="C36" s="63"/>
      <c r="D36" s="44">
        <f t="shared" si="15"/>
        <v>0</v>
      </c>
      <c r="E36" s="6">
        <f t="shared" si="16"/>
        <v>0</v>
      </c>
      <c r="F36" s="235">
        <f t="shared" si="17"/>
        <v>0</v>
      </c>
      <c r="G36" s="236"/>
      <c r="H36" s="237">
        <f>(X36/H10)*H9</f>
        <v>0</v>
      </c>
      <c r="I36" s="235" t="str">
        <f t="shared" si="6"/>
        <v/>
      </c>
      <c r="J36" s="237">
        <f>(AC36/J10)*J9</f>
        <v>0</v>
      </c>
      <c r="K36" s="235" t="str">
        <f t="shared" si="7"/>
        <v/>
      </c>
      <c r="L36" s="237">
        <f>(AH36/L10)*L9</f>
        <v>0</v>
      </c>
      <c r="M36" s="235" t="str">
        <f t="shared" si="8"/>
        <v/>
      </c>
      <c r="N36" s="237">
        <f>(AM36/N10)*N9</f>
        <v>0</v>
      </c>
      <c r="O36" s="238" t="str">
        <f t="shared" si="9"/>
        <v/>
      </c>
      <c r="P36" s="210"/>
      <c r="Q36" s="210"/>
      <c r="R36" s="731"/>
      <c r="S36" s="596"/>
      <c r="T36" s="53"/>
      <c r="U36" s="48"/>
      <c r="V36" s="46"/>
      <c r="W36" s="108"/>
      <c r="X36" s="5">
        <f t="shared" si="18"/>
        <v>0</v>
      </c>
      <c r="Y36" s="42">
        <f>IF(X10=0,0,(X36/X10)*1)</f>
        <v>0</v>
      </c>
      <c r="Z36" s="48"/>
      <c r="AA36" s="46"/>
      <c r="AB36" s="111"/>
      <c r="AC36" s="5">
        <f t="shared" si="19"/>
        <v>0</v>
      </c>
      <c r="AD36" s="42">
        <f>IF(AC10=0,0,(AC36/AC10)*1)</f>
        <v>0</v>
      </c>
      <c r="AE36" s="48"/>
      <c r="AF36" s="46"/>
      <c r="AG36" s="114"/>
      <c r="AH36" s="5">
        <f t="shared" si="12"/>
        <v>0</v>
      </c>
      <c r="AI36" s="42">
        <f>IF(AH10=0,0,(AH36/AH10)*1)</f>
        <v>0</v>
      </c>
      <c r="AJ36" s="48"/>
      <c r="AK36" s="46"/>
      <c r="AL36" s="118"/>
      <c r="AM36" s="5">
        <f t="shared" si="13"/>
        <v>0</v>
      </c>
      <c r="AN36" s="42">
        <f>IF(AM10=0,0,(AM36/AM10)*1)</f>
        <v>0</v>
      </c>
      <c r="AO36" s="1185">
        <f t="shared" si="1"/>
        <v>0</v>
      </c>
      <c r="AP36" s="1186"/>
      <c r="AQ36" s="55">
        <f t="shared" si="2"/>
        <v>0</v>
      </c>
    </row>
    <row r="37" spans="1:43" ht="15.75" x14ac:dyDescent="0.2">
      <c r="A37" s="1244"/>
      <c r="B37" s="72">
        <f t="shared" si="14"/>
        <v>0</v>
      </c>
      <c r="C37" s="63"/>
      <c r="D37" s="44">
        <f t="shared" si="15"/>
        <v>0</v>
      </c>
      <c r="E37" s="6">
        <f t="shared" si="16"/>
        <v>0</v>
      </c>
      <c r="F37" s="235">
        <f t="shared" si="17"/>
        <v>0</v>
      </c>
      <c r="G37" s="236"/>
      <c r="H37" s="237">
        <f>(X37/H10)*H9</f>
        <v>0</v>
      </c>
      <c r="I37" s="235" t="str">
        <f t="shared" si="6"/>
        <v/>
      </c>
      <c r="J37" s="237">
        <f>(AC37/J10)*J9</f>
        <v>0</v>
      </c>
      <c r="K37" s="235" t="str">
        <f t="shared" si="7"/>
        <v/>
      </c>
      <c r="L37" s="237">
        <f>(AH37/L10)*L9</f>
        <v>0</v>
      </c>
      <c r="M37" s="235" t="str">
        <f t="shared" si="8"/>
        <v/>
      </c>
      <c r="N37" s="237">
        <f>(AM37/N10)*N9</f>
        <v>0</v>
      </c>
      <c r="O37" s="238" t="str">
        <f t="shared" si="9"/>
        <v/>
      </c>
      <c r="P37" s="210"/>
      <c r="Q37" s="210"/>
      <c r="R37" s="731"/>
      <c r="S37" s="596"/>
      <c r="T37" s="53"/>
      <c r="U37" s="48"/>
      <c r="V37" s="46"/>
      <c r="W37" s="108"/>
      <c r="X37" s="5">
        <f t="shared" si="18"/>
        <v>0</v>
      </c>
      <c r="Y37" s="42">
        <f>IF(X10=0,0,(X37/X10)*1)</f>
        <v>0</v>
      </c>
      <c r="Z37" s="48"/>
      <c r="AA37" s="46"/>
      <c r="AB37" s="111"/>
      <c r="AC37" s="5">
        <f t="shared" si="19"/>
        <v>0</v>
      </c>
      <c r="AD37" s="42">
        <f>IF(AC10=0,0,(AC37/AC10)*1)</f>
        <v>0</v>
      </c>
      <c r="AE37" s="48"/>
      <c r="AF37" s="46"/>
      <c r="AG37" s="114"/>
      <c r="AH37" s="5">
        <f t="shared" si="12"/>
        <v>0</v>
      </c>
      <c r="AI37" s="42">
        <f>IF(AH10=0,0,(AH37/AH10)*1)</f>
        <v>0</v>
      </c>
      <c r="AJ37" s="48"/>
      <c r="AK37" s="46"/>
      <c r="AL37" s="118"/>
      <c r="AM37" s="5">
        <f t="shared" si="13"/>
        <v>0</v>
      </c>
      <c r="AN37" s="42">
        <f>IF(AM10=0,0,(AM37/AM10)*1)</f>
        <v>0</v>
      </c>
      <c r="AO37" s="1185">
        <f t="shared" si="1"/>
        <v>0</v>
      </c>
      <c r="AP37" s="1186"/>
      <c r="AQ37" s="55">
        <f t="shared" si="2"/>
        <v>0</v>
      </c>
    </row>
    <row r="38" spans="1:43" ht="15.75" x14ac:dyDescent="0.2">
      <c r="A38" s="1244"/>
      <c r="B38" s="72">
        <f t="shared" si="14"/>
        <v>0</v>
      </c>
      <c r="C38" s="63"/>
      <c r="D38" s="44">
        <f t="shared" si="15"/>
        <v>0</v>
      </c>
      <c r="E38" s="6">
        <f t="shared" si="16"/>
        <v>0</v>
      </c>
      <c r="F38" s="235">
        <f t="shared" si="17"/>
        <v>0</v>
      </c>
      <c r="G38" s="236"/>
      <c r="H38" s="237">
        <f>(X38/H10)*H9</f>
        <v>0</v>
      </c>
      <c r="I38" s="235" t="str">
        <f t="shared" si="6"/>
        <v/>
      </c>
      <c r="J38" s="237">
        <f>(AC38/J10)*J9</f>
        <v>0</v>
      </c>
      <c r="K38" s="235" t="str">
        <f t="shared" si="7"/>
        <v/>
      </c>
      <c r="L38" s="237">
        <f>(AH38/L10)*L9</f>
        <v>0</v>
      </c>
      <c r="M38" s="235" t="str">
        <f t="shared" si="8"/>
        <v/>
      </c>
      <c r="N38" s="237">
        <f>(AM38/N10)*N9</f>
        <v>0</v>
      </c>
      <c r="O38" s="238" t="str">
        <f t="shared" si="9"/>
        <v/>
      </c>
      <c r="P38" s="210"/>
      <c r="Q38" s="210"/>
      <c r="R38" s="731"/>
      <c r="S38" s="596"/>
      <c r="T38" s="53"/>
      <c r="U38" s="48"/>
      <c r="V38" s="46"/>
      <c r="W38" s="108"/>
      <c r="X38" s="5">
        <f t="shared" si="18"/>
        <v>0</v>
      </c>
      <c r="Y38" s="42">
        <f>IF(X10=0,0,(X38/X10)*1)</f>
        <v>0</v>
      </c>
      <c r="Z38" s="48"/>
      <c r="AA38" s="46"/>
      <c r="AB38" s="111"/>
      <c r="AC38" s="5">
        <f t="shared" si="19"/>
        <v>0</v>
      </c>
      <c r="AD38" s="42">
        <f>IF(AC10=0,0,(AC38/AC10)*1)</f>
        <v>0</v>
      </c>
      <c r="AE38" s="48"/>
      <c r="AF38" s="46"/>
      <c r="AG38" s="114"/>
      <c r="AH38" s="5">
        <f t="shared" si="12"/>
        <v>0</v>
      </c>
      <c r="AI38" s="42">
        <f>IF(AH10=0,0,(AH38/AH10)*1)</f>
        <v>0</v>
      </c>
      <c r="AJ38" s="48"/>
      <c r="AK38" s="46"/>
      <c r="AL38" s="118"/>
      <c r="AM38" s="5">
        <f t="shared" si="13"/>
        <v>0</v>
      </c>
      <c r="AN38" s="42">
        <f>IF(AM10=0,0,(AM38/AM10)*1)</f>
        <v>0</v>
      </c>
      <c r="AO38" s="1185">
        <f t="shared" si="1"/>
        <v>0</v>
      </c>
      <c r="AP38" s="1186"/>
      <c r="AQ38" s="55">
        <f t="shared" si="2"/>
        <v>0</v>
      </c>
    </row>
    <row r="39" spans="1:43" ht="15.75" x14ac:dyDescent="0.2">
      <c r="A39" s="1244"/>
      <c r="B39" s="72">
        <f t="shared" si="14"/>
        <v>0</v>
      </c>
      <c r="C39" s="63"/>
      <c r="D39" s="44">
        <f t="shared" si="15"/>
        <v>0</v>
      </c>
      <c r="E39" s="6">
        <f t="shared" si="16"/>
        <v>0</v>
      </c>
      <c r="F39" s="235">
        <f t="shared" si="17"/>
        <v>0</v>
      </c>
      <c r="G39" s="236"/>
      <c r="H39" s="237">
        <f>(X39/H10)*H9</f>
        <v>0</v>
      </c>
      <c r="I39" s="235" t="str">
        <f t="shared" si="6"/>
        <v/>
      </c>
      <c r="J39" s="237">
        <f>(AC39/J10)*J9</f>
        <v>0</v>
      </c>
      <c r="K39" s="235" t="str">
        <f t="shared" si="7"/>
        <v/>
      </c>
      <c r="L39" s="237">
        <f>(AH39/L10)*L9</f>
        <v>0</v>
      </c>
      <c r="M39" s="235" t="str">
        <f t="shared" si="8"/>
        <v/>
      </c>
      <c r="N39" s="237">
        <f>(AM39/N10)*N9</f>
        <v>0</v>
      </c>
      <c r="O39" s="238" t="str">
        <f t="shared" si="9"/>
        <v/>
      </c>
      <c r="P39" s="210"/>
      <c r="Q39" s="210"/>
      <c r="R39" s="731"/>
      <c r="S39" s="596"/>
      <c r="T39" s="53"/>
      <c r="U39" s="48"/>
      <c r="V39" s="46"/>
      <c r="W39" s="108"/>
      <c r="X39" s="5">
        <f t="shared" si="18"/>
        <v>0</v>
      </c>
      <c r="Y39" s="42">
        <f>IF(X10=0,0,(X39/X10)*1)</f>
        <v>0</v>
      </c>
      <c r="Z39" s="48"/>
      <c r="AA39" s="46"/>
      <c r="AB39" s="111"/>
      <c r="AC39" s="5">
        <f t="shared" si="19"/>
        <v>0</v>
      </c>
      <c r="AD39" s="42">
        <f>IF(AC10=0,0,(AC39/AC10)*1)</f>
        <v>0</v>
      </c>
      <c r="AE39" s="48"/>
      <c r="AF39" s="46"/>
      <c r="AG39" s="114"/>
      <c r="AH39" s="5">
        <f t="shared" si="12"/>
        <v>0</v>
      </c>
      <c r="AI39" s="42">
        <f>IF(AH10=0,0,(AH39/AH10)*1)</f>
        <v>0</v>
      </c>
      <c r="AJ39" s="48"/>
      <c r="AK39" s="46"/>
      <c r="AL39" s="118"/>
      <c r="AM39" s="5">
        <f t="shared" si="13"/>
        <v>0</v>
      </c>
      <c r="AN39" s="42">
        <f>IF(AM10=0,0,(AM39/AM10)*1)</f>
        <v>0</v>
      </c>
      <c r="AO39" s="1185">
        <f t="shared" si="1"/>
        <v>0</v>
      </c>
      <c r="AP39" s="1186"/>
      <c r="AQ39" s="55">
        <f t="shared" si="2"/>
        <v>0</v>
      </c>
    </row>
    <row r="40" spans="1:43" ht="15.75" x14ac:dyDescent="0.2">
      <c r="A40" s="1244"/>
      <c r="B40" s="72">
        <f t="shared" si="14"/>
        <v>0</v>
      </c>
      <c r="C40" s="63"/>
      <c r="D40" s="44">
        <f t="shared" si="15"/>
        <v>0</v>
      </c>
      <c r="E40" s="6">
        <f t="shared" si="16"/>
        <v>0</v>
      </c>
      <c r="F40" s="235">
        <f t="shared" si="17"/>
        <v>0</v>
      </c>
      <c r="G40" s="236"/>
      <c r="H40" s="237">
        <f>(X40/H10)*H9</f>
        <v>0</v>
      </c>
      <c r="I40" s="235" t="str">
        <f t="shared" si="6"/>
        <v/>
      </c>
      <c r="J40" s="237">
        <f>(AC40/J10)*J9</f>
        <v>0</v>
      </c>
      <c r="K40" s="235" t="str">
        <f t="shared" si="7"/>
        <v/>
      </c>
      <c r="L40" s="237">
        <f>(AH40/L10)*L9</f>
        <v>0</v>
      </c>
      <c r="M40" s="235" t="str">
        <f t="shared" si="8"/>
        <v/>
      </c>
      <c r="N40" s="237">
        <f>(AM40/N10)*N9</f>
        <v>0</v>
      </c>
      <c r="O40" s="238" t="str">
        <f t="shared" si="9"/>
        <v/>
      </c>
      <c r="P40" s="210"/>
      <c r="Q40" s="210"/>
      <c r="R40" s="731"/>
      <c r="S40" s="596"/>
      <c r="T40" s="53"/>
      <c r="U40" s="48"/>
      <c r="V40" s="46"/>
      <c r="W40" s="108"/>
      <c r="X40" s="5">
        <f t="shared" si="18"/>
        <v>0</v>
      </c>
      <c r="Y40" s="42">
        <f>IF(X10=0,0,(X40/X10)*1)</f>
        <v>0</v>
      </c>
      <c r="Z40" s="48"/>
      <c r="AA40" s="46"/>
      <c r="AB40" s="111"/>
      <c r="AC40" s="5">
        <f t="shared" si="19"/>
        <v>0</v>
      </c>
      <c r="AD40" s="42">
        <f>IF(AC10=0,0,(AC40/AC10)*1)</f>
        <v>0</v>
      </c>
      <c r="AE40" s="48"/>
      <c r="AF40" s="46"/>
      <c r="AG40" s="114"/>
      <c r="AH40" s="5">
        <f t="shared" si="12"/>
        <v>0</v>
      </c>
      <c r="AI40" s="42">
        <f>IF(AH10=0,0,(AH40/AH10)*1)</f>
        <v>0</v>
      </c>
      <c r="AJ40" s="48"/>
      <c r="AK40" s="46"/>
      <c r="AL40" s="118"/>
      <c r="AM40" s="5">
        <f t="shared" si="13"/>
        <v>0</v>
      </c>
      <c r="AN40" s="42">
        <f>IF(AM10=0,0,(AM40/AM10)*1)</f>
        <v>0</v>
      </c>
      <c r="AO40" s="1185">
        <f t="shared" si="1"/>
        <v>0</v>
      </c>
      <c r="AP40" s="1186"/>
      <c r="AQ40" s="55">
        <f t="shared" si="2"/>
        <v>0</v>
      </c>
    </row>
    <row r="41" spans="1:43" ht="15.75" x14ac:dyDescent="0.2">
      <c r="A41" s="1244"/>
      <c r="B41" s="72">
        <f t="shared" si="14"/>
        <v>0</v>
      </c>
      <c r="C41" s="63"/>
      <c r="D41" s="44">
        <f t="shared" si="15"/>
        <v>0</v>
      </c>
      <c r="E41" s="6">
        <f t="shared" si="16"/>
        <v>0</v>
      </c>
      <c r="F41" s="235">
        <f t="shared" si="17"/>
        <v>0</v>
      </c>
      <c r="G41" s="236"/>
      <c r="H41" s="237">
        <f>(X41/H10)*H9</f>
        <v>0</v>
      </c>
      <c r="I41" s="235" t="str">
        <f t="shared" si="6"/>
        <v/>
      </c>
      <c r="J41" s="237">
        <f>(AC41/J10)*J9</f>
        <v>0</v>
      </c>
      <c r="K41" s="235" t="str">
        <f t="shared" si="7"/>
        <v/>
      </c>
      <c r="L41" s="237">
        <f>(AH41/L10)*L9</f>
        <v>0</v>
      </c>
      <c r="M41" s="235" t="str">
        <f t="shared" si="8"/>
        <v/>
      </c>
      <c r="N41" s="237">
        <f>(AM41/N10)*N9</f>
        <v>0</v>
      </c>
      <c r="O41" s="238" t="str">
        <f t="shared" si="9"/>
        <v/>
      </c>
      <c r="P41" s="210"/>
      <c r="Q41" s="210"/>
      <c r="R41" s="731"/>
      <c r="S41" s="596"/>
      <c r="T41" s="53"/>
      <c r="U41" s="48"/>
      <c r="V41" s="46"/>
      <c r="W41" s="108"/>
      <c r="X41" s="5">
        <f t="shared" si="18"/>
        <v>0</v>
      </c>
      <c r="Y41" s="42">
        <f>IF(X10=0,0,(X41/X10)*1)</f>
        <v>0</v>
      </c>
      <c r="Z41" s="48"/>
      <c r="AA41" s="46"/>
      <c r="AB41" s="111"/>
      <c r="AC41" s="5">
        <f t="shared" si="19"/>
        <v>0</v>
      </c>
      <c r="AD41" s="42">
        <f>IF(AC10=0,0,(AC41/AC10)*1)</f>
        <v>0</v>
      </c>
      <c r="AE41" s="48"/>
      <c r="AF41" s="46"/>
      <c r="AG41" s="114"/>
      <c r="AH41" s="5">
        <f t="shared" si="12"/>
        <v>0</v>
      </c>
      <c r="AI41" s="42">
        <f>IF(AH10=0,0,(AH41/AH10)*1)</f>
        <v>0</v>
      </c>
      <c r="AJ41" s="48"/>
      <c r="AK41" s="46"/>
      <c r="AL41" s="118"/>
      <c r="AM41" s="5">
        <f t="shared" si="13"/>
        <v>0</v>
      </c>
      <c r="AN41" s="42">
        <f>IF(AM10=0,0,(AM41/AM10)*1)</f>
        <v>0</v>
      </c>
      <c r="AO41" s="1185">
        <f t="shared" si="1"/>
        <v>0</v>
      </c>
      <c r="AP41" s="1186"/>
      <c r="AQ41" s="55">
        <f t="shared" si="2"/>
        <v>0</v>
      </c>
    </row>
    <row r="42" spans="1:43" ht="15.75" x14ac:dyDescent="0.2">
      <c r="A42" s="1244"/>
      <c r="B42" s="72">
        <f t="shared" si="14"/>
        <v>0</v>
      </c>
      <c r="C42" s="63"/>
      <c r="D42" s="44">
        <f t="shared" si="15"/>
        <v>0</v>
      </c>
      <c r="E42" s="6">
        <f t="shared" si="16"/>
        <v>0</v>
      </c>
      <c r="F42" s="235">
        <f t="shared" si="17"/>
        <v>0</v>
      </c>
      <c r="G42" s="236"/>
      <c r="H42" s="237">
        <f>(X42/H10)*H9</f>
        <v>0</v>
      </c>
      <c r="I42" s="235" t="str">
        <f t="shared" si="6"/>
        <v/>
      </c>
      <c r="J42" s="237">
        <f>(AC42/J10)*J9</f>
        <v>0</v>
      </c>
      <c r="K42" s="235" t="str">
        <f t="shared" si="7"/>
        <v/>
      </c>
      <c r="L42" s="237">
        <f>(AH42/L10)*L9</f>
        <v>0</v>
      </c>
      <c r="M42" s="235" t="str">
        <f t="shared" si="8"/>
        <v/>
      </c>
      <c r="N42" s="237">
        <f>(AM42/N10)*N9</f>
        <v>0</v>
      </c>
      <c r="O42" s="238" t="str">
        <f t="shared" si="9"/>
        <v/>
      </c>
      <c r="P42" s="210"/>
      <c r="Q42" s="210"/>
      <c r="R42" s="731"/>
      <c r="S42" s="596"/>
      <c r="T42" s="53"/>
      <c r="U42" s="48"/>
      <c r="V42" s="46"/>
      <c r="W42" s="108"/>
      <c r="X42" s="5">
        <f t="shared" si="18"/>
        <v>0</v>
      </c>
      <c r="Y42" s="42">
        <f>IF(X10=0,0,(X42/X10)*1)</f>
        <v>0</v>
      </c>
      <c r="Z42" s="48"/>
      <c r="AA42" s="46"/>
      <c r="AB42" s="111"/>
      <c r="AC42" s="5">
        <f t="shared" si="19"/>
        <v>0</v>
      </c>
      <c r="AD42" s="42">
        <f>IF(AC10=0,0,(AC42/AC10)*1)</f>
        <v>0</v>
      </c>
      <c r="AE42" s="48"/>
      <c r="AF42" s="46"/>
      <c r="AG42" s="114"/>
      <c r="AH42" s="5">
        <f t="shared" si="12"/>
        <v>0</v>
      </c>
      <c r="AI42" s="42">
        <f>IF(AH10=0,0,(AH42/AH10)*1)</f>
        <v>0</v>
      </c>
      <c r="AJ42" s="48"/>
      <c r="AK42" s="46"/>
      <c r="AL42" s="118"/>
      <c r="AM42" s="5">
        <f t="shared" si="13"/>
        <v>0</v>
      </c>
      <c r="AN42" s="42">
        <f>IF(AM10=0,0,(AM42/AM10)*1)</f>
        <v>0</v>
      </c>
      <c r="AO42" s="1185">
        <f t="shared" si="1"/>
        <v>0</v>
      </c>
      <c r="AP42" s="1186"/>
      <c r="AQ42" s="55">
        <f t="shared" si="2"/>
        <v>0</v>
      </c>
    </row>
    <row r="43" spans="1:43" ht="15.75" x14ac:dyDescent="0.2">
      <c r="A43" s="1244"/>
      <c r="B43" s="72">
        <f t="shared" si="14"/>
        <v>0</v>
      </c>
      <c r="C43" s="63"/>
      <c r="D43" s="44">
        <f t="shared" si="15"/>
        <v>0</v>
      </c>
      <c r="E43" s="6">
        <f t="shared" si="16"/>
        <v>0</v>
      </c>
      <c r="F43" s="235">
        <f t="shared" si="17"/>
        <v>0</v>
      </c>
      <c r="G43" s="236"/>
      <c r="H43" s="237">
        <f>(X43/H10)*H9</f>
        <v>0</v>
      </c>
      <c r="I43" s="235" t="str">
        <f t="shared" si="6"/>
        <v/>
      </c>
      <c r="J43" s="237">
        <f>(AC43/J10)*J9</f>
        <v>0</v>
      </c>
      <c r="K43" s="235" t="str">
        <f t="shared" si="7"/>
        <v/>
      </c>
      <c r="L43" s="237">
        <f>(AH43/L10)*L9</f>
        <v>0</v>
      </c>
      <c r="M43" s="235" t="str">
        <f t="shared" si="8"/>
        <v/>
      </c>
      <c r="N43" s="237">
        <f>(AM43/N10)*N9</f>
        <v>0</v>
      </c>
      <c r="O43" s="238" t="str">
        <f t="shared" si="9"/>
        <v/>
      </c>
      <c r="P43" s="210"/>
      <c r="Q43" s="210"/>
      <c r="R43" s="731"/>
      <c r="S43" s="596"/>
      <c r="T43" s="53"/>
      <c r="U43" s="48"/>
      <c r="V43" s="46"/>
      <c r="W43" s="108"/>
      <c r="X43" s="5">
        <f t="shared" si="18"/>
        <v>0</v>
      </c>
      <c r="Y43" s="42">
        <f>IF(X10=0,0,(X43/X10)*1)</f>
        <v>0</v>
      </c>
      <c r="Z43" s="48"/>
      <c r="AA43" s="46"/>
      <c r="AB43" s="111"/>
      <c r="AC43" s="5">
        <f t="shared" si="19"/>
        <v>0</v>
      </c>
      <c r="AD43" s="42">
        <f>IF(AC10=0,0,(AC43/AC10)*1)</f>
        <v>0</v>
      </c>
      <c r="AE43" s="48"/>
      <c r="AF43" s="46"/>
      <c r="AG43" s="114"/>
      <c r="AH43" s="5">
        <f t="shared" si="12"/>
        <v>0</v>
      </c>
      <c r="AI43" s="42">
        <f>IF(AH10=0,0,(AH43/AH10)*1)</f>
        <v>0</v>
      </c>
      <c r="AJ43" s="48"/>
      <c r="AK43" s="46"/>
      <c r="AL43" s="118"/>
      <c r="AM43" s="5">
        <f t="shared" si="13"/>
        <v>0</v>
      </c>
      <c r="AN43" s="42">
        <f>IF(AM10=0,0,(AM43/AM10)*1)</f>
        <v>0</v>
      </c>
      <c r="AO43" s="1185">
        <f t="shared" si="1"/>
        <v>0</v>
      </c>
      <c r="AP43" s="1186"/>
      <c r="AQ43" s="55">
        <f t="shared" si="2"/>
        <v>0</v>
      </c>
    </row>
    <row r="44" spans="1:43" ht="15.75" x14ac:dyDescent="0.2">
      <c r="A44" s="1244"/>
      <c r="B44" s="72">
        <f t="shared" si="14"/>
        <v>0</v>
      </c>
      <c r="C44" s="63"/>
      <c r="D44" s="44">
        <f t="shared" si="15"/>
        <v>0</v>
      </c>
      <c r="E44" s="6">
        <f t="shared" si="16"/>
        <v>0</v>
      </c>
      <c r="F44" s="235">
        <f t="shared" si="17"/>
        <v>0</v>
      </c>
      <c r="G44" s="236"/>
      <c r="H44" s="237">
        <f>(X44/H10)*H9</f>
        <v>0</v>
      </c>
      <c r="I44" s="235" t="str">
        <f t="shared" si="6"/>
        <v/>
      </c>
      <c r="J44" s="237">
        <f>(AC44/J10)*J9</f>
        <v>0</v>
      </c>
      <c r="K44" s="235" t="str">
        <f t="shared" si="7"/>
        <v/>
      </c>
      <c r="L44" s="237">
        <f>(AH44/L10)*L9</f>
        <v>0</v>
      </c>
      <c r="M44" s="235" t="str">
        <f t="shared" si="8"/>
        <v/>
      </c>
      <c r="N44" s="237">
        <f>(AM44/N10)*N9</f>
        <v>0</v>
      </c>
      <c r="O44" s="238" t="str">
        <f t="shared" si="9"/>
        <v/>
      </c>
      <c r="P44" s="210"/>
      <c r="Q44" s="210"/>
      <c r="R44" s="731"/>
      <c r="S44" s="596"/>
      <c r="T44" s="53"/>
      <c r="U44" s="48"/>
      <c r="V44" s="46"/>
      <c r="W44" s="108"/>
      <c r="X44" s="5">
        <f t="shared" si="18"/>
        <v>0</v>
      </c>
      <c r="Y44" s="42">
        <f>IF(X10=0,0,(X44/X10)*1)</f>
        <v>0</v>
      </c>
      <c r="Z44" s="48"/>
      <c r="AA44" s="46"/>
      <c r="AB44" s="111"/>
      <c r="AC44" s="5">
        <f t="shared" si="19"/>
        <v>0</v>
      </c>
      <c r="AD44" s="42">
        <f>IF(AC10=0,0,(AC44/AC10)*1)</f>
        <v>0</v>
      </c>
      <c r="AE44" s="48"/>
      <c r="AF44" s="46"/>
      <c r="AG44" s="114"/>
      <c r="AH44" s="5">
        <f t="shared" si="12"/>
        <v>0</v>
      </c>
      <c r="AI44" s="42">
        <f>IF(AH10=0,0,(AH44/AH10)*1)</f>
        <v>0</v>
      </c>
      <c r="AJ44" s="48"/>
      <c r="AK44" s="46"/>
      <c r="AL44" s="118"/>
      <c r="AM44" s="5">
        <f t="shared" si="13"/>
        <v>0</v>
      </c>
      <c r="AN44" s="42">
        <f>IF(AM10=0,0,(AM44/AM10)*1)</f>
        <v>0</v>
      </c>
      <c r="AO44" s="1185">
        <f t="shared" si="1"/>
        <v>0</v>
      </c>
      <c r="AP44" s="1186"/>
      <c r="AQ44" s="55">
        <f t="shared" si="2"/>
        <v>0</v>
      </c>
    </row>
    <row r="45" spans="1:43" ht="15.75" x14ac:dyDescent="0.2">
      <c r="A45" s="1244"/>
      <c r="B45" s="72">
        <f t="shared" si="14"/>
        <v>0</v>
      </c>
      <c r="C45" s="63"/>
      <c r="D45" s="44">
        <f t="shared" si="15"/>
        <v>0</v>
      </c>
      <c r="E45" s="6">
        <f t="shared" si="16"/>
        <v>0</v>
      </c>
      <c r="F45" s="235">
        <f t="shared" si="17"/>
        <v>0</v>
      </c>
      <c r="G45" s="236"/>
      <c r="H45" s="237">
        <f>(X45/H10)*H9</f>
        <v>0</v>
      </c>
      <c r="I45" s="235" t="str">
        <f t="shared" si="6"/>
        <v/>
      </c>
      <c r="J45" s="237">
        <f>(AC45/J10)*J9</f>
        <v>0</v>
      </c>
      <c r="K45" s="235" t="str">
        <f t="shared" si="7"/>
        <v/>
      </c>
      <c r="L45" s="237">
        <f>(AH45/L10)*L9</f>
        <v>0</v>
      </c>
      <c r="M45" s="235" t="str">
        <f t="shared" si="8"/>
        <v/>
      </c>
      <c r="N45" s="237">
        <f>(AM45/N10)*N9</f>
        <v>0</v>
      </c>
      <c r="O45" s="238" t="str">
        <f t="shared" si="9"/>
        <v/>
      </c>
      <c r="P45" s="210"/>
      <c r="Q45" s="210"/>
      <c r="R45" s="731"/>
      <c r="S45" s="596"/>
      <c r="T45" s="53"/>
      <c r="U45" s="48"/>
      <c r="V45" s="46"/>
      <c r="W45" s="108"/>
      <c r="X45" s="5">
        <f t="shared" si="18"/>
        <v>0</v>
      </c>
      <c r="Y45" s="42">
        <f>IF(X10=0,0,(X45/X10)*1)</f>
        <v>0</v>
      </c>
      <c r="Z45" s="48"/>
      <c r="AA45" s="46"/>
      <c r="AB45" s="111"/>
      <c r="AC45" s="5">
        <f t="shared" si="19"/>
        <v>0</v>
      </c>
      <c r="AD45" s="42">
        <f>IF(AC10=0,0,(AC45/AC10)*1)</f>
        <v>0</v>
      </c>
      <c r="AE45" s="48"/>
      <c r="AF45" s="46"/>
      <c r="AG45" s="114"/>
      <c r="AH45" s="5">
        <f t="shared" si="12"/>
        <v>0</v>
      </c>
      <c r="AI45" s="42">
        <f>IF(AH10=0,0,(AH45/AH10)*1)</f>
        <v>0</v>
      </c>
      <c r="AJ45" s="48"/>
      <c r="AK45" s="46"/>
      <c r="AL45" s="118"/>
      <c r="AM45" s="5">
        <f t="shared" si="13"/>
        <v>0</v>
      </c>
      <c r="AN45" s="42">
        <f>IF(AM10=0,0,(AM45/AM10)*1)</f>
        <v>0</v>
      </c>
      <c r="AO45" s="1185">
        <f t="shared" si="1"/>
        <v>0</v>
      </c>
      <c r="AP45" s="1186"/>
      <c r="AQ45" s="55">
        <f t="shared" si="2"/>
        <v>0</v>
      </c>
    </row>
    <row r="46" spans="1:43" ht="15.75" x14ac:dyDescent="0.2">
      <c r="A46" s="1244"/>
      <c r="B46" s="72">
        <f t="shared" si="14"/>
        <v>0</v>
      </c>
      <c r="C46" s="63"/>
      <c r="D46" s="44">
        <f t="shared" si="15"/>
        <v>0</v>
      </c>
      <c r="E46" s="6">
        <f t="shared" si="16"/>
        <v>0</v>
      </c>
      <c r="F46" s="235">
        <f t="shared" si="17"/>
        <v>0</v>
      </c>
      <c r="G46" s="236"/>
      <c r="H46" s="237">
        <f>(X46/H10)*H9</f>
        <v>0</v>
      </c>
      <c r="I46" s="235" t="str">
        <f t="shared" si="6"/>
        <v/>
      </c>
      <c r="J46" s="237">
        <f>(AC46/J10)*J9</f>
        <v>0</v>
      </c>
      <c r="K46" s="235" t="str">
        <f t="shared" si="7"/>
        <v/>
      </c>
      <c r="L46" s="237">
        <f>(AH46/L10)*L9</f>
        <v>0</v>
      </c>
      <c r="M46" s="235" t="str">
        <f t="shared" si="8"/>
        <v/>
      </c>
      <c r="N46" s="237">
        <f>(AM46/N10)*N9</f>
        <v>0</v>
      </c>
      <c r="O46" s="238" t="str">
        <f t="shared" si="9"/>
        <v/>
      </c>
      <c r="P46" s="210"/>
      <c r="Q46" s="210"/>
      <c r="R46" s="731"/>
      <c r="S46" s="596"/>
      <c r="T46" s="53"/>
      <c r="U46" s="48"/>
      <c r="V46" s="46"/>
      <c r="W46" s="108"/>
      <c r="X46" s="5">
        <f t="shared" si="18"/>
        <v>0</v>
      </c>
      <c r="Y46" s="42">
        <f>IF(X10=0,0,(X46/X10)*1)</f>
        <v>0</v>
      </c>
      <c r="Z46" s="48"/>
      <c r="AA46" s="46"/>
      <c r="AB46" s="111"/>
      <c r="AC46" s="5">
        <f t="shared" si="19"/>
        <v>0</v>
      </c>
      <c r="AD46" s="42">
        <f>IF(AC10=0,0,(AC46/AC10)*1)</f>
        <v>0</v>
      </c>
      <c r="AE46" s="48"/>
      <c r="AF46" s="46"/>
      <c r="AG46" s="114"/>
      <c r="AH46" s="5">
        <f t="shared" si="12"/>
        <v>0</v>
      </c>
      <c r="AI46" s="42">
        <f>IF(AH10=0,0,(AH46/AH10)*1)</f>
        <v>0</v>
      </c>
      <c r="AJ46" s="48"/>
      <c r="AK46" s="46"/>
      <c r="AL46" s="118"/>
      <c r="AM46" s="5">
        <f t="shared" si="13"/>
        <v>0</v>
      </c>
      <c r="AN46" s="42">
        <f>IF(AM10=0,0,(AM46/AM10)*1)</f>
        <v>0</v>
      </c>
      <c r="AO46" s="1185">
        <f t="shared" si="1"/>
        <v>0</v>
      </c>
      <c r="AP46" s="1186"/>
      <c r="AQ46" s="55">
        <f t="shared" si="2"/>
        <v>0</v>
      </c>
    </row>
    <row r="47" spans="1:43" ht="15.75" x14ac:dyDescent="0.2">
      <c r="A47" s="1244"/>
      <c r="B47" s="72">
        <f t="shared" si="14"/>
        <v>0</v>
      </c>
      <c r="C47" s="63"/>
      <c r="D47" s="44">
        <f t="shared" si="15"/>
        <v>0</v>
      </c>
      <c r="E47" s="6">
        <f t="shared" si="16"/>
        <v>0</v>
      </c>
      <c r="F47" s="235">
        <f t="shared" si="17"/>
        <v>0</v>
      </c>
      <c r="G47" s="236"/>
      <c r="H47" s="237">
        <f>(X47/H10)*H9</f>
        <v>0</v>
      </c>
      <c r="I47" s="235" t="str">
        <f t="shared" si="6"/>
        <v/>
      </c>
      <c r="J47" s="237">
        <f>(AC47/J10)*J9</f>
        <v>0</v>
      </c>
      <c r="K47" s="235" t="str">
        <f t="shared" si="7"/>
        <v/>
      </c>
      <c r="L47" s="237">
        <f>(AH47/L10)*L9</f>
        <v>0</v>
      </c>
      <c r="M47" s="235" t="str">
        <f t="shared" si="8"/>
        <v/>
      </c>
      <c r="N47" s="237">
        <f>(AM47/N10)*N9</f>
        <v>0</v>
      </c>
      <c r="O47" s="238" t="str">
        <f t="shared" si="9"/>
        <v/>
      </c>
      <c r="P47" s="210"/>
      <c r="Q47" s="210"/>
      <c r="R47" s="731"/>
      <c r="S47" s="596"/>
      <c r="T47" s="53"/>
      <c r="U47" s="48"/>
      <c r="V47" s="46"/>
      <c r="W47" s="108"/>
      <c r="X47" s="5">
        <f t="shared" si="18"/>
        <v>0</v>
      </c>
      <c r="Y47" s="42">
        <f>IF(X10=0,0,(X47/X10)*1)</f>
        <v>0</v>
      </c>
      <c r="Z47" s="48"/>
      <c r="AA47" s="46"/>
      <c r="AB47" s="111"/>
      <c r="AC47" s="5">
        <f t="shared" si="19"/>
        <v>0</v>
      </c>
      <c r="AD47" s="42">
        <f>IF(AC10=0,0,(AC47/AC10)*1)</f>
        <v>0</v>
      </c>
      <c r="AE47" s="48"/>
      <c r="AF47" s="46"/>
      <c r="AG47" s="114"/>
      <c r="AH47" s="5">
        <f t="shared" si="12"/>
        <v>0</v>
      </c>
      <c r="AI47" s="42">
        <f>IF(AH10=0,0,(AH47/AH10)*1)</f>
        <v>0</v>
      </c>
      <c r="AJ47" s="48"/>
      <c r="AK47" s="46"/>
      <c r="AL47" s="118"/>
      <c r="AM47" s="5">
        <f t="shared" si="13"/>
        <v>0</v>
      </c>
      <c r="AN47" s="42">
        <f>IF(AM10=0,0,(AM47/AM10)*1)</f>
        <v>0</v>
      </c>
      <c r="AO47" s="1185">
        <f t="shared" si="1"/>
        <v>0</v>
      </c>
      <c r="AP47" s="1186"/>
      <c r="AQ47" s="55">
        <f t="shared" si="2"/>
        <v>0</v>
      </c>
    </row>
    <row r="48" spans="1:43" ht="15.75" x14ac:dyDescent="0.2">
      <c r="A48" s="1244"/>
      <c r="B48" s="72">
        <f t="shared" si="14"/>
        <v>0</v>
      </c>
      <c r="C48" s="63"/>
      <c r="D48" s="44">
        <f t="shared" si="15"/>
        <v>0</v>
      </c>
      <c r="E48" s="6">
        <f t="shared" si="16"/>
        <v>0</v>
      </c>
      <c r="F48" s="235">
        <f t="shared" si="17"/>
        <v>0</v>
      </c>
      <c r="G48" s="236"/>
      <c r="H48" s="237">
        <f>(X48/H10)*H9</f>
        <v>0</v>
      </c>
      <c r="I48" s="235" t="str">
        <f t="shared" si="6"/>
        <v/>
      </c>
      <c r="J48" s="237">
        <f>(AC48/J10)*J9</f>
        <v>0</v>
      </c>
      <c r="K48" s="235" t="str">
        <f t="shared" si="7"/>
        <v/>
      </c>
      <c r="L48" s="237">
        <f>(AH48/L10)*L9</f>
        <v>0</v>
      </c>
      <c r="M48" s="235" t="str">
        <f t="shared" si="8"/>
        <v/>
      </c>
      <c r="N48" s="237">
        <f>(AM48/N10)*N9</f>
        <v>0</v>
      </c>
      <c r="O48" s="238" t="str">
        <f t="shared" si="9"/>
        <v/>
      </c>
      <c r="P48" s="210"/>
      <c r="Q48" s="210"/>
      <c r="R48" s="1230"/>
      <c r="S48" s="1184"/>
      <c r="T48" s="53"/>
      <c r="U48" s="48"/>
      <c r="V48" s="46"/>
      <c r="W48" s="108"/>
      <c r="X48" s="5">
        <f t="shared" si="18"/>
        <v>0</v>
      </c>
      <c r="Y48" s="42">
        <f>IF(X10=0,0,(X48/X10)*1)</f>
        <v>0</v>
      </c>
      <c r="Z48" s="48"/>
      <c r="AA48" s="46"/>
      <c r="AB48" s="111"/>
      <c r="AC48" s="5">
        <f t="shared" si="19"/>
        <v>0</v>
      </c>
      <c r="AD48" s="42">
        <f>IF(AC10=0,0,(AC48/AC10)*1)</f>
        <v>0</v>
      </c>
      <c r="AE48" s="48"/>
      <c r="AF48" s="46"/>
      <c r="AG48" s="114"/>
      <c r="AH48" s="5">
        <f t="shared" si="12"/>
        <v>0</v>
      </c>
      <c r="AI48" s="42">
        <f>IF(AH10=0,0,(AH48/AH10)*1)</f>
        <v>0</v>
      </c>
      <c r="AJ48" s="48"/>
      <c r="AK48" s="46"/>
      <c r="AL48" s="118"/>
      <c r="AM48" s="5">
        <f t="shared" si="13"/>
        <v>0</v>
      </c>
      <c r="AN48" s="42">
        <f>IF(AM10=0,0,(AM48/AM10)*1)</f>
        <v>0</v>
      </c>
      <c r="AO48" s="1185">
        <f t="shared" si="1"/>
        <v>0</v>
      </c>
      <c r="AP48" s="1186"/>
      <c r="AQ48" s="55">
        <f t="shared" si="2"/>
        <v>0</v>
      </c>
    </row>
    <row r="49" spans="1:43" ht="15.75" x14ac:dyDescent="0.2">
      <c r="A49" s="1244"/>
      <c r="B49" s="72">
        <f t="shared" si="14"/>
        <v>0</v>
      </c>
      <c r="C49" s="63"/>
      <c r="D49" s="44">
        <f t="shared" si="15"/>
        <v>0</v>
      </c>
      <c r="E49" s="6">
        <f t="shared" si="16"/>
        <v>0</v>
      </c>
      <c r="F49" s="235">
        <f t="shared" si="17"/>
        <v>0</v>
      </c>
      <c r="G49" s="236"/>
      <c r="H49" s="237">
        <f>(X49/H10)*H9</f>
        <v>0</v>
      </c>
      <c r="I49" s="235" t="str">
        <f t="shared" si="6"/>
        <v/>
      </c>
      <c r="J49" s="237">
        <f>(AC49/J10)*J9</f>
        <v>0</v>
      </c>
      <c r="K49" s="235" t="str">
        <f t="shared" si="7"/>
        <v/>
      </c>
      <c r="L49" s="237">
        <f>(AH49/L10)*L9</f>
        <v>0</v>
      </c>
      <c r="M49" s="235" t="str">
        <f t="shared" si="8"/>
        <v/>
      </c>
      <c r="N49" s="237">
        <f>(AM49/N10)*N9</f>
        <v>0</v>
      </c>
      <c r="O49" s="238" t="str">
        <f t="shared" si="9"/>
        <v/>
      </c>
      <c r="P49" s="210"/>
      <c r="Q49" s="210"/>
      <c r="R49" s="1230"/>
      <c r="S49" s="1184"/>
      <c r="T49" s="53"/>
      <c r="U49" s="48"/>
      <c r="V49" s="46"/>
      <c r="W49" s="108"/>
      <c r="X49" s="5">
        <f t="shared" si="18"/>
        <v>0</v>
      </c>
      <c r="Y49" s="42">
        <f>IF(X10=0,0,(X49/X10)*1)</f>
        <v>0</v>
      </c>
      <c r="Z49" s="48"/>
      <c r="AA49" s="46"/>
      <c r="AB49" s="111"/>
      <c r="AC49" s="5">
        <f t="shared" si="19"/>
        <v>0</v>
      </c>
      <c r="AD49" s="42">
        <f>IF(AC10=0,0,(AC49/AC10)*1)</f>
        <v>0</v>
      </c>
      <c r="AE49" s="48"/>
      <c r="AF49" s="46"/>
      <c r="AG49" s="114"/>
      <c r="AH49" s="5">
        <f t="shared" si="12"/>
        <v>0</v>
      </c>
      <c r="AI49" s="42">
        <f>IF(AH10=0,0,(AH49/AH10)*1)</f>
        <v>0</v>
      </c>
      <c r="AJ49" s="48"/>
      <c r="AK49" s="46"/>
      <c r="AL49" s="118"/>
      <c r="AM49" s="5">
        <f t="shared" si="13"/>
        <v>0</v>
      </c>
      <c r="AN49" s="42">
        <f>IF(AM10=0,0,(AM49/AM10)*1)</f>
        <v>0</v>
      </c>
      <c r="AO49" s="1185">
        <f t="shared" si="1"/>
        <v>0</v>
      </c>
      <c r="AP49" s="1186"/>
      <c r="AQ49" s="55">
        <f t="shared" si="2"/>
        <v>0</v>
      </c>
    </row>
    <row r="50" spans="1:43" ht="15.75" x14ac:dyDescent="0.2">
      <c r="A50" s="1244"/>
      <c r="B50" s="72">
        <f t="shared" si="14"/>
        <v>0</v>
      </c>
      <c r="C50" s="63"/>
      <c r="D50" s="44">
        <f t="shared" si="15"/>
        <v>0</v>
      </c>
      <c r="E50" s="6">
        <f t="shared" si="16"/>
        <v>0</v>
      </c>
      <c r="F50" s="235">
        <f t="shared" si="17"/>
        <v>0</v>
      </c>
      <c r="G50" s="236"/>
      <c r="H50" s="237">
        <f>(X50/H10)*H9</f>
        <v>0</v>
      </c>
      <c r="I50" s="235" t="str">
        <f t="shared" si="6"/>
        <v/>
      </c>
      <c r="J50" s="237">
        <f>(AC50/J10)*J9</f>
        <v>0</v>
      </c>
      <c r="K50" s="235" t="str">
        <f t="shared" si="7"/>
        <v/>
      </c>
      <c r="L50" s="237">
        <f>(AH50/L10)*L9</f>
        <v>0</v>
      </c>
      <c r="M50" s="235" t="str">
        <f t="shared" si="8"/>
        <v/>
      </c>
      <c r="N50" s="237">
        <f>(AM50/N10)*N9</f>
        <v>0</v>
      </c>
      <c r="O50" s="238" t="str">
        <f t="shared" si="9"/>
        <v/>
      </c>
      <c r="P50" s="210"/>
      <c r="Q50" s="210"/>
      <c r="R50" s="1230"/>
      <c r="S50" s="1184"/>
      <c r="T50" s="53"/>
      <c r="U50" s="48"/>
      <c r="V50" s="46"/>
      <c r="W50" s="108"/>
      <c r="X50" s="5">
        <f t="shared" si="18"/>
        <v>0</v>
      </c>
      <c r="Y50" s="42">
        <f>IF(X10=0,0,(X50/X10)*1)</f>
        <v>0</v>
      </c>
      <c r="Z50" s="48"/>
      <c r="AA50" s="46"/>
      <c r="AB50" s="111"/>
      <c r="AC50" s="5">
        <f t="shared" si="19"/>
        <v>0</v>
      </c>
      <c r="AD50" s="42">
        <f>IF(AC10=0,0,(AC50/AC10)*1)</f>
        <v>0</v>
      </c>
      <c r="AE50" s="48"/>
      <c r="AF50" s="46"/>
      <c r="AG50" s="114"/>
      <c r="AH50" s="5">
        <f t="shared" si="12"/>
        <v>0</v>
      </c>
      <c r="AI50" s="42">
        <f>IF(AH10=0,0,(AH50/AH10)*1)</f>
        <v>0</v>
      </c>
      <c r="AJ50" s="48"/>
      <c r="AK50" s="46"/>
      <c r="AL50" s="118"/>
      <c r="AM50" s="5">
        <f t="shared" si="13"/>
        <v>0</v>
      </c>
      <c r="AN50" s="42">
        <f>IF(AM10=0,0,(AM50/AM10)*1)</f>
        <v>0</v>
      </c>
      <c r="AO50" s="1185">
        <f t="shared" si="1"/>
        <v>0</v>
      </c>
      <c r="AP50" s="1186"/>
      <c r="AQ50" s="55">
        <f t="shared" si="2"/>
        <v>0</v>
      </c>
    </row>
    <row r="51" spans="1:43" ht="15.75" x14ac:dyDescent="0.2">
      <c r="A51" s="1244"/>
      <c r="B51" s="72">
        <f t="shared" si="14"/>
        <v>0</v>
      </c>
      <c r="C51" s="63"/>
      <c r="D51" s="44">
        <f t="shared" si="15"/>
        <v>0</v>
      </c>
      <c r="E51" s="6">
        <f t="shared" si="16"/>
        <v>0</v>
      </c>
      <c r="F51" s="235">
        <f t="shared" si="17"/>
        <v>0</v>
      </c>
      <c r="G51" s="236"/>
      <c r="H51" s="237">
        <f>(X51/H10)*H9</f>
        <v>0</v>
      </c>
      <c r="I51" s="235" t="str">
        <f t="shared" si="6"/>
        <v/>
      </c>
      <c r="J51" s="237">
        <f>(AC51/J10)*J9</f>
        <v>0</v>
      </c>
      <c r="K51" s="235" t="str">
        <f t="shared" si="7"/>
        <v/>
      </c>
      <c r="L51" s="237">
        <f>(AH51/L10)*L9</f>
        <v>0</v>
      </c>
      <c r="M51" s="235" t="str">
        <f t="shared" si="8"/>
        <v/>
      </c>
      <c r="N51" s="237">
        <f>(AM51/N10)*N9</f>
        <v>0</v>
      </c>
      <c r="O51" s="238" t="str">
        <f t="shared" si="9"/>
        <v/>
      </c>
      <c r="P51" s="210"/>
      <c r="Q51" s="210"/>
      <c r="R51" s="1230"/>
      <c r="S51" s="1184"/>
      <c r="T51" s="53"/>
      <c r="U51" s="48"/>
      <c r="V51" s="46"/>
      <c r="W51" s="108"/>
      <c r="X51" s="5">
        <f t="shared" si="18"/>
        <v>0</v>
      </c>
      <c r="Y51" s="42">
        <f>IF(X10=0,0,(X51/X10)*1)</f>
        <v>0</v>
      </c>
      <c r="Z51" s="48"/>
      <c r="AA51" s="46"/>
      <c r="AB51" s="111"/>
      <c r="AC51" s="5">
        <f t="shared" si="19"/>
        <v>0</v>
      </c>
      <c r="AD51" s="42">
        <f>IF(AC10=0,0,(AC51/AC10)*1)</f>
        <v>0</v>
      </c>
      <c r="AE51" s="48"/>
      <c r="AF51" s="46"/>
      <c r="AG51" s="114"/>
      <c r="AH51" s="5">
        <f t="shared" si="12"/>
        <v>0</v>
      </c>
      <c r="AI51" s="42">
        <f>IF(AH10=0,0,(AH51/AH10)*1)</f>
        <v>0</v>
      </c>
      <c r="AJ51" s="48"/>
      <c r="AK51" s="46"/>
      <c r="AL51" s="118"/>
      <c r="AM51" s="5">
        <f t="shared" si="13"/>
        <v>0</v>
      </c>
      <c r="AN51" s="42">
        <f>IF(AM10=0,0,(AM51/AM10)*1)</f>
        <v>0</v>
      </c>
      <c r="AO51" s="1185">
        <f t="shared" si="1"/>
        <v>0</v>
      </c>
      <c r="AP51" s="1186"/>
      <c r="AQ51" s="55">
        <f t="shared" si="2"/>
        <v>0</v>
      </c>
    </row>
    <row r="52" spans="1:43" ht="15.75" x14ac:dyDescent="0.2">
      <c r="A52" s="1244"/>
      <c r="B52" s="72">
        <f t="shared" si="14"/>
        <v>0</v>
      </c>
      <c r="C52" s="63"/>
      <c r="D52" s="44">
        <f t="shared" si="15"/>
        <v>0</v>
      </c>
      <c r="E52" s="6">
        <f t="shared" si="16"/>
        <v>0</v>
      </c>
      <c r="F52" s="235">
        <f t="shared" si="17"/>
        <v>0</v>
      </c>
      <c r="G52" s="236"/>
      <c r="H52" s="237">
        <f>(X52/H10)*H9</f>
        <v>0</v>
      </c>
      <c r="I52" s="235" t="str">
        <f t="shared" si="6"/>
        <v/>
      </c>
      <c r="J52" s="237">
        <f>(AC52/J10)*J9</f>
        <v>0</v>
      </c>
      <c r="K52" s="235" t="str">
        <f t="shared" si="7"/>
        <v/>
      </c>
      <c r="L52" s="237">
        <f>(AH52/L10)*L9</f>
        <v>0</v>
      </c>
      <c r="M52" s="235" t="str">
        <f t="shared" si="8"/>
        <v/>
      </c>
      <c r="N52" s="237">
        <f>(AM52/N10)*N9</f>
        <v>0</v>
      </c>
      <c r="O52" s="238" t="str">
        <f t="shared" si="9"/>
        <v/>
      </c>
      <c r="P52" s="210"/>
      <c r="Q52" s="210"/>
      <c r="R52" s="1230"/>
      <c r="S52" s="1184"/>
      <c r="T52" s="53"/>
      <c r="U52" s="48"/>
      <c r="V52" s="46"/>
      <c r="W52" s="108"/>
      <c r="X52" s="5">
        <f t="shared" si="18"/>
        <v>0</v>
      </c>
      <c r="Y52" s="42">
        <f>IF(X10=0,0,(X52/X10)*1)</f>
        <v>0</v>
      </c>
      <c r="Z52" s="48"/>
      <c r="AA52" s="46"/>
      <c r="AB52" s="111"/>
      <c r="AC52" s="5">
        <f t="shared" si="19"/>
        <v>0</v>
      </c>
      <c r="AD52" s="42">
        <f>IF(AC10=0,0,(AC52/AC10)*1)</f>
        <v>0</v>
      </c>
      <c r="AE52" s="48"/>
      <c r="AF52" s="46"/>
      <c r="AG52" s="114"/>
      <c r="AH52" s="5">
        <f t="shared" si="12"/>
        <v>0</v>
      </c>
      <c r="AI52" s="42">
        <f>IF(AH10=0,0,(AH52/AH10)*1)</f>
        <v>0</v>
      </c>
      <c r="AJ52" s="48"/>
      <c r="AK52" s="46"/>
      <c r="AL52" s="118"/>
      <c r="AM52" s="5">
        <f t="shared" si="13"/>
        <v>0</v>
      </c>
      <c r="AN52" s="42">
        <f>IF(AM10=0,0,(AM52/AM10)*1)</f>
        <v>0</v>
      </c>
      <c r="AO52" s="1185">
        <f t="shared" si="1"/>
        <v>0</v>
      </c>
      <c r="AP52" s="1186"/>
      <c r="AQ52" s="55">
        <f t="shared" si="2"/>
        <v>0</v>
      </c>
    </row>
    <row r="53" spans="1:43" ht="15.75" x14ac:dyDescent="0.2">
      <c r="A53" s="1244"/>
      <c r="B53" s="72">
        <f t="shared" si="14"/>
        <v>0</v>
      </c>
      <c r="C53" s="63"/>
      <c r="D53" s="44">
        <f t="shared" si="15"/>
        <v>0</v>
      </c>
      <c r="E53" s="6">
        <f t="shared" si="16"/>
        <v>0</v>
      </c>
      <c r="F53" s="235">
        <f t="shared" si="17"/>
        <v>0</v>
      </c>
      <c r="G53" s="236"/>
      <c r="H53" s="237">
        <f>(X53/H10)*H9</f>
        <v>0</v>
      </c>
      <c r="I53" s="235" t="str">
        <f t="shared" si="6"/>
        <v/>
      </c>
      <c r="J53" s="237">
        <f>(AC53/J10)*J9</f>
        <v>0</v>
      </c>
      <c r="K53" s="235" t="str">
        <f t="shared" si="7"/>
        <v/>
      </c>
      <c r="L53" s="237">
        <f>(AH53/L10)*L9</f>
        <v>0</v>
      </c>
      <c r="M53" s="235" t="str">
        <f t="shared" si="8"/>
        <v/>
      </c>
      <c r="N53" s="237">
        <f>(AM53/N10)*N9</f>
        <v>0</v>
      </c>
      <c r="O53" s="238" t="str">
        <f t="shared" si="9"/>
        <v/>
      </c>
      <c r="P53" s="210"/>
      <c r="Q53" s="210"/>
      <c r="R53" s="1230"/>
      <c r="S53" s="1184"/>
      <c r="T53" s="53"/>
      <c r="U53" s="48"/>
      <c r="V53" s="46"/>
      <c r="W53" s="108"/>
      <c r="X53" s="5">
        <f t="shared" si="18"/>
        <v>0</v>
      </c>
      <c r="Y53" s="42">
        <f>IF(X10=0,0,(X53/X10)*1)</f>
        <v>0</v>
      </c>
      <c r="Z53" s="48"/>
      <c r="AA53" s="46"/>
      <c r="AB53" s="111"/>
      <c r="AC53" s="5">
        <f t="shared" si="19"/>
        <v>0</v>
      </c>
      <c r="AD53" s="42">
        <f>IF(AC10=0,0,(AC53/AC10)*1)</f>
        <v>0</v>
      </c>
      <c r="AE53" s="48"/>
      <c r="AF53" s="46"/>
      <c r="AG53" s="114"/>
      <c r="AH53" s="5">
        <f t="shared" si="12"/>
        <v>0</v>
      </c>
      <c r="AI53" s="42">
        <f>IF(AH10=0,0,(AH53/AH10)*1)</f>
        <v>0</v>
      </c>
      <c r="AJ53" s="48"/>
      <c r="AK53" s="46"/>
      <c r="AL53" s="118"/>
      <c r="AM53" s="5">
        <f t="shared" si="13"/>
        <v>0</v>
      </c>
      <c r="AN53" s="42">
        <f>IF(AM10=0,0,(AM53/AM10)*1)</f>
        <v>0</v>
      </c>
      <c r="AO53" s="1185">
        <f t="shared" si="1"/>
        <v>0</v>
      </c>
      <c r="AP53" s="1186"/>
      <c r="AQ53" s="55">
        <f t="shared" si="2"/>
        <v>0</v>
      </c>
    </row>
    <row r="54" spans="1:43" ht="15.75" x14ac:dyDescent="0.2">
      <c r="A54" s="1244"/>
      <c r="B54" s="72">
        <f t="shared" si="14"/>
        <v>0</v>
      </c>
      <c r="C54" s="63"/>
      <c r="D54" s="44">
        <f t="shared" si="15"/>
        <v>0</v>
      </c>
      <c r="E54" s="6">
        <f t="shared" si="16"/>
        <v>0</v>
      </c>
      <c r="F54" s="235">
        <f t="shared" si="17"/>
        <v>0</v>
      </c>
      <c r="G54" s="236"/>
      <c r="H54" s="237">
        <f>(X54/H10)*H9</f>
        <v>0</v>
      </c>
      <c r="I54" s="235" t="str">
        <f t="shared" si="6"/>
        <v/>
      </c>
      <c r="J54" s="237">
        <f>(AC54/J10)*J9</f>
        <v>0</v>
      </c>
      <c r="K54" s="235" t="str">
        <f t="shared" si="7"/>
        <v/>
      </c>
      <c r="L54" s="237">
        <f>(AH54/L10)*L9</f>
        <v>0</v>
      </c>
      <c r="M54" s="235" t="str">
        <f t="shared" si="8"/>
        <v/>
      </c>
      <c r="N54" s="237">
        <f>(AM54/N10)*N9</f>
        <v>0</v>
      </c>
      <c r="O54" s="238" t="str">
        <f t="shared" si="9"/>
        <v/>
      </c>
      <c r="P54" s="210"/>
      <c r="Q54" s="210"/>
      <c r="R54" s="1230"/>
      <c r="S54" s="1184"/>
      <c r="T54" s="53"/>
      <c r="U54" s="48"/>
      <c r="V54" s="46"/>
      <c r="W54" s="108"/>
      <c r="X54" s="5">
        <f t="shared" si="18"/>
        <v>0</v>
      </c>
      <c r="Y54" s="42">
        <f>IF(X10=0,0,(X54/X10)*1)</f>
        <v>0</v>
      </c>
      <c r="Z54" s="48"/>
      <c r="AA54" s="46"/>
      <c r="AB54" s="111"/>
      <c r="AC54" s="5">
        <f t="shared" si="19"/>
        <v>0</v>
      </c>
      <c r="AD54" s="42">
        <f>IF(AC10=0,0,(AC54/AC10)*1)</f>
        <v>0</v>
      </c>
      <c r="AE54" s="48"/>
      <c r="AF54" s="46"/>
      <c r="AG54" s="114"/>
      <c r="AH54" s="5">
        <f t="shared" si="12"/>
        <v>0</v>
      </c>
      <c r="AI54" s="42">
        <f>IF(AH10=0,0,(AH54/AH10)*1)</f>
        <v>0</v>
      </c>
      <c r="AJ54" s="48"/>
      <c r="AK54" s="46"/>
      <c r="AL54" s="118"/>
      <c r="AM54" s="5">
        <f t="shared" si="13"/>
        <v>0</v>
      </c>
      <c r="AN54" s="42">
        <f>IF(AM10=0,0,(AM54/AM10)*1)</f>
        <v>0</v>
      </c>
      <c r="AO54" s="1185">
        <f t="shared" si="1"/>
        <v>0</v>
      </c>
      <c r="AP54" s="1186"/>
      <c r="AQ54" s="55">
        <f t="shared" si="2"/>
        <v>0</v>
      </c>
    </row>
    <row r="55" spans="1:43" ht="15.75" x14ac:dyDescent="0.2">
      <c r="A55" s="1244"/>
      <c r="B55" s="72">
        <f t="shared" si="14"/>
        <v>0</v>
      </c>
      <c r="C55" s="63"/>
      <c r="D55" s="44">
        <f t="shared" si="15"/>
        <v>0</v>
      </c>
      <c r="E55" s="6">
        <f t="shared" si="16"/>
        <v>0</v>
      </c>
      <c r="F55" s="235">
        <f t="shared" si="17"/>
        <v>0</v>
      </c>
      <c r="G55" s="236"/>
      <c r="H55" s="237">
        <f>(X55/H10)*H9</f>
        <v>0</v>
      </c>
      <c r="I55" s="235" t="str">
        <f t="shared" si="6"/>
        <v/>
      </c>
      <c r="J55" s="237">
        <f>(AC55/J10)*J9</f>
        <v>0</v>
      </c>
      <c r="K55" s="235" t="str">
        <f t="shared" si="7"/>
        <v/>
      </c>
      <c r="L55" s="237">
        <f>(AH55/L10)*L9</f>
        <v>0</v>
      </c>
      <c r="M55" s="235" t="str">
        <f t="shared" si="8"/>
        <v/>
      </c>
      <c r="N55" s="237">
        <f>(AM55/N10)*N9</f>
        <v>0</v>
      </c>
      <c r="O55" s="238" t="str">
        <f t="shared" si="9"/>
        <v/>
      </c>
      <c r="P55" s="210"/>
      <c r="Q55" s="210"/>
      <c r="R55" s="1230"/>
      <c r="S55" s="1184"/>
      <c r="T55" s="53"/>
      <c r="U55" s="48"/>
      <c r="V55" s="46"/>
      <c r="W55" s="108"/>
      <c r="X55" s="5">
        <f t="shared" si="18"/>
        <v>0</v>
      </c>
      <c r="Y55" s="42">
        <f>IF(X10=0,0,(X55/X10)*1)</f>
        <v>0</v>
      </c>
      <c r="Z55" s="48"/>
      <c r="AA55" s="46"/>
      <c r="AB55" s="111"/>
      <c r="AC55" s="5">
        <f t="shared" si="19"/>
        <v>0</v>
      </c>
      <c r="AD55" s="42">
        <f>IF(AC10=0,0,(AC55/AC10)*1)</f>
        <v>0</v>
      </c>
      <c r="AE55" s="48"/>
      <c r="AF55" s="46"/>
      <c r="AG55" s="114"/>
      <c r="AH55" s="5">
        <f t="shared" si="12"/>
        <v>0</v>
      </c>
      <c r="AI55" s="42">
        <f>IF(AH10=0,0,(AH55/AH10)*1)</f>
        <v>0</v>
      </c>
      <c r="AJ55" s="48"/>
      <c r="AK55" s="46"/>
      <c r="AL55" s="118"/>
      <c r="AM55" s="5">
        <f t="shared" si="13"/>
        <v>0</v>
      </c>
      <c r="AN55" s="42">
        <f>IF(AM10=0,0,(AM55/AM10)*1)</f>
        <v>0</v>
      </c>
      <c r="AO55" s="1185">
        <f t="shared" si="1"/>
        <v>0</v>
      </c>
      <c r="AP55" s="1186"/>
      <c r="AQ55" s="55">
        <f t="shared" si="2"/>
        <v>0</v>
      </c>
    </row>
    <row r="56" spans="1:43" ht="15.75" x14ac:dyDescent="0.2">
      <c r="A56" s="1244"/>
      <c r="B56" s="72">
        <f t="shared" si="14"/>
        <v>0</v>
      </c>
      <c r="C56" s="63"/>
      <c r="D56" s="44">
        <f t="shared" si="15"/>
        <v>0</v>
      </c>
      <c r="E56" s="6">
        <f t="shared" si="16"/>
        <v>0</v>
      </c>
      <c r="F56" s="235">
        <f t="shared" si="17"/>
        <v>0</v>
      </c>
      <c r="G56" s="236"/>
      <c r="H56" s="237">
        <f>(X56/H10)*H9</f>
        <v>0</v>
      </c>
      <c r="I56" s="235" t="str">
        <f t="shared" si="6"/>
        <v/>
      </c>
      <c r="J56" s="237">
        <f>(AC56/J10)*J9</f>
        <v>0</v>
      </c>
      <c r="K56" s="235" t="str">
        <f t="shared" si="7"/>
        <v/>
      </c>
      <c r="L56" s="237">
        <f>(AH56/L10)*L9</f>
        <v>0</v>
      </c>
      <c r="M56" s="235" t="str">
        <f t="shared" si="8"/>
        <v/>
      </c>
      <c r="N56" s="237">
        <f>(AM56/N10)*N9</f>
        <v>0</v>
      </c>
      <c r="O56" s="238" t="str">
        <f t="shared" si="9"/>
        <v/>
      </c>
      <c r="P56" s="210"/>
      <c r="Q56" s="210"/>
      <c r="R56" s="1230"/>
      <c r="S56" s="1184"/>
      <c r="T56" s="53"/>
      <c r="U56" s="48"/>
      <c r="V56" s="46"/>
      <c r="W56" s="108"/>
      <c r="X56" s="5">
        <f t="shared" si="18"/>
        <v>0</v>
      </c>
      <c r="Y56" s="42">
        <f>IF(X10=0,0,(X56/X10)*1)</f>
        <v>0</v>
      </c>
      <c r="Z56" s="48"/>
      <c r="AA56" s="46"/>
      <c r="AB56" s="111"/>
      <c r="AC56" s="5">
        <f t="shared" si="19"/>
        <v>0</v>
      </c>
      <c r="AD56" s="42">
        <f>IF(AC10=0,0,(AC56/AC10)*1)</f>
        <v>0</v>
      </c>
      <c r="AE56" s="48"/>
      <c r="AF56" s="46"/>
      <c r="AG56" s="114"/>
      <c r="AH56" s="5">
        <f t="shared" si="12"/>
        <v>0</v>
      </c>
      <c r="AI56" s="42">
        <f>IF(AH10=0,0,(AH56/AH10)*1)</f>
        <v>0</v>
      </c>
      <c r="AJ56" s="48"/>
      <c r="AK56" s="46"/>
      <c r="AL56" s="118"/>
      <c r="AM56" s="5">
        <f t="shared" si="13"/>
        <v>0</v>
      </c>
      <c r="AN56" s="42">
        <f>IF(AM10=0,0,(AM56/AM10)*1)</f>
        <v>0</v>
      </c>
      <c r="AO56" s="1185">
        <f t="shared" si="1"/>
        <v>0</v>
      </c>
      <c r="AP56" s="1186"/>
      <c r="AQ56" s="55">
        <f t="shared" si="2"/>
        <v>0</v>
      </c>
    </row>
    <row r="57" spans="1:43" ht="15.75" x14ac:dyDescent="0.2">
      <c r="A57" s="1244"/>
      <c r="B57" s="72">
        <f t="shared" si="14"/>
        <v>0</v>
      </c>
      <c r="C57" s="63"/>
      <c r="D57" s="44">
        <f t="shared" si="15"/>
        <v>0</v>
      </c>
      <c r="E57" s="6">
        <f t="shared" si="16"/>
        <v>0</v>
      </c>
      <c r="F57" s="235">
        <f t="shared" si="17"/>
        <v>0</v>
      </c>
      <c r="G57" s="236"/>
      <c r="H57" s="237">
        <f>(X57/H10)*H9</f>
        <v>0</v>
      </c>
      <c r="I57" s="235" t="str">
        <f t="shared" si="6"/>
        <v/>
      </c>
      <c r="J57" s="237">
        <f>(AC57/J10)*J9</f>
        <v>0</v>
      </c>
      <c r="K57" s="235" t="str">
        <f t="shared" si="7"/>
        <v/>
      </c>
      <c r="L57" s="237">
        <f>(AH57/L10)*L9</f>
        <v>0</v>
      </c>
      <c r="M57" s="235" t="str">
        <f t="shared" si="8"/>
        <v/>
      </c>
      <c r="N57" s="237">
        <f>(AM57/N10)*N9</f>
        <v>0</v>
      </c>
      <c r="O57" s="238" t="str">
        <f t="shared" si="9"/>
        <v/>
      </c>
      <c r="P57" s="210"/>
      <c r="Q57" s="210"/>
      <c r="R57" s="1230"/>
      <c r="S57" s="1184"/>
      <c r="T57" s="53"/>
      <c r="U57" s="48"/>
      <c r="V57" s="46"/>
      <c r="W57" s="108"/>
      <c r="X57" s="5">
        <f t="shared" si="18"/>
        <v>0</v>
      </c>
      <c r="Y57" s="42">
        <f>IF(X10=0,0,(X57/X10)*1)</f>
        <v>0</v>
      </c>
      <c r="Z57" s="48"/>
      <c r="AA57" s="46"/>
      <c r="AB57" s="111"/>
      <c r="AC57" s="5">
        <f t="shared" si="19"/>
        <v>0</v>
      </c>
      <c r="AD57" s="42">
        <f>IF(AC10=0,0,(AC57/AC10)*1)</f>
        <v>0</v>
      </c>
      <c r="AE57" s="48"/>
      <c r="AF57" s="46"/>
      <c r="AG57" s="114"/>
      <c r="AH57" s="5">
        <f t="shared" si="12"/>
        <v>0</v>
      </c>
      <c r="AI57" s="42">
        <f>IF(AH10=0,0,(AH57/AH10)*1)</f>
        <v>0</v>
      </c>
      <c r="AJ57" s="48"/>
      <c r="AK57" s="46"/>
      <c r="AL57" s="118"/>
      <c r="AM57" s="5">
        <f t="shared" si="13"/>
        <v>0</v>
      </c>
      <c r="AN57" s="42">
        <f>IF(AM10=0,0,(AM57/AM10)*1)</f>
        <v>0</v>
      </c>
      <c r="AO57" s="1185">
        <f t="shared" si="1"/>
        <v>0</v>
      </c>
      <c r="AP57" s="1186"/>
      <c r="AQ57" s="55">
        <f t="shared" si="2"/>
        <v>0</v>
      </c>
    </row>
    <row r="58" spans="1:43" ht="15.75" x14ac:dyDescent="0.2">
      <c r="A58" s="1244"/>
      <c r="B58" s="72">
        <f t="shared" si="0"/>
        <v>0</v>
      </c>
      <c r="C58" s="63"/>
      <c r="D58" s="44">
        <f t="shared" ref="D58:D60" si="20">T58</f>
        <v>0</v>
      </c>
      <c r="E58" s="6">
        <f t="shared" ref="E58:E60" si="21">H58+J58+L58+N58</f>
        <v>0</v>
      </c>
      <c r="F58" s="235">
        <f t="shared" si="17"/>
        <v>0</v>
      </c>
      <c r="G58" s="236"/>
      <c r="H58" s="237">
        <f>(X58/H10)*H9</f>
        <v>0</v>
      </c>
      <c r="I58" s="235" t="str">
        <f t="shared" si="6"/>
        <v/>
      </c>
      <c r="J58" s="237">
        <f>(AC58/J10)*J9</f>
        <v>0</v>
      </c>
      <c r="K58" s="235" t="str">
        <f t="shared" si="7"/>
        <v/>
      </c>
      <c r="L58" s="237">
        <f>(AH58/L10)*L9</f>
        <v>0</v>
      </c>
      <c r="M58" s="235" t="str">
        <f t="shared" si="8"/>
        <v/>
      </c>
      <c r="N58" s="237">
        <f>(AM58/N10)*N9</f>
        <v>0</v>
      </c>
      <c r="O58" s="238" t="str">
        <f t="shared" si="9"/>
        <v/>
      </c>
      <c r="P58" s="210"/>
      <c r="Q58" s="210"/>
      <c r="R58" s="1230"/>
      <c r="S58" s="1184"/>
      <c r="T58" s="53"/>
      <c r="U58" s="48"/>
      <c r="V58" s="46"/>
      <c r="W58" s="108"/>
      <c r="X58" s="5">
        <f t="shared" si="18"/>
        <v>0</v>
      </c>
      <c r="Y58" s="42">
        <f>IF(X10=0,0,(X58/X10)*1)</f>
        <v>0</v>
      </c>
      <c r="Z58" s="48"/>
      <c r="AA58" s="46"/>
      <c r="AB58" s="111"/>
      <c r="AC58" s="5">
        <f t="shared" si="19"/>
        <v>0</v>
      </c>
      <c r="AD58" s="42">
        <f>IF(AC10=0,0,(AC58/AC10)*1)</f>
        <v>0</v>
      </c>
      <c r="AE58" s="48"/>
      <c r="AF58" s="46"/>
      <c r="AG58" s="114"/>
      <c r="AH58" s="5">
        <f t="shared" si="12"/>
        <v>0</v>
      </c>
      <c r="AI58" s="42">
        <f>IF(AH10=0,0,(AH58/AH10)*1)</f>
        <v>0</v>
      </c>
      <c r="AJ58" s="48"/>
      <c r="AK58" s="46"/>
      <c r="AL58" s="118"/>
      <c r="AM58" s="5">
        <f t="shared" si="13"/>
        <v>0</v>
      </c>
      <c r="AN58" s="42">
        <f>IF(AM10=0,0,(AM58/AM10)*1)</f>
        <v>0</v>
      </c>
      <c r="AO58" s="1185">
        <f t="shared" si="1"/>
        <v>0</v>
      </c>
      <c r="AP58" s="1186"/>
      <c r="AQ58" s="55">
        <f t="shared" si="2"/>
        <v>0</v>
      </c>
    </row>
    <row r="59" spans="1:43" ht="15.75" x14ac:dyDescent="0.2">
      <c r="A59" s="1244"/>
      <c r="B59" s="72">
        <f t="shared" si="0"/>
        <v>0</v>
      </c>
      <c r="C59" s="63"/>
      <c r="D59" s="44">
        <f t="shared" si="20"/>
        <v>0</v>
      </c>
      <c r="E59" s="6">
        <f t="shared" si="21"/>
        <v>0</v>
      </c>
      <c r="F59" s="235">
        <f t="shared" si="17"/>
        <v>0</v>
      </c>
      <c r="G59" s="236"/>
      <c r="H59" s="237">
        <f>(X59/H10)*H9</f>
        <v>0</v>
      </c>
      <c r="I59" s="235" t="str">
        <f t="shared" si="6"/>
        <v/>
      </c>
      <c r="J59" s="237">
        <f>(AC59/J10)*J9</f>
        <v>0</v>
      </c>
      <c r="K59" s="235" t="str">
        <f t="shared" si="7"/>
        <v/>
      </c>
      <c r="L59" s="237">
        <f>(AH59/L10)*L9</f>
        <v>0</v>
      </c>
      <c r="M59" s="235" t="str">
        <f t="shared" si="8"/>
        <v/>
      </c>
      <c r="N59" s="237">
        <f>(AM59/N10)*N9</f>
        <v>0</v>
      </c>
      <c r="O59" s="238" t="str">
        <f t="shared" si="9"/>
        <v/>
      </c>
      <c r="P59" s="210"/>
      <c r="Q59" s="210"/>
      <c r="R59" s="1230"/>
      <c r="S59" s="1184"/>
      <c r="T59" s="53"/>
      <c r="U59" s="48"/>
      <c r="V59" s="46"/>
      <c r="W59" s="108"/>
      <c r="X59" s="5">
        <f t="shared" si="18"/>
        <v>0</v>
      </c>
      <c r="Y59" s="42">
        <f>IF(X10=0,0,(X59/X10)*1)</f>
        <v>0</v>
      </c>
      <c r="Z59" s="48"/>
      <c r="AA59" s="46"/>
      <c r="AB59" s="111"/>
      <c r="AC59" s="5">
        <f t="shared" si="19"/>
        <v>0</v>
      </c>
      <c r="AD59" s="42">
        <f>IF(AC10=0,0,(AC59/AC10)*1)</f>
        <v>0</v>
      </c>
      <c r="AE59" s="48"/>
      <c r="AF59" s="46"/>
      <c r="AG59" s="114"/>
      <c r="AH59" s="5">
        <f t="shared" si="12"/>
        <v>0</v>
      </c>
      <c r="AI59" s="42">
        <f>IF(AH10=0,0,(AH59/AH10)*1)</f>
        <v>0</v>
      </c>
      <c r="AJ59" s="48"/>
      <c r="AK59" s="46"/>
      <c r="AL59" s="118"/>
      <c r="AM59" s="5">
        <f t="shared" si="13"/>
        <v>0</v>
      </c>
      <c r="AN59" s="42">
        <f>IF(AM10=0,0,(AM59/AM10)*1)</f>
        <v>0</v>
      </c>
      <c r="AO59" s="1185">
        <f t="shared" si="1"/>
        <v>0</v>
      </c>
      <c r="AP59" s="1186"/>
      <c r="AQ59" s="55">
        <f t="shared" si="2"/>
        <v>0</v>
      </c>
    </row>
    <row r="60" spans="1:43" ht="16.5" thickBot="1" x14ac:dyDescent="0.25">
      <c r="A60" s="1244"/>
      <c r="B60" s="72">
        <f t="shared" si="0"/>
        <v>0</v>
      </c>
      <c r="C60" s="63"/>
      <c r="D60" s="44">
        <f t="shared" si="20"/>
        <v>0</v>
      </c>
      <c r="E60" s="6">
        <f t="shared" si="21"/>
        <v>0</v>
      </c>
      <c r="F60" s="235">
        <f t="shared" si="17"/>
        <v>0</v>
      </c>
      <c r="G60" s="236"/>
      <c r="H60" s="237">
        <f>(X60/H10)*H9</f>
        <v>0</v>
      </c>
      <c r="I60" s="235" t="str">
        <f t="shared" si="6"/>
        <v/>
      </c>
      <c r="J60" s="237">
        <f>(AC60/J10)*J9</f>
        <v>0</v>
      </c>
      <c r="K60" s="238" t="str">
        <f t="shared" si="7"/>
        <v/>
      </c>
      <c r="L60" s="237">
        <f>(AH60/L10)*L9</f>
        <v>0</v>
      </c>
      <c r="M60" s="238" t="str">
        <f t="shared" si="8"/>
        <v/>
      </c>
      <c r="N60" s="237">
        <f>(AM60/N10)*N9</f>
        <v>0</v>
      </c>
      <c r="O60" s="238" t="str">
        <f t="shared" si="9"/>
        <v/>
      </c>
      <c r="P60" s="210"/>
      <c r="Q60" s="210"/>
      <c r="R60" s="1231"/>
      <c r="S60" s="1232"/>
      <c r="T60" s="817"/>
      <c r="U60" s="58"/>
      <c r="V60" s="59"/>
      <c r="W60" s="109"/>
      <c r="X60" s="5">
        <f t="shared" si="18"/>
        <v>0</v>
      </c>
      <c r="Y60" s="42">
        <f>IF(X10=0,0,(X60/X10)*1)</f>
        <v>0</v>
      </c>
      <c r="Z60" s="58"/>
      <c r="AA60" s="59"/>
      <c r="AB60" s="112"/>
      <c r="AC60" s="5">
        <f t="shared" si="19"/>
        <v>0</v>
      </c>
      <c r="AD60" s="42">
        <f>IF(AC10=0,0,(AC60/AC10)*1)</f>
        <v>0</v>
      </c>
      <c r="AE60" s="58"/>
      <c r="AF60" s="59"/>
      <c r="AG60" s="115"/>
      <c r="AH60" s="5">
        <f t="shared" si="12"/>
        <v>0</v>
      </c>
      <c r="AI60" s="42">
        <f>IF(AH10=0,0,(AH60/AH10)*1)</f>
        <v>0</v>
      </c>
      <c r="AJ60" s="58"/>
      <c r="AK60" s="59"/>
      <c r="AL60" s="119"/>
      <c r="AM60" s="5">
        <f t="shared" si="13"/>
        <v>0</v>
      </c>
      <c r="AN60" s="42">
        <f>IF(AM10=0,0,(AM60/AM10)*1)</f>
        <v>0</v>
      </c>
      <c r="AO60" s="1187">
        <f t="shared" si="1"/>
        <v>0</v>
      </c>
      <c r="AP60" s="1188"/>
      <c r="AQ60" s="60">
        <f t="shared" si="2"/>
        <v>0</v>
      </c>
    </row>
    <row r="61" spans="1:43" ht="15.75" x14ac:dyDescent="0.2">
      <c r="A61" s="1244"/>
      <c r="B61" s="85"/>
      <c r="C61" s="86"/>
      <c r="D61" s="86"/>
      <c r="E61" s="87" t="s">
        <v>450</v>
      </c>
      <c r="F61" s="88">
        <f>+SUM(F11:F60)</f>
        <v>0</v>
      </c>
      <c r="G61" s="96"/>
      <c r="H61" s="89">
        <f t="shared" ref="H61:O61" si="22">SUM(H11:H60)</f>
        <v>0</v>
      </c>
      <c r="I61" s="103">
        <f t="shared" si="22"/>
        <v>0</v>
      </c>
      <c r="J61" s="89">
        <f t="shared" si="22"/>
        <v>0</v>
      </c>
      <c r="K61" s="103">
        <f t="shared" si="22"/>
        <v>0</v>
      </c>
      <c r="L61" s="89">
        <f t="shared" si="22"/>
        <v>0</v>
      </c>
      <c r="M61" s="103">
        <f t="shared" si="22"/>
        <v>0</v>
      </c>
      <c r="N61" s="89">
        <f t="shared" si="22"/>
        <v>0</v>
      </c>
      <c r="O61" s="103">
        <f t="shared" si="22"/>
        <v>0</v>
      </c>
      <c r="P61" s="210"/>
      <c r="Q61" s="210"/>
      <c r="R61" s="239"/>
      <c r="S61" s="240"/>
      <c r="T61" s="818"/>
      <c r="U61" s="61">
        <f>SUM(V51:V60)</f>
        <v>0</v>
      </c>
      <c r="V61" s="62"/>
      <c r="W61" s="123" t="s">
        <v>0</v>
      </c>
      <c r="X61" s="124">
        <f>SUM(X11:X60)</f>
        <v>0</v>
      </c>
      <c r="Y61" s="125">
        <f>SUM(Y11:Y60)</f>
        <v>0</v>
      </c>
      <c r="Z61" s="239"/>
      <c r="AA61" s="240"/>
      <c r="AB61" s="123" t="s">
        <v>0</v>
      </c>
      <c r="AC61" s="124">
        <f>SUM(AC11:AC60)</f>
        <v>0</v>
      </c>
      <c r="AD61" s="125">
        <f>SUM(AD11:AD60)</f>
        <v>0</v>
      </c>
      <c r="AE61" s="239"/>
      <c r="AF61" s="240"/>
      <c r="AG61" s="123" t="s">
        <v>0</v>
      </c>
      <c r="AH61" s="124">
        <f>SUM(AH11:AH60)</f>
        <v>0</v>
      </c>
      <c r="AI61" s="125">
        <f>SUM(AI11:AI60)</f>
        <v>0</v>
      </c>
      <c r="AJ61" s="239"/>
      <c r="AK61" s="240"/>
      <c r="AL61" s="123" t="s">
        <v>0</v>
      </c>
      <c r="AM61" s="124">
        <f>SUM(AM11:AM60)</f>
        <v>0</v>
      </c>
      <c r="AN61" s="125">
        <f>IF(AM10&lt;0.01,0,SUM(AN11:AN60))</f>
        <v>0</v>
      </c>
      <c r="AO61" s="239"/>
      <c r="AP61" s="240"/>
      <c r="AQ61" s="241"/>
    </row>
    <row r="62" spans="1:43" ht="21.75" thickBot="1" x14ac:dyDescent="0.3">
      <c r="A62" s="1244"/>
      <c r="B62" s="97"/>
      <c r="C62" s="90"/>
      <c r="D62" s="90"/>
      <c r="E62" s="91" t="s">
        <v>451</v>
      </c>
      <c r="F62" s="92">
        <f>F61*D65</f>
        <v>0</v>
      </c>
      <c r="G62" s="98"/>
      <c r="H62" s="93"/>
      <c r="I62" s="94">
        <f>I61*D65</f>
        <v>0</v>
      </c>
      <c r="J62" s="93"/>
      <c r="K62" s="94">
        <f>K61*D65</f>
        <v>0</v>
      </c>
      <c r="L62" s="93"/>
      <c r="M62" s="95">
        <f>M61*D65</f>
        <v>0</v>
      </c>
      <c r="N62" s="93"/>
      <c r="O62" s="95">
        <f>O61*D65</f>
        <v>0</v>
      </c>
      <c r="P62" s="210"/>
      <c r="Q62" s="210"/>
      <c r="R62" s="1233" t="str">
        <f>R5</f>
        <v>Denrées</v>
      </c>
      <c r="S62" s="1234"/>
      <c r="T62" s="1235"/>
      <c r="U62" s="1170" t="str">
        <f>U6</f>
        <v>Nom de la recette</v>
      </c>
      <c r="V62" s="1171"/>
      <c r="W62" s="1171"/>
      <c r="X62" s="1171"/>
      <c r="Y62" s="1172"/>
      <c r="Z62" s="1170" t="str">
        <f>Z6</f>
        <v>Nom de la recette</v>
      </c>
      <c r="AA62" s="1171"/>
      <c r="AB62" s="1171"/>
      <c r="AC62" s="1171"/>
      <c r="AD62" s="1172"/>
      <c r="AE62" s="1170" t="str">
        <f>AE6</f>
        <v>Nom de la recette</v>
      </c>
      <c r="AF62" s="1171"/>
      <c r="AG62" s="1171"/>
      <c r="AH62" s="1171"/>
      <c r="AI62" s="1172"/>
      <c r="AJ62" s="1170" t="str">
        <f>AJ6</f>
        <v>Nom de la recette</v>
      </c>
      <c r="AK62" s="1171"/>
      <c r="AL62" s="1171"/>
      <c r="AM62" s="1171"/>
      <c r="AN62" s="1172"/>
      <c r="AO62" s="1170" t="str">
        <f>AO5</f>
        <v>Denrées</v>
      </c>
      <c r="AP62" s="1171"/>
      <c r="AQ62" s="1172"/>
    </row>
    <row r="63" spans="1:43" ht="16.5" thickBot="1" x14ac:dyDescent="0.25">
      <c r="A63" s="1244"/>
      <c r="B63" s="74"/>
      <c r="C63" s="75"/>
      <c r="D63" s="75"/>
      <c r="E63" s="76" t="s">
        <v>448</v>
      </c>
      <c r="F63" s="77">
        <f>F61/SUM(H9:N9)</f>
        <v>0</v>
      </c>
      <c r="G63" s="99"/>
      <c r="H63" s="78">
        <f>H61/H9</f>
        <v>0</v>
      </c>
      <c r="I63" s="104">
        <f>I61/H9</f>
        <v>0</v>
      </c>
      <c r="J63" s="78">
        <f>J61/J9</f>
        <v>0</v>
      </c>
      <c r="K63" s="102">
        <f>K61/J9</f>
        <v>0</v>
      </c>
      <c r="L63" s="78">
        <f>L61/L9</f>
        <v>0</v>
      </c>
      <c r="M63" s="102">
        <f>M61/L9</f>
        <v>0</v>
      </c>
      <c r="N63" s="78">
        <f>N61/N9</f>
        <v>0</v>
      </c>
      <c r="O63" s="102">
        <f>O61/N9</f>
        <v>0</v>
      </c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  <c r="AB63" s="210"/>
      <c r="AC63" s="210"/>
      <c r="AD63" s="210"/>
      <c r="AE63" s="210"/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</row>
    <row r="64" spans="1:43" ht="19.5" customHeight="1" thickBot="1" x14ac:dyDescent="0.3">
      <c r="A64" s="1244"/>
      <c r="B64" s="100"/>
      <c r="C64" s="79"/>
      <c r="D64" s="79"/>
      <c r="E64" s="80" t="s">
        <v>449</v>
      </c>
      <c r="F64" s="81">
        <f>F63*D65</f>
        <v>0</v>
      </c>
      <c r="G64" s="101"/>
      <c r="H64" s="82"/>
      <c r="I64" s="83">
        <f>I63*D65</f>
        <v>0</v>
      </c>
      <c r="J64" s="82"/>
      <c r="K64" s="83">
        <f>K63*D65</f>
        <v>0</v>
      </c>
      <c r="L64" s="82"/>
      <c r="M64" s="84">
        <f>M63*D65</f>
        <v>0</v>
      </c>
      <c r="N64" s="82"/>
      <c r="O64" s="84">
        <f>O63*D65</f>
        <v>0</v>
      </c>
      <c r="P64" s="210"/>
      <c r="Q64" s="210"/>
      <c r="R64" s="148" t="s">
        <v>470</v>
      </c>
      <c r="S64" s="242"/>
      <c r="T64" s="243"/>
      <c r="U64" s="243"/>
      <c r="V64" s="243"/>
      <c r="W64" s="244"/>
      <c r="X64" s="244"/>
      <c r="Y64" s="244"/>
      <c r="Z64" s="244"/>
      <c r="AA64" s="244"/>
      <c r="AB64" s="244"/>
      <c r="AC64" s="1166" t="s">
        <v>811</v>
      </c>
      <c r="AD64" s="1166"/>
      <c r="AE64" s="1167"/>
      <c r="AF64" s="835"/>
      <c r="AG64" s="933" t="s">
        <v>788</v>
      </c>
      <c r="AH64" s="934"/>
      <c r="AI64" s="934"/>
      <c r="AJ64" s="935"/>
      <c r="AK64" s="835"/>
      <c r="AL64" s="835"/>
      <c r="AM64" s="835"/>
      <c r="AN64" s="835"/>
      <c r="AO64" s="835"/>
      <c r="AP64" s="835"/>
      <c r="AQ64" s="835"/>
    </row>
    <row r="65" spans="1:43" ht="30.75" customHeight="1" thickTop="1" thickBot="1" x14ac:dyDescent="0.25">
      <c r="A65" s="1244"/>
      <c r="B65" s="245"/>
      <c r="C65" s="73" t="s">
        <v>447</v>
      </c>
      <c r="D65" s="54">
        <v>2.5</v>
      </c>
      <c r="E65" s="246"/>
      <c r="F65" s="246"/>
      <c r="G65" s="247"/>
      <c r="H65" s="1182" t="str">
        <f>U6</f>
        <v>Nom de la recette</v>
      </c>
      <c r="I65" s="1182"/>
      <c r="J65" s="1183" t="str">
        <f>Z6</f>
        <v>Nom de la recette</v>
      </c>
      <c r="K65" s="1183"/>
      <c r="L65" s="1183" t="str">
        <f>AE6</f>
        <v>Nom de la recette</v>
      </c>
      <c r="M65" s="1183"/>
      <c r="N65" s="1183" t="str">
        <f>AJ6</f>
        <v>Nom de la recette</v>
      </c>
      <c r="O65" s="1183"/>
      <c r="P65" s="210"/>
      <c r="Q65" s="210"/>
      <c r="R65" s="1156" t="s">
        <v>455</v>
      </c>
      <c r="S65" s="1157"/>
      <c r="T65" s="1157"/>
      <c r="U65" s="1157"/>
      <c r="V65" s="1157"/>
      <c r="W65" s="1157"/>
      <c r="X65" s="1157"/>
      <c r="Y65" s="1157"/>
      <c r="Z65" s="1157"/>
      <c r="AA65" s="34"/>
      <c r="AB65" s="248"/>
      <c r="AC65" s="1168"/>
      <c r="AD65" s="1168"/>
      <c r="AE65" s="1169"/>
      <c r="AF65" s="835"/>
      <c r="AG65" s="1277"/>
      <c r="AH65" s="1278"/>
      <c r="AI65" s="1278"/>
      <c r="AJ65" s="1279"/>
      <c r="AK65" s="835"/>
      <c r="AL65" s="835"/>
      <c r="AM65" s="835"/>
      <c r="AN65" s="835"/>
      <c r="AO65" s="835"/>
      <c r="AP65" s="835"/>
      <c r="AQ65" s="835"/>
    </row>
    <row r="66" spans="1:43" ht="22.5" thickTop="1" thickBot="1" x14ac:dyDescent="0.25">
      <c r="A66" s="1244"/>
      <c r="B66" s="1179" t="str">
        <f>B4</f>
        <v>Modèle FF.3A.2.2020 - Recette a la portion 50 lignes</v>
      </c>
      <c r="C66" s="1180"/>
      <c r="D66" s="1180"/>
      <c r="E66" s="1180"/>
      <c r="F66" s="1180"/>
      <c r="G66" s="1181"/>
      <c r="H66" s="249"/>
      <c r="I66" s="249"/>
      <c r="J66" s="249"/>
      <c r="K66" s="249"/>
      <c r="L66" s="249"/>
      <c r="M66" s="249"/>
      <c r="N66" s="249"/>
      <c r="O66" s="250"/>
      <c r="P66" s="210"/>
      <c r="Q66" s="210"/>
      <c r="R66" s="1237" t="s">
        <v>446</v>
      </c>
      <c r="S66" s="1238"/>
      <c r="T66" s="1238"/>
      <c r="U66" s="1238"/>
      <c r="V66" s="1239"/>
      <c r="W66" s="128"/>
      <c r="X66" s="251"/>
      <c r="Y66" s="251"/>
      <c r="Z66" s="251"/>
      <c r="AA66" s="251"/>
      <c r="AB66" s="251"/>
      <c r="AC66" s="1168"/>
      <c r="AD66" s="1168"/>
      <c r="AE66" s="1169"/>
      <c r="AF66" s="835"/>
      <c r="AG66" s="927" t="s">
        <v>812</v>
      </c>
      <c r="AH66" s="928"/>
      <c r="AI66" s="928"/>
      <c r="AJ66" s="929"/>
      <c r="AK66" s="835"/>
      <c r="AL66" s="835"/>
      <c r="AM66" s="835"/>
      <c r="AN66" s="835"/>
      <c r="AO66" s="835"/>
      <c r="AP66" s="835"/>
      <c r="AQ66" s="835"/>
    </row>
    <row r="67" spans="1:43" ht="21" x14ac:dyDescent="0.2">
      <c r="A67" s="1244"/>
      <c r="B67" s="1253" t="s">
        <v>698</v>
      </c>
      <c r="C67" s="1254"/>
      <c r="D67" s="1254"/>
      <c r="E67" s="1254"/>
      <c r="F67" s="1254"/>
      <c r="G67" s="1254"/>
      <c r="H67" s="1254"/>
      <c r="I67" s="1254"/>
      <c r="J67" s="1254"/>
      <c r="K67" s="1254"/>
      <c r="L67" s="1254"/>
      <c r="M67" s="1254"/>
      <c r="N67" s="1254"/>
      <c r="O67" s="1255"/>
      <c r="P67" s="210"/>
      <c r="Q67" s="210"/>
      <c r="R67" s="1151" t="s">
        <v>441</v>
      </c>
      <c r="S67" s="1152"/>
      <c r="T67" s="1152"/>
      <c r="U67" s="1152"/>
      <c r="V67" s="1240"/>
      <c r="W67" s="128" t="s">
        <v>460</v>
      </c>
      <c r="X67" s="251"/>
      <c r="Y67" s="251"/>
      <c r="Z67" s="251"/>
      <c r="AA67" s="251"/>
      <c r="AB67" s="251"/>
      <c r="AC67" s="251"/>
      <c r="AD67" s="251"/>
      <c r="AE67" s="140"/>
      <c r="AF67" s="210"/>
      <c r="AG67" s="927"/>
      <c r="AH67" s="928"/>
      <c r="AI67" s="928"/>
      <c r="AJ67" s="929"/>
      <c r="AK67" s="210"/>
      <c r="AL67" s="210"/>
      <c r="AM67" s="210"/>
      <c r="AN67" s="210"/>
      <c r="AO67" s="210"/>
      <c r="AP67" s="210"/>
      <c r="AQ67" s="210"/>
    </row>
    <row r="68" spans="1:43" ht="21" customHeight="1" x14ac:dyDescent="0.2">
      <c r="A68" s="1244"/>
      <c r="B68" s="1256"/>
      <c r="C68" s="1257"/>
      <c r="D68" s="1257"/>
      <c r="E68" s="1257"/>
      <c r="F68" s="1257"/>
      <c r="G68" s="1257"/>
      <c r="H68" s="1257"/>
      <c r="I68" s="1257"/>
      <c r="J68" s="1257"/>
      <c r="K68" s="1257"/>
      <c r="L68" s="1257"/>
      <c r="M68" s="1257"/>
      <c r="N68" s="1257"/>
      <c r="O68" s="1258"/>
      <c r="P68" s="210"/>
      <c r="Q68" s="210"/>
      <c r="R68" s="1154" t="s">
        <v>463</v>
      </c>
      <c r="S68" s="1241"/>
      <c r="T68" s="1241"/>
      <c r="U68" s="836" t="s">
        <v>440</v>
      </c>
      <c r="V68" s="837">
        <v>10</v>
      </c>
      <c r="W68" s="128" t="s">
        <v>461</v>
      </c>
      <c r="X68" s="251"/>
      <c r="Y68" s="251"/>
      <c r="Z68" s="251"/>
      <c r="AA68" s="251"/>
      <c r="AB68" s="251"/>
      <c r="AC68" s="251"/>
      <c r="AD68" s="251"/>
      <c r="AE68" s="140"/>
      <c r="AF68" s="210"/>
      <c r="AG68" s="930" t="s">
        <v>790</v>
      </c>
      <c r="AH68" s="931"/>
      <c r="AI68" s="931"/>
      <c r="AJ68" s="932"/>
      <c r="AK68" s="210"/>
      <c r="AL68" s="210"/>
      <c r="AM68" s="210"/>
      <c r="AN68" s="210"/>
      <c r="AO68" s="210"/>
      <c r="AP68" s="210"/>
      <c r="AQ68" s="210"/>
    </row>
    <row r="69" spans="1:43" ht="18.75" x14ac:dyDescent="0.2">
      <c r="A69" s="1244"/>
      <c r="B69" s="1250" t="s">
        <v>699</v>
      </c>
      <c r="C69" s="1251"/>
      <c r="D69" s="1251"/>
      <c r="E69" s="1249">
        <v>3.125E-2</v>
      </c>
      <c r="F69" s="832"/>
      <c r="G69" s="1251" t="s">
        <v>700</v>
      </c>
      <c r="H69" s="1251"/>
      <c r="I69" s="1248">
        <v>8.3333333333333329E-2</v>
      </c>
      <c r="J69" s="832"/>
      <c r="K69" s="832"/>
      <c r="L69" s="833"/>
      <c r="M69" s="1251" t="s">
        <v>475</v>
      </c>
      <c r="N69" s="1252">
        <f>I69+E69</f>
        <v>0.11458333333333333</v>
      </c>
      <c r="O69" s="834"/>
      <c r="P69" s="210"/>
      <c r="Q69" s="210"/>
      <c r="R69" s="145"/>
      <c r="S69" s="730"/>
      <c r="T69" s="730"/>
      <c r="U69" s="730"/>
      <c r="V69" s="730"/>
      <c r="W69" s="128"/>
      <c r="X69" s="251"/>
      <c r="Y69" s="251"/>
      <c r="Z69" s="251"/>
      <c r="AA69" s="251"/>
      <c r="AB69" s="251"/>
      <c r="AC69" s="251"/>
      <c r="AD69" s="251"/>
      <c r="AE69" s="140"/>
      <c r="AF69" s="210"/>
      <c r="AG69" s="930"/>
      <c r="AH69" s="931"/>
      <c r="AI69" s="931"/>
      <c r="AJ69" s="932"/>
      <c r="AK69" s="210"/>
      <c r="AL69" s="210"/>
      <c r="AM69" s="210"/>
      <c r="AN69" s="210"/>
      <c r="AO69" s="210"/>
      <c r="AP69" s="210"/>
      <c r="AQ69" s="210"/>
    </row>
    <row r="70" spans="1:43" ht="15.75" customHeight="1" x14ac:dyDescent="0.2">
      <c r="A70" s="1244"/>
      <c r="B70" s="1058"/>
      <c r="C70" s="1059"/>
      <c r="D70" s="1059"/>
      <c r="E70" s="1061"/>
      <c r="F70" s="639"/>
      <c r="G70" s="1059"/>
      <c r="H70" s="1059"/>
      <c r="I70" s="1063"/>
      <c r="J70" s="639"/>
      <c r="K70" s="639"/>
      <c r="L70" s="729"/>
      <c r="M70" s="1059"/>
      <c r="N70" s="1067"/>
      <c r="O70" s="795"/>
      <c r="P70" s="210"/>
      <c r="Q70" s="210"/>
      <c r="R70" s="1242" t="s">
        <v>458</v>
      </c>
      <c r="S70" s="1243"/>
      <c r="T70" s="820" t="s">
        <v>459</v>
      </c>
      <c r="U70" s="821"/>
      <c r="V70" s="821"/>
      <c r="W70" s="821"/>
      <c r="X70" s="34"/>
      <c r="Y70" s="34"/>
      <c r="Z70" s="34"/>
      <c r="AA70" s="34"/>
      <c r="AB70" s="248"/>
      <c r="AC70" s="248"/>
      <c r="AD70" s="248"/>
      <c r="AE70" s="139"/>
      <c r="AF70" s="210"/>
      <c r="AG70" s="951" t="s">
        <v>789</v>
      </c>
      <c r="AH70" s="952"/>
      <c r="AI70" s="952"/>
      <c r="AJ70" s="953"/>
      <c r="AK70" s="210"/>
      <c r="AL70" s="210"/>
      <c r="AM70" s="210"/>
      <c r="AN70" s="210"/>
      <c r="AO70" s="210"/>
      <c r="AP70" s="210"/>
      <c r="AQ70" s="210"/>
    </row>
    <row r="71" spans="1:43" ht="15.95" customHeight="1" x14ac:dyDescent="0.2">
      <c r="A71" s="1244"/>
      <c r="B71" s="599">
        <v>1</v>
      </c>
      <c r="C71" s="601"/>
      <c r="D71" s="601"/>
      <c r="E71" s="601"/>
      <c r="F71" s="601"/>
      <c r="G71" s="601"/>
      <c r="H71" s="601"/>
      <c r="I71" s="605">
        <v>21</v>
      </c>
      <c r="J71" s="601"/>
      <c r="K71" s="601"/>
      <c r="L71" s="601"/>
      <c r="M71" s="603"/>
      <c r="N71" s="603"/>
      <c r="O71" s="604"/>
      <c r="P71" s="210"/>
      <c r="Q71" s="210"/>
      <c r="R71" s="1158" t="s">
        <v>31</v>
      </c>
      <c r="S71" s="1159"/>
      <c r="T71" s="51" t="s">
        <v>32</v>
      </c>
      <c r="U71" s="51" t="s">
        <v>39</v>
      </c>
      <c r="V71" s="51" t="s">
        <v>40</v>
      </c>
      <c r="W71" s="122" t="s">
        <v>33</v>
      </c>
      <c r="X71" s="34"/>
      <c r="Y71" s="34"/>
      <c r="Z71" s="34"/>
      <c r="AA71" s="34"/>
      <c r="AB71" s="248"/>
      <c r="AC71" s="248"/>
      <c r="AD71" s="248"/>
      <c r="AE71" s="139"/>
      <c r="AF71" s="210"/>
      <c r="AG71" s="951"/>
      <c r="AH71" s="952"/>
      <c r="AI71" s="952"/>
      <c r="AJ71" s="953"/>
      <c r="AK71" s="210"/>
      <c r="AL71" s="210"/>
      <c r="AM71" s="210"/>
      <c r="AN71" s="210"/>
      <c r="AO71" s="210"/>
      <c r="AP71" s="210"/>
      <c r="AQ71" s="210"/>
    </row>
    <row r="72" spans="1:43" ht="15.95" customHeight="1" x14ac:dyDescent="0.2">
      <c r="A72" s="1244"/>
      <c r="B72" s="599">
        <v>2</v>
      </c>
      <c r="C72" s="601"/>
      <c r="D72" s="601"/>
      <c r="E72" s="601"/>
      <c r="F72" s="601"/>
      <c r="G72" s="601"/>
      <c r="H72" s="601"/>
      <c r="I72" s="606">
        <v>22</v>
      </c>
      <c r="J72" s="601"/>
      <c r="K72" s="601"/>
      <c r="L72" s="601"/>
      <c r="M72" s="601"/>
      <c r="N72" s="601"/>
      <c r="O72" s="600"/>
      <c r="P72" s="210"/>
      <c r="Q72" s="210"/>
      <c r="R72" s="226"/>
      <c r="S72" s="227"/>
      <c r="T72" s="227"/>
      <c r="U72" s="1160" t="s">
        <v>35</v>
      </c>
      <c r="V72" s="1162" t="s">
        <v>36</v>
      </c>
      <c r="W72" s="1164" t="s">
        <v>419</v>
      </c>
      <c r="X72" s="34"/>
      <c r="Y72" s="34"/>
      <c r="Z72" s="34"/>
      <c r="AA72" s="34"/>
      <c r="AB72" s="248"/>
      <c r="AC72" s="248"/>
      <c r="AD72" s="248"/>
      <c r="AE72" s="139"/>
      <c r="AF72" s="210"/>
      <c r="AG72" s="1268" t="s">
        <v>815</v>
      </c>
      <c r="AH72" s="1269"/>
      <c r="AI72" s="1269"/>
      <c r="AJ72" s="1270"/>
      <c r="AK72" s="210"/>
      <c r="AL72" s="210"/>
      <c r="AM72" s="210"/>
      <c r="AN72" s="210"/>
      <c r="AO72" s="210"/>
      <c r="AP72" s="210"/>
      <c r="AQ72" s="210"/>
    </row>
    <row r="73" spans="1:43" ht="15.95" customHeight="1" x14ac:dyDescent="0.2">
      <c r="A73" s="1244"/>
      <c r="B73" s="599">
        <v>3</v>
      </c>
      <c r="C73" s="601"/>
      <c r="D73" s="601"/>
      <c r="E73" s="601"/>
      <c r="F73" s="601"/>
      <c r="G73" s="601"/>
      <c r="H73" s="601"/>
      <c r="I73" s="606">
        <v>23</v>
      </c>
      <c r="J73" s="601"/>
      <c r="K73" s="601"/>
      <c r="L73" s="601"/>
      <c r="M73" s="601"/>
      <c r="N73" s="601"/>
      <c r="O73" s="600"/>
      <c r="P73" s="210"/>
      <c r="Q73" s="210"/>
      <c r="R73" s="1228" t="s">
        <v>46</v>
      </c>
      <c r="S73" s="1229"/>
      <c r="T73" s="819" t="s">
        <v>37</v>
      </c>
      <c r="U73" s="1281"/>
      <c r="V73" s="1282"/>
      <c r="W73" s="1236"/>
      <c r="X73" s="34"/>
      <c r="Y73" s="34"/>
      <c r="Z73" s="34"/>
      <c r="AA73" s="34"/>
      <c r="AB73" s="248"/>
      <c r="AC73" s="248"/>
      <c r="AD73" s="248"/>
      <c r="AE73" s="139"/>
      <c r="AF73" s="210"/>
      <c r="AG73" s="1268"/>
      <c r="AH73" s="1269"/>
      <c r="AI73" s="1269"/>
      <c r="AJ73" s="1270"/>
      <c r="AK73" s="210"/>
      <c r="AL73" s="210"/>
      <c r="AM73" s="210"/>
      <c r="AN73" s="210"/>
      <c r="AO73" s="210"/>
      <c r="AP73" s="210"/>
      <c r="AQ73" s="210"/>
    </row>
    <row r="74" spans="1:43" ht="15.95" customHeight="1" x14ac:dyDescent="0.2">
      <c r="A74" s="1244"/>
      <c r="B74" s="599">
        <v>4</v>
      </c>
      <c r="C74" s="601"/>
      <c r="D74" s="601"/>
      <c r="E74" s="601"/>
      <c r="F74" s="601"/>
      <c r="G74" s="601"/>
      <c r="H74" s="601"/>
      <c r="I74" s="606">
        <v>24</v>
      </c>
      <c r="J74" s="601"/>
      <c r="K74" s="601"/>
      <c r="L74" s="601"/>
      <c r="M74" s="601"/>
      <c r="N74" s="601"/>
      <c r="O74" s="600"/>
      <c r="P74" s="210"/>
      <c r="Q74" s="210"/>
      <c r="R74" s="252"/>
      <c r="S74" s="248"/>
      <c r="T74" s="248"/>
      <c r="U74" s="248"/>
      <c r="V74" s="248"/>
      <c r="W74" s="248"/>
      <c r="X74" s="248"/>
      <c r="Y74" s="248"/>
      <c r="Z74" s="248"/>
      <c r="AA74" s="248"/>
      <c r="AB74" s="248"/>
      <c r="AC74" s="248"/>
      <c r="AD74" s="248"/>
      <c r="AE74" s="139"/>
      <c r="AF74" s="210"/>
      <c r="AG74" s="1268"/>
      <c r="AH74" s="1269"/>
      <c r="AI74" s="1269"/>
      <c r="AJ74" s="1270"/>
      <c r="AK74" s="210"/>
      <c r="AL74" s="210"/>
      <c r="AM74" s="210"/>
      <c r="AN74" s="210"/>
      <c r="AO74" s="210"/>
      <c r="AP74" s="210"/>
      <c r="AQ74" s="210"/>
    </row>
    <row r="75" spans="1:43" ht="15.95" customHeight="1" x14ac:dyDescent="0.2">
      <c r="A75" s="1244"/>
      <c r="B75" s="599">
        <v>5</v>
      </c>
      <c r="C75" s="601"/>
      <c r="D75" s="601"/>
      <c r="E75" s="601"/>
      <c r="F75" s="601"/>
      <c r="G75" s="601"/>
      <c r="H75" s="601"/>
      <c r="I75" s="606">
        <v>25</v>
      </c>
      <c r="J75" s="601"/>
      <c r="K75" s="601"/>
      <c r="L75" s="601"/>
      <c r="M75" s="601"/>
      <c r="N75" s="601"/>
      <c r="O75" s="600"/>
      <c r="P75" s="210"/>
      <c r="Q75" s="210"/>
      <c r="R75" s="141" t="s">
        <v>31</v>
      </c>
      <c r="S75" s="33" t="s">
        <v>46</v>
      </c>
      <c r="T75" s="35" t="s">
        <v>421</v>
      </c>
      <c r="U75" s="248"/>
      <c r="V75" s="248"/>
      <c r="W75" s="248"/>
      <c r="X75" s="248"/>
      <c r="Y75" s="248"/>
      <c r="Z75" s="248"/>
      <c r="AA75" s="248"/>
      <c r="AB75" s="248"/>
      <c r="AC75" s="248"/>
      <c r="AD75" s="248"/>
      <c r="AE75" s="253"/>
      <c r="AF75" s="210"/>
      <c r="AG75" s="1268"/>
      <c r="AH75" s="1269"/>
      <c r="AI75" s="1269"/>
      <c r="AJ75" s="1270"/>
      <c r="AK75" s="210"/>
      <c r="AL75" s="210"/>
      <c r="AM75" s="210"/>
      <c r="AN75" s="210"/>
      <c r="AO75" s="210"/>
      <c r="AP75" s="210"/>
      <c r="AQ75" s="210"/>
    </row>
    <row r="76" spans="1:43" ht="15.95" customHeight="1" x14ac:dyDescent="0.2">
      <c r="A76" s="1244"/>
      <c r="B76" s="599">
        <v>6</v>
      </c>
      <c r="C76" s="601"/>
      <c r="D76" s="601"/>
      <c r="E76" s="601"/>
      <c r="F76" s="601"/>
      <c r="G76" s="601"/>
      <c r="H76" s="601"/>
      <c r="I76" s="606">
        <v>26</v>
      </c>
      <c r="J76" s="601"/>
      <c r="K76" s="601"/>
      <c r="L76" s="601"/>
      <c r="M76" s="601"/>
      <c r="N76" s="601"/>
      <c r="O76" s="600"/>
      <c r="P76" s="210"/>
      <c r="Q76" s="210"/>
      <c r="R76" s="142" t="s">
        <v>32</v>
      </c>
      <c r="S76" s="36" t="s">
        <v>37</v>
      </c>
      <c r="T76" s="37" t="s">
        <v>423</v>
      </c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53"/>
      <c r="AF76" s="210"/>
      <c r="AG76" s="1274" t="s">
        <v>814</v>
      </c>
      <c r="AH76" s="1275"/>
      <c r="AI76" s="1275"/>
      <c r="AJ76" s="1276"/>
      <c r="AK76" s="210"/>
      <c r="AL76" s="210"/>
      <c r="AM76" s="210"/>
      <c r="AN76" s="210"/>
      <c r="AO76" s="210"/>
      <c r="AP76" s="210"/>
      <c r="AQ76" s="210"/>
    </row>
    <row r="77" spans="1:43" ht="15.95" customHeight="1" x14ac:dyDescent="0.2">
      <c r="A77" s="1244"/>
      <c r="B77" s="599">
        <v>7</v>
      </c>
      <c r="C77" s="601"/>
      <c r="D77" s="601"/>
      <c r="E77" s="601"/>
      <c r="F77" s="601"/>
      <c r="G77" s="601"/>
      <c r="H77" s="601"/>
      <c r="I77" s="606">
        <v>27</v>
      </c>
      <c r="J77" s="601"/>
      <c r="K77" s="601"/>
      <c r="L77" s="601"/>
      <c r="M77" s="601"/>
      <c r="N77" s="601"/>
      <c r="O77" s="600"/>
      <c r="P77" s="210"/>
      <c r="Q77" s="210"/>
      <c r="R77" s="142" t="s">
        <v>33</v>
      </c>
      <c r="S77" s="33" t="s">
        <v>419</v>
      </c>
      <c r="T77" s="38" t="s">
        <v>424</v>
      </c>
      <c r="U77" s="248"/>
      <c r="V77" s="248"/>
      <c r="W77" s="248"/>
      <c r="X77" s="248"/>
      <c r="Y77" s="248"/>
      <c r="Z77" s="248"/>
      <c r="AA77" s="248"/>
      <c r="AB77" s="248"/>
      <c r="AC77" s="248"/>
      <c r="AD77" s="248"/>
      <c r="AE77" s="253"/>
      <c r="AF77" s="210"/>
      <c r="AG77" s="1274"/>
      <c r="AH77" s="1275"/>
      <c r="AI77" s="1275"/>
      <c r="AJ77" s="1276"/>
      <c r="AK77" s="210"/>
      <c r="AL77" s="210"/>
      <c r="AM77" s="210"/>
      <c r="AN77" s="210"/>
      <c r="AO77" s="210"/>
      <c r="AP77" s="210"/>
      <c r="AQ77" s="210"/>
    </row>
    <row r="78" spans="1:43" ht="15.95" customHeight="1" x14ac:dyDescent="0.2">
      <c r="A78" s="1244"/>
      <c r="B78" s="599">
        <v>8</v>
      </c>
      <c r="C78" s="601"/>
      <c r="D78" s="601"/>
      <c r="E78" s="601"/>
      <c r="F78" s="601"/>
      <c r="G78" s="601"/>
      <c r="H78" s="601"/>
      <c r="I78" s="606">
        <v>28</v>
      </c>
      <c r="J78" s="601"/>
      <c r="K78" s="601"/>
      <c r="L78" s="601"/>
      <c r="M78" s="601"/>
      <c r="N78" s="601"/>
      <c r="O78" s="600"/>
      <c r="P78" s="210"/>
      <c r="Q78" s="210"/>
      <c r="R78" s="254"/>
      <c r="S78" s="255"/>
      <c r="T78" s="256"/>
      <c r="U78" s="27" t="s">
        <v>38</v>
      </c>
      <c r="V78" s="248"/>
      <c r="W78" s="248"/>
      <c r="X78" s="248"/>
      <c r="Y78" s="248"/>
      <c r="Z78" s="248"/>
      <c r="AA78" s="248"/>
      <c r="AB78" s="248"/>
      <c r="AC78" s="248"/>
      <c r="AD78" s="248"/>
      <c r="AE78" s="253"/>
      <c r="AF78" s="210"/>
      <c r="AG78" s="1274"/>
      <c r="AH78" s="1275"/>
      <c r="AI78" s="1275"/>
      <c r="AJ78" s="1276"/>
      <c r="AK78" s="210"/>
      <c r="AL78" s="210"/>
      <c r="AM78" s="210"/>
      <c r="AN78" s="210"/>
      <c r="AO78" s="210"/>
      <c r="AP78" s="210"/>
      <c r="AQ78" s="210"/>
    </row>
    <row r="79" spans="1:43" ht="15.95" customHeight="1" x14ac:dyDescent="0.2">
      <c r="A79" s="1244"/>
      <c r="B79" s="599">
        <v>9</v>
      </c>
      <c r="C79" s="601"/>
      <c r="D79" s="601"/>
      <c r="E79" s="601"/>
      <c r="F79" s="601"/>
      <c r="G79" s="601"/>
      <c r="H79" s="601"/>
      <c r="I79" s="606">
        <v>29</v>
      </c>
      <c r="J79" s="601"/>
      <c r="K79" s="601"/>
      <c r="L79" s="601"/>
      <c r="M79" s="601"/>
      <c r="N79" s="601"/>
      <c r="O79" s="600"/>
      <c r="P79" s="210"/>
      <c r="Q79" s="210"/>
      <c r="R79" s="142" t="s">
        <v>39</v>
      </c>
      <c r="S79" s="39" t="s">
        <v>35</v>
      </c>
      <c r="T79" s="37" t="s">
        <v>425</v>
      </c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53"/>
      <c r="AF79" s="210"/>
      <c r="AG79" s="1245" t="s">
        <v>816</v>
      </c>
      <c r="AH79" s="1246"/>
      <c r="AI79" s="1246"/>
      <c r="AJ79" s="1247"/>
      <c r="AK79" s="210"/>
      <c r="AL79" s="210"/>
      <c r="AM79" s="210"/>
      <c r="AN79" s="210"/>
      <c r="AO79" s="210"/>
      <c r="AP79" s="210"/>
      <c r="AQ79" s="210"/>
    </row>
    <row r="80" spans="1:43" ht="15.95" customHeight="1" x14ac:dyDescent="0.2">
      <c r="A80" s="1244"/>
      <c r="B80" s="599">
        <v>10</v>
      </c>
      <c r="C80" s="601"/>
      <c r="D80" s="601"/>
      <c r="E80" s="601"/>
      <c r="F80" s="601"/>
      <c r="G80" s="601"/>
      <c r="H80" s="601"/>
      <c r="I80" s="606">
        <v>30</v>
      </c>
      <c r="J80" s="601"/>
      <c r="K80" s="601"/>
      <c r="L80" s="601"/>
      <c r="M80" s="601"/>
      <c r="N80" s="601"/>
      <c r="O80" s="600"/>
      <c r="P80" s="210"/>
      <c r="Q80" s="210"/>
      <c r="R80" s="142" t="s">
        <v>40</v>
      </c>
      <c r="S80" s="39" t="s">
        <v>36</v>
      </c>
      <c r="T80" s="37" t="s">
        <v>439</v>
      </c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53"/>
      <c r="AF80" s="210"/>
      <c r="AG80" s="1245"/>
      <c r="AH80" s="1246"/>
      <c r="AI80" s="1246"/>
      <c r="AJ80" s="1247"/>
      <c r="AK80" s="210"/>
      <c r="AL80" s="210"/>
      <c r="AM80" s="210"/>
      <c r="AN80" s="210"/>
      <c r="AO80" s="210"/>
      <c r="AP80" s="210"/>
      <c r="AQ80" s="210"/>
    </row>
    <row r="81" spans="1:43" ht="15.95" customHeight="1" x14ac:dyDescent="0.2">
      <c r="A81" s="1244"/>
      <c r="B81" s="599">
        <v>11</v>
      </c>
      <c r="C81" s="601"/>
      <c r="D81" s="601"/>
      <c r="E81" s="601"/>
      <c r="F81" s="601"/>
      <c r="G81" s="601"/>
      <c r="H81" s="601"/>
      <c r="I81" s="606">
        <v>31</v>
      </c>
      <c r="J81" s="601"/>
      <c r="K81" s="601"/>
      <c r="L81" s="601"/>
      <c r="M81" s="601"/>
      <c r="N81" s="601"/>
      <c r="O81" s="600"/>
      <c r="P81" s="210"/>
      <c r="Q81" s="210"/>
      <c r="R81" s="226"/>
      <c r="S81" s="227"/>
      <c r="T81" s="227"/>
      <c r="U81" s="246"/>
      <c r="V81" s="248"/>
      <c r="W81" s="246"/>
      <c r="X81" s="246"/>
      <c r="Y81" s="248"/>
      <c r="Z81" s="248"/>
      <c r="AA81" s="248"/>
      <c r="AB81" s="248"/>
      <c r="AC81" s="248"/>
      <c r="AD81" s="248"/>
      <c r="AE81" s="253"/>
      <c r="AF81" s="210"/>
      <c r="AG81" s="1245"/>
      <c r="AH81" s="1246"/>
      <c r="AI81" s="1246"/>
      <c r="AJ81" s="1247"/>
      <c r="AK81" s="210"/>
      <c r="AL81" s="210"/>
      <c r="AM81" s="210"/>
      <c r="AN81" s="210"/>
      <c r="AO81" s="210"/>
      <c r="AP81" s="210"/>
      <c r="AQ81" s="210"/>
    </row>
    <row r="82" spans="1:43" ht="15.95" customHeight="1" x14ac:dyDescent="0.2">
      <c r="A82" s="1244"/>
      <c r="B82" s="599">
        <v>12</v>
      </c>
      <c r="C82" s="601"/>
      <c r="D82" s="601"/>
      <c r="E82" s="601"/>
      <c r="F82" s="601"/>
      <c r="G82" s="601"/>
      <c r="H82" s="601"/>
      <c r="I82" s="606">
        <v>32</v>
      </c>
      <c r="J82" s="601"/>
      <c r="K82" s="601"/>
      <c r="L82" s="601"/>
      <c r="M82" s="601"/>
      <c r="N82" s="601"/>
      <c r="O82" s="600"/>
      <c r="P82" s="210"/>
      <c r="Q82" s="210"/>
      <c r="R82" s="226"/>
      <c r="S82" s="227"/>
      <c r="T82" s="227"/>
      <c r="U82" s="257"/>
      <c r="V82" s="1143" t="s">
        <v>36</v>
      </c>
      <c r="W82" s="257"/>
      <c r="X82" s="257"/>
      <c r="Y82" s="248"/>
      <c r="Z82" s="248"/>
      <c r="AA82" s="248"/>
      <c r="AB82" s="248"/>
      <c r="AC82" s="248"/>
      <c r="AD82" s="248"/>
      <c r="AE82" s="253"/>
      <c r="AF82" s="210"/>
      <c r="AG82" s="1271" t="s">
        <v>817</v>
      </c>
      <c r="AH82" s="1272"/>
      <c r="AI82" s="1272"/>
      <c r="AJ82" s="1273"/>
      <c r="AK82" s="210"/>
      <c r="AL82" s="210"/>
      <c r="AM82" s="210"/>
      <c r="AN82" s="210"/>
      <c r="AO82" s="210"/>
      <c r="AP82" s="210"/>
      <c r="AQ82" s="210"/>
    </row>
    <row r="83" spans="1:43" ht="15.95" customHeight="1" x14ac:dyDescent="0.2">
      <c r="A83" s="1244"/>
      <c r="B83" s="599">
        <v>13</v>
      </c>
      <c r="C83" s="601"/>
      <c r="D83" s="601"/>
      <c r="E83" s="601"/>
      <c r="F83" s="601"/>
      <c r="G83" s="601"/>
      <c r="H83" s="601"/>
      <c r="I83" s="606">
        <v>33</v>
      </c>
      <c r="J83" s="601"/>
      <c r="K83" s="601"/>
      <c r="L83" s="601"/>
      <c r="M83" s="601"/>
      <c r="N83" s="601"/>
      <c r="O83" s="600"/>
      <c r="P83" s="210"/>
      <c r="Q83" s="210"/>
      <c r="R83" s="226"/>
      <c r="S83" s="227"/>
      <c r="T83" s="227"/>
      <c r="U83" s="25" t="s">
        <v>35</v>
      </c>
      <c r="V83" s="1144"/>
      <c r="W83" s="26" t="s">
        <v>419</v>
      </c>
      <c r="X83" s="257"/>
      <c r="Y83" s="248"/>
      <c r="Z83" s="248"/>
      <c r="AA83" s="248"/>
      <c r="AB83" s="248"/>
      <c r="AC83" s="248"/>
      <c r="AD83" s="248"/>
      <c r="AE83" s="253"/>
      <c r="AF83" s="210"/>
      <c r="AG83" s="1271"/>
      <c r="AH83" s="1272"/>
      <c r="AI83" s="1272"/>
      <c r="AJ83" s="1273"/>
      <c r="AK83" s="210"/>
      <c r="AL83" s="210"/>
      <c r="AM83" s="210"/>
      <c r="AN83" s="210"/>
      <c r="AO83" s="210"/>
      <c r="AP83" s="210"/>
      <c r="AQ83" s="210"/>
    </row>
    <row r="84" spans="1:43" ht="15.95" customHeight="1" x14ac:dyDescent="0.2">
      <c r="A84" s="1244"/>
      <c r="B84" s="599">
        <v>14</v>
      </c>
      <c r="C84" s="601"/>
      <c r="D84" s="601"/>
      <c r="E84" s="601"/>
      <c r="F84" s="601"/>
      <c r="G84" s="601"/>
      <c r="H84" s="601"/>
      <c r="I84" s="606">
        <v>34</v>
      </c>
      <c r="J84" s="601"/>
      <c r="K84" s="601"/>
      <c r="L84" s="601"/>
      <c r="M84" s="601"/>
      <c r="N84" s="601"/>
      <c r="O84" s="600"/>
      <c r="P84" s="210"/>
      <c r="Q84" s="210"/>
      <c r="R84" s="226"/>
      <c r="S84" s="227"/>
      <c r="T84" s="227"/>
      <c r="U84" s="40">
        <v>2</v>
      </c>
      <c r="V84" s="31">
        <v>0.05</v>
      </c>
      <c r="W84" s="32"/>
      <c r="X84" s="130" t="s">
        <v>427</v>
      </c>
      <c r="Y84" s="248"/>
      <c r="Z84" s="248"/>
      <c r="AA84" s="248"/>
      <c r="AB84" s="248"/>
      <c r="AC84" s="248"/>
      <c r="AD84" s="248"/>
      <c r="AE84" s="253"/>
      <c r="AF84" s="210"/>
      <c r="AG84" s="1271"/>
      <c r="AH84" s="1272"/>
      <c r="AI84" s="1272"/>
      <c r="AJ84" s="1273"/>
      <c r="AK84" s="210"/>
      <c r="AL84" s="210"/>
      <c r="AM84" s="210"/>
      <c r="AN84" s="210"/>
      <c r="AO84" s="210"/>
      <c r="AP84" s="210"/>
      <c r="AQ84" s="210"/>
    </row>
    <row r="85" spans="1:43" ht="15.95" customHeight="1" x14ac:dyDescent="0.2">
      <c r="A85" s="1244"/>
      <c r="B85" s="599">
        <v>15</v>
      </c>
      <c r="C85" s="601"/>
      <c r="D85" s="601"/>
      <c r="E85" s="601"/>
      <c r="F85" s="601"/>
      <c r="G85" s="601"/>
      <c r="H85" s="601"/>
      <c r="I85" s="606">
        <v>35</v>
      </c>
      <c r="J85" s="601"/>
      <c r="K85" s="601"/>
      <c r="L85" s="601"/>
      <c r="M85" s="601"/>
      <c r="N85" s="601"/>
      <c r="O85" s="600"/>
      <c r="P85" s="210"/>
      <c r="Q85" s="210"/>
      <c r="R85" s="226"/>
      <c r="S85" s="227"/>
      <c r="T85" s="227"/>
      <c r="U85" s="138" t="s">
        <v>426</v>
      </c>
      <c r="V85" s="258"/>
      <c r="W85" s="257"/>
      <c r="X85" s="257"/>
      <c r="Y85" s="248"/>
      <c r="Z85" s="248"/>
      <c r="AA85" s="248"/>
      <c r="AB85" s="248"/>
      <c r="AC85" s="248"/>
      <c r="AD85" s="248"/>
      <c r="AE85" s="253"/>
      <c r="AF85" s="210"/>
      <c r="AG85" s="1259" t="s">
        <v>818</v>
      </c>
      <c r="AH85" s="1260"/>
      <c r="AI85" s="1260"/>
      <c r="AJ85" s="1261"/>
      <c r="AK85" s="210"/>
      <c r="AL85" s="210"/>
      <c r="AM85" s="210"/>
      <c r="AN85" s="210"/>
      <c r="AO85" s="210"/>
      <c r="AP85" s="210"/>
      <c r="AQ85" s="210"/>
    </row>
    <row r="86" spans="1:43" ht="15.95" customHeight="1" x14ac:dyDescent="0.2">
      <c r="A86" s="1244"/>
      <c r="B86" s="599">
        <v>16</v>
      </c>
      <c r="C86" s="601"/>
      <c r="D86" s="601"/>
      <c r="E86" s="601"/>
      <c r="F86" s="601"/>
      <c r="G86" s="601"/>
      <c r="H86" s="601"/>
      <c r="I86" s="606">
        <v>36</v>
      </c>
      <c r="J86" s="601"/>
      <c r="K86" s="601"/>
      <c r="L86" s="601"/>
      <c r="M86" s="601"/>
      <c r="N86" s="601"/>
      <c r="O86" s="600"/>
      <c r="P86" s="210"/>
      <c r="Q86" s="210"/>
      <c r="R86" s="259"/>
      <c r="S86" s="136"/>
      <c r="T86" s="248"/>
      <c r="U86" s="248"/>
      <c r="V86" s="248"/>
      <c r="W86" s="248"/>
      <c r="X86" s="126"/>
      <c r="Y86" s="248"/>
      <c r="Z86" s="248"/>
      <c r="AA86" s="248"/>
      <c r="AB86" s="248"/>
      <c r="AC86" s="248"/>
      <c r="AD86" s="248"/>
      <c r="AE86" s="253"/>
      <c r="AF86" s="210"/>
      <c r="AG86" s="1259"/>
      <c r="AH86" s="1260"/>
      <c r="AI86" s="1260"/>
      <c r="AJ86" s="1261"/>
      <c r="AK86" s="210"/>
      <c r="AL86" s="210"/>
      <c r="AM86" s="210"/>
      <c r="AN86" s="210"/>
      <c r="AO86" s="210"/>
      <c r="AP86" s="210"/>
      <c r="AQ86" s="210"/>
    </row>
    <row r="87" spans="1:43" ht="15.95" customHeight="1" x14ac:dyDescent="0.2">
      <c r="A87" s="1244"/>
      <c r="B87" s="599">
        <v>17</v>
      </c>
      <c r="C87" s="601"/>
      <c r="D87" s="601"/>
      <c r="E87" s="601"/>
      <c r="F87" s="601"/>
      <c r="G87" s="601"/>
      <c r="H87" s="601"/>
      <c r="I87" s="606">
        <v>37</v>
      </c>
      <c r="J87" s="601"/>
      <c r="K87" s="601"/>
      <c r="L87" s="601"/>
      <c r="M87" s="601"/>
      <c r="N87" s="601"/>
      <c r="O87" s="600"/>
      <c r="P87" s="210"/>
      <c r="Q87" s="210"/>
      <c r="R87" s="260"/>
      <c r="S87" s="261"/>
      <c r="T87" s="134"/>
      <c r="U87" s="262"/>
      <c r="V87" s="263"/>
      <c r="W87" s="264"/>
      <c r="X87" s="135"/>
      <c r="Y87" s="263"/>
      <c r="Z87" s="263"/>
      <c r="AA87" s="263"/>
      <c r="AB87" s="263"/>
      <c r="AC87" s="263"/>
      <c r="AD87" s="263"/>
      <c r="AE87" s="265"/>
      <c r="AF87" s="210"/>
      <c r="AG87" s="1259"/>
      <c r="AH87" s="1260"/>
      <c r="AI87" s="1260"/>
      <c r="AJ87" s="1261"/>
      <c r="AK87" s="210"/>
      <c r="AL87" s="210"/>
      <c r="AM87" s="210"/>
      <c r="AN87" s="210"/>
      <c r="AO87" s="210"/>
      <c r="AP87" s="210"/>
      <c r="AQ87" s="210"/>
    </row>
    <row r="88" spans="1:43" ht="15.95" customHeight="1" x14ac:dyDescent="0.2">
      <c r="A88" s="1244"/>
      <c r="B88" s="599">
        <v>18</v>
      </c>
      <c r="C88" s="601"/>
      <c r="D88" s="601"/>
      <c r="E88" s="601"/>
      <c r="F88" s="601"/>
      <c r="G88" s="601"/>
      <c r="H88" s="601"/>
      <c r="I88" s="606">
        <v>38</v>
      </c>
      <c r="J88" s="601"/>
      <c r="K88" s="601"/>
      <c r="L88" s="601"/>
      <c r="M88" s="601"/>
      <c r="N88" s="601"/>
      <c r="O88" s="600"/>
      <c r="P88" s="210"/>
      <c r="Q88" s="210"/>
      <c r="R88" s="226"/>
      <c r="S88" s="227"/>
      <c r="T88" s="127"/>
      <c r="U88" s="266"/>
      <c r="V88" s="248"/>
      <c r="W88" s="267"/>
      <c r="X88" s="126"/>
      <c r="Y88" s="248"/>
      <c r="Z88" s="248"/>
      <c r="AA88" s="248"/>
      <c r="AB88" s="248"/>
      <c r="AC88" s="248"/>
      <c r="AD88" s="248"/>
      <c r="AE88" s="253"/>
      <c r="AF88" s="210"/>
      <c r="AG88" s="1262" t="s">
        <v>819</v>
      </c>
      <c r="AH88" s="1263"/>
      <c r="AI88" s="1263"/>
      <c r="AJ88" s="1264"/>
      <c r="AK88" s="210"/>
      <c r="AL88" s="210"/>
      <c r="AM88" s="210"/>
      <c r="AN88" s="210"/>
      <c r="AO88" s="210"/>
      <c r="AP88" s="210"/>
      <c r="AQ88" s="210"/>
    </row>
    <row r="89" spans="1:43" ht="15.95" customHeight="1" x14ac:dyDescent="0.2">
      <c r="A89" s="1244"/>
      <c r="B89" s="599">
        <v>19</v>
      </c>
      <c r="C89" s="601"/>
      <c r="D89" s="601"/>
      <c r="E89" s="601"/>
      <c r="F89" s="601"/>
      <c r="G89" s="601"/>
      <c r="H89" s="601"/>
      <c r="I89" s="606">
        <v>39</v>
      </c>
      <c r="J89" s="601"/>
      <c r="K89" s="601"/>
      <c r="L89" s="601"/>
      <c r="M89" s="601"/>
      <c r="N89" s="601"/>
      <c r="O89" s="600"/>
      <c r="P89" s="210"/>
      <c r="Q89" s="210"/>
      <c r="R89" s="143" t="s">
        <v>464</v>
      </c>
      <c r="S89" s="126"/>
      <c r="T89" s="127"/>
      <c r="U89" s="266"/>
      <c r="V89" s="268"/>
      <c r="W89" s="268"/>
      <c r="X89" s="133" t="s">
        <v>465</v>
      </c>
      <c r="Y89" s="268"/>
      <c r="Z89" s="268"/>
      <c r="AA89" s="137" t="s">
        <v>466</v>
      </c>
      <c r="AB89" s="248"/>
      <c r="AC89" s="248"/>
      <c r="AD89" s="248"/>
      <c r="AE89" s="253"/>
      <c r="AF89" s="210"/>
      <c r="AG89" s="1262"/>
      <c r="AH89" s="1263"/>
      <c r="AI89" s="1263"/>
      <c r="AJ89" s="1264"/>
      <c r="AK89" s="210"/>
      <c r="AL89" s="210"/>
      <c r="AM89" s="210"/>
      <c r="AN89" s="210"/>
      <c r="AO89" s="210"/>
      <c r="AP89" s="210"/>
      <c r="AQ89" s="210"/>
    </row>
    <row r="90" spans="1:43" ht="15.95" customHeight="1" x14ac:dyDescent="0.2">
      <c r="A90" s="1244"/>
      <c r="B90" s="599">
        <v>20</v>
      </c>
      <c r="C90" s="601"/>
      <c r="D90" s="601"/>
      <c r="E90" s="601"/>
      <c r="F90" s="601"/>
      <c r="G90" s="601"/>
      <c r="H90" s="601"/>
      <c r="I90" s="606">
        <v>40</v>
      </c>
      <c r="J90" s="601"/>
      <c r="K90" s="601"/>
      <c r="L90" s="601"/>
      <c r="M90" s="601"/>
      <c r="N90" s="601"/>
      <c r="O90" s="600"/>
      <c r="P90" s="210"/>
      <c r="Q90" s="210"/>
      <c r="R90" s="1137" t="s">
        <v>462</v>
      </c>
      <c r="S90" s="1138"/>
      <c r="T90" s="1138"/>
      <c r="U90" s="1138"/>
      <c r="V90" s="1138"/>
      <c r="W90" s="526" t="s">
        <v>440</v>
      </c>
      <c r="X90" s="1139">
        <v>10</v>
      </c>
      <c r="Y90" s="1140"/>
      <c r="Z90" s="248"/>
      <c r="AA90" s="30"/>
      <c r="AB90" s="30" t="s">
        <v>420</v>
      </c>
      <c r="AC90" s="1141">
        <v>42333</v>
      </c>
      <c r="AD90" s="1141"/>
      <c r="AE90" s="1142"/>
      <c r="AF90" s="210"/>
      <c r="AG90" s="1262"/>
      <c r="AH90" s="1263"/>
      <c r="AI90" s="1263"/>
      <c r="AJ90" s="1264"/>
      <c r="AK90" s="210"/>
      <c r="AL90" s="210"/>
      <c r="AM90" s="210"/>
      <c r="AN90" s="210"/>
      <c r="AO90" s="210"/>
      <c r="AP90" s="210"/>
      <c r="AQ90" s="210"/>
    </row>
    <row r="91" spans="1:43" ht="12.75" customHeight="1" x14ac:dyDescent="0.2">
      <c r="A91" s="1244"/>
      <c r="B91" s="796"/>
      <c r="C91" s="797"/>
      <c r="D91" s="797"/>
      <c r="E91" s="797"/>
      <c r="F91" s="797"/>
      <c r="G91" s="797"/>
      <c r="H91" s="797"/>
      <c r="I91" s="797"/>
      <c r="J91" s="797"/>
      <c r="K91" s="797"/>
      <c r="L91" s="797"/>
      <c r="M91" s="797"/>
      <c r="N91" s="797"/>
      <c r="O91" s="798"/>
      <c r="P91" s="210"/>
      <c r="Q91" s="210"/>
      <c r="R91" s="259"/>
      <c r="S91" s="251"/>
      <c r="T91" s="248"/>
      <c r="U91" s="248"/>
      <c r="V91" s="248"/>
      <c r="W91" s="248"/>
      <c r="X91" s="248"/>
      <c r="Y91" s="248"/>
      <c r="Z91" s="248"/>
      <c r="AA91" s="248"/>
      <c r="AB91" s="248"/>
      <c r="AC91" s="248"/>
      <c r="AD91" s="248"/>
      <c r="AE91" s="253"/>
      <c r="AF91" s="210"/>
      <c r="AG91" s="1265"/>
      <c r="AH91" s="1266"/>
      <c r="AI91" s="1266"/>
      <c r="AJ91" s="1267"/>
      <c r="AK91" s="210"/>
      <c r="AL91" s="210"/>
      <c r="AM91" s="210"/>
      <c r="AN91" s="210"/>
      <c r="AO91" s="210"/>
      <c r="AP91" s="210"/>
      <c r="AQ91" s="210"/>
    </row>
    <row r="92" spans="1:43" ht="15.75" customHeight="1" x14ac:dyDescent="0.2">
      <c r="A92" s="1244"/>
      <c r="B92" s="823" t="s">
        <v>701</v>
      </c>
      <c r="C92" s="824"/>
      <c r="D92" s="824"/>
      <c r="E92" s="824"/>
      <c r="F92" s="824"/>
      <c r="G92" s="824"/>
      <c r="H92" s="824"/>
      <c r="I92" s="824"/>
      <c r="J92" s="824"/>
      <c r="K92" s="825" t="s">
        <v>702</v>
      </c>
      <c r="L92" s="825"/>
      <c r="M92" s="294"/>
      <c r="N92" s="294"/>
      <c r="O92" s="295"/>
      <c r="P92" s="210"/>
      <c r="Q92" s="210"/>
      <c r="R92" s="269"/>
      <c r="S92" s="246"/>
      <c r="T92" s="248"/>
      <c r="U92" s="248"/>
      <c r="V92" s="248"/>
      <c r="W92" s="248"/>
      <c r="X92" s="131" t="s">
        <v>422</v>
      </c>
      <c r="Y92" s="266"/>
      <c r="Z92" s="248"/>
      <c r="AA92" s="248"/>
      <c r="AB92" s="248"/>
      <c r="AC92" s="248"/>
      <c r="AD92" s="248"/>
      <c r="AE92" s="253"/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</row>
    <row r="93" spans="1:43" ht="15.75" x14ac:dyDescent="0.2">
      <c r="A93" s="1244"/>
      <c r="B93" s="293"/>
      <c r="C93" s="824"/>
      <c r="D93" s="824"/>
      <c r="E93" s="824"/>
      <c r="F93" s="824"/>
      <c r="G93" s="824"/>
      <c r="H93" s="824"/>
      <c r="I93" s="824"/>
      <c r="J93" s="826"/>
      <c r="K93" s="294"/>
      <c r="L93" s="294"/>
      <c r="M93" s="294"/>
      <c r="N93" s="294"/>
      <c r="O93" s="295"/>
      <c r="P93" s="210"/>
      <c r="Q93" s="210"/>
      <c r="R93" s="269"/>
      <c r="S93" s="246"/>
      <c r="T93" s="248"/>
      <c r="U93" s="248"/>
      <c r="V93" s="248"/>
      <c r="W93" s="248"/>
      <c r="X93" s="132" t="s">
        <v>456</v>
      </c>
      <c r="Y93" s="246"/>
      <c r="Z93" s="248"/>
      <c r="AA93" s="248"/>
      <c r="AB93" s="248"/>
      <c r="AC93" s="248"/>
      <c r="AD93" s="248"/>
      <c r="AE93" s="253"/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</row>
    <row r="94" spans="1:43" ht="19.5" thickBot="1" x14ac:dyDescent="0.25">
      <c r="A94" s="1244"/>
      <c r="B94" s="803" t="s">
        <v>703</v>
      </c>
      <c r="C94" s="822" t="s">
        <v>472</v>
      </c>
      <c r="D94" s="822"/>
      <c r="E94" s="822"/>
      <c r="F94" s="822"/>
      <c r="G94" s="822"/>
      <c r="H94" s="822"/>
      <c r="I94" s="822"/>
      <c r="J94" s="804" t="s">
        <v>703</v>
      </c>
      <c r="K94" s="827" t="s">
        <v>705</v>
      </c>
      <c r="L94" s="227"/>
      <c r="M94" s="227"/>
      <c r="N94" s="827"/>
      <c r="O94" s="828"/>
      <c r="P94" s="210"/>
      <c r="Q94" s="210"/>
      <c r="R94" s="144" t="s">
        <v>457</v>
      </c>
      <c r="S94" s="257"/>
      <c r="T94" s="257"/>
      <c r="U94" s="248"/>
      <c r="V94" s="248"/>
      <c r="W94" s="248"/>
      <c r="X94" s="129" t="s">
        <v>27</v>
      </c>
      <c r="Y94" s="129"/>
      <c r="Z94" s="248"/>
      <c r="AA94" s="248"/>
      <c r="AB94" s="248"/>
      <c r="AC94" s="248"/>
      <c r="AD94" s="248"/>
      <c r="AE94" s="253"/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</row>
    <row r="95" spans="1:43" ht="20.25" thickTop="1" thickBot="1" x14ac:dyDescent="0.25">
      <c r="A95" s="1244"/>
      <c r="B95" s="805" t="s">
        <v>703</v>
      </c>
      <c r="C95" s="829" t="s">
        <v>704</v>
      </c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1"/>
      <c r="P95" s="210"/>
      <c r="Q95" s="210"/>
      <c r="R95" s="259"/>
      <c r="S95" s="73" t="s">
        <v>447</v>
      </c>
      <c r="T95" s="54">
        <v>2.5</v>
      </c>
      <c r="U95" s="248"/>
      <c r="V95" s="248"/>
      <c r="W95" s="248"/>
      <c r="X95" s="270">
        <v>16.8</v>
      </c>
      <c r="Y95" s="146" t="s">
        <v>820</v>
      </c>
      <c r="Z95" s="248"/>
      <c r="AA95" s="248"/>
      <c r="AB95" s="248"/>
      <c r="AC95" s="248"/>
      <c r="AD95" s="248"/>
      <c r="AE95" s="253"/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</row>
    <row r="96" spans="1:43" ht="12.75" customHeight="1" x14ac:dyDescent="0.2">
      <c r="A96" s="210"/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52"/>
      <c r="S96" s="248"/>
      <c r="T96" s="248"/>
      <c r="U96" s="248"/>
      <c r="V96" s="248"/>
      <c r="W96" s="248"/>
      <c r="X96" s="248"/>
      <c r="Y96" s="146" t="s">
        <v>821</v>
      </c>
      <c r="Z96" s="248"/>
      <c r="AA96" s="248"/>
      <c r="AB96" s="248"/>
      <c r="AC96" s="248"/>
      <c r="AD96" s="248"/>
      <c r="AE96" s="253"/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</row>
    <row r="97" spans="1:43" ht="13.5" thickBot="1" x14ac:dyDescent="0.25">
      <c r="A97" s="210"/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71"/>
      <c r="S97" s="272"/>
      <c r="T97" s="272"/>
      <c r="U97" s="273"/>
      <c r="V97" s="273"/>
      <c r="W97" s="274"/>
      <c r="X97" s="273"/>
      <c r="Y97" s="273"/>
      <c r="Z97" s="273"/>
      <c r="AA97" s="272"/>
      <c r="AB97" s="272"/>
      <c r="AC97" s="272"/>
      <c r="AD97" s="272"/>
      <c r="AE97" s="275"/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</row>
    <row r="100" spans="1:43" ht="23.25" customHeight="1" x14ac:dyDescent="0.2"/>
    <row r="101" spans="1:43" ht="12.75" customHeight="1" x14ac:dyDescent="0.2"/>
    <row r="102" spans="1:43" ht="13.5" customHeight="1" x14ac:dyDescent="0.2"/>
    <row r="103" spans="1:43" ht="18.75" customHeight="1" x14ac:dyDescent="0.2"/>
    <row r="104" spans="1:43" ht="18.75" customHeight="1" x14ac:dyDescent="0.2"/>
  </sheetData>
  <mergeCells count="152">
    <mergeCell ref="A5:A95"/>
    <mergeCell ref="AG79:AJ81"/>
    <mergeCell ref="I69:I70"/>
    <mergeCell ref="E69:E70"/>
    <mergeCell ref="B69:D70"/>
    <mergeCell ref="G69:H70"/>
    <mergeCell ref="M69:M70"/>
    <mergeCell ref="N69:N70"/>
    <mergeCell ref="B67:O68"/>
    <mergeCell ref="AG85:AJ87"/>
    <mergeCell ref="AG88:AJ90"/>
    <mergeCell ref="AG91:AJ91"/>
    <mergeCell ref="AG72:AJ75"/>
    <mergeCell ref="AG82:AJ84"/>
    <mergeCell ref="AG76:AJ78"/>
    <mergeCell ref="AG64:AJ65"/>
    <mergeCell ref="AG66:AJ67"/>
    <mergeCell ref="AG68:AJ69"/>
    <mergeCell ref="AG70:AJ71"/>
    <mergeCell ref="X90:Y90"/>
    <mergeCell ref="AC90:AE90"/>
    <mergeCell ref="B5:M6"/>
    <mergeCell ref="U72:U73"/>
    <mergeCell ref="V72:V73"/>
    <mergeCell ref="W72:W73"/>
    <mergeCell ref="R73:S73"/>
    <mergeCell ref="V82:V83"/>
    <mergeCell ref="R90:V90"/>
    <mergeCell ref="B66:G66"/>
    <mergeCell ref="R66:V66"/>
    <mergeCell ref="R67:V67"/>
    <mergeCell ref="R68:T68"/>
    <mergeCell ref="R70:S70"/>
    <mergeCell ref="R71:S71"/>
    <mergeCell ref="AC64:AE66"/>
    <mergeCell ref="H65:I65"/>
    <mergeCell ref="J65:K65"/>
    <mergeCell ref="L65:M65"/>
    <mergeCell ref="N65:O65"/>
    <mergeCell ref="R65:Z65"/>
    <mergeCell ref="R60:S60"/>
    <mergeCell ref="AO60:AP60"/>
    <mergeCell ref="R62:T62"/>
    <mergeCell ref="U62:Y62"/>
    <mergeCell ref="Z62:AD62"/>
    <mergeCell ref="AE62:AI62"/>
    <mergeCell ref="AJ62:AN62"/>
    <mergeCell ref="AO62:AQ62"/>
    <mergeCell ref="R58:S58"/>
    <mergeCell ref="AO58:AP58"/>
    <mergeCell ref="R59:S59"/>
    <mergeCell ref="AO59:AP59"/>
    <mergeCell ref="R56:S56"/>
    <mergeCell ref="AO56:AP56"/>
    <mergeCell ref="R57:S57"/>
    <mergeCell ref="AO57:AP57"/>
    <mergeCell ref="R54:S54"/>
    <mergeCell ref="AO54:AP54"/>
    <mergeCell ref="R55:S55"/>
    <mergeCell ref="AO55:AP55"/>
    <mergeCell ref="R52:S52"/>
    <mergeCell ref="AO52:AP52"/>
    <mergeCell ref="R53:S53"/>
    <mergeCell ref="AO53:AP53"/>
    <mergeCell ref="R50:S50"/>
    <mergeCell ref="AO50:AP50"/>
    <mergeCell ref="R51:S51"/>
    <mergeCell ref="AO51:AP51"/>
    <mergeCell ref="R48:S48"/>
    <mergeCell ref="AO48:AP48"/>
    <mergeCell ref="R49:S49"/>
    <mergeCell ref="AO49:AP49"/>
    <mergeCell ref="AO46:AP46"/>
    <mergeCell ref="AO47:AP47"/>
    <mergeCell ref="AO44:AP44"/>
    <mergeCell ref="AO45:AP45"/>
    <mergeCell ref="AO41:AP41"/>
    <mergeCell ref="AO42:AP42"/>
    <mergeCell ref="AO43:AP43"/>
    <mergeCell ref="AO38:AP38"/>
    <mergeCell ref="AO39:AP39"/>
    <mergeCell ref="AO40:AP40"/>
    <mergeCell ref="AO35:AP35"/>
    <mergeCell ref="AO36:AP36"/>
    <mergeCell ref="AO37:AP37"/>
    <mergeCell ref="AO31:AP31"/>
    <mergeCell ref="AO32:AP32"/>
    <mergeCell ref="AO33:AP33"/>
    <mergeCell ref="AO34:AP34"/>
    <mergeCell ref="AO28:AP28"/>
    <mergeCell ref="AO29:AP29"/>
    <mergeCell ref="AO30:AP30"/>
    <mergeCell ref="AO25:AP25"/>
    <mergeCell ref="AO26:AP26"/>
    <mergeCell ref="AO27:AP27"/>
    <mergeCell ref="AO22:AP22"/>
    <mergeCell ref="AO23:AP23"/>
    <mergeCell ref="AO24:AP24"/>
    <mergeCell ref="AO18:AP18"/>
    <mergeCell ref="AO19:AP19"/>
    <mergeCell ref="AO20:AP20"/>
    <mergeCell ref="AO21:AP21"/>
    <mergeCell ref="AO14:AP14"/>
    <mergeCell ref="AO15:AP15"/>
    <mergeCell ref="AO16:AP16"/>
    <mergeCell ref="AO17:AP17"/>
    <mergeCell ref="AO11:AP11"/>
    <mergeCell ref="AO12:AP12"/>
    <mergeCell ref="AO13:AP13"/>
    <mergeCell ref="AG9:AG10"/>
    <mergeCell ref="AJ9:AJ10"/>
    <mergeCell ref="AK9:AK10"/>
    <mergeCell ref="AL9:AL10"/>
    <mergeCell ref="R10:S10"/>
    <mergeCell ref="AO10:AP10"/>
    <mergeCell ref="W9:W10"/>
    <mergeCell ref="Z9:Z10"/>
    <mergeCell ref="AA9:AA10"/>
    <mergeCell ref="AB9:AB10"/>
    <mergeCell ref="AE9:AE10"/>
    <mergeCell ref="AF9:AF10"/>
    <mergeCell ref="B8:F8"/>
    <mergeCell ref="R8:S8"/>
    <mergeCell ref="AO8:AP8"/>
    <mergeCell ref="B9:F9"/>
    <mergeCell ref="H9:I9"/>
    <mergeCell ref="J9:K9"/>
    <mergeCell ref="L9:M9"/>
    <mergeCell ref="N9:O9"/>
    <mergeCell ref="U9:U10"/>
    <mergeCell ref="V9:V10"/>
    <mergeCell ref="M7:O7"/>
    <mergeCell ref="R7:T7"/>
    <mergeCell ref="U7:W7"/>
    <mergeCell ref="Z7:AB7"/>
    <mergeCell ref="AE7:AG7"/>
    <mergeCell ref="AJ7:AL7"/>
    <mergeCell ref="AO5:AQ5"/>
    <mergeCell ref="R6:S6"/>
    <mergeCell ref="U6:Y6"/>
    <mergeCell ref="Z6:AD6"/>
    <mergeCell ref="AE6:AI6"/>
    <mergeCell ref="AJ6:AN6"/>
    <mergeCell ref="R2:AQ2"/>
    <mergeCell ref="C4:L4"/>
    <mergeCell ref="M4:N4"/>
    <mergeCell ref="R4:AQ4"/>
    <mergeCell ref="R5:T5"/>
    <mergeCell ref="U5:Y5"/>
    <mergeCell ref="Z5:AD5"/>
    <mergeCell ref="AE5:AI5"/>
    <mergeCell ref="AJ5:AN5"/>
  </mergeCells>
  <phoneticPr fontId="33" type="noConversion"/>
  <conditionalFormatting sqref="W15:W60">
    <cfRule type="expression" dxfId="13" priority="14" stopIfTrue="1">
      <formula>V15&gt;0</formula>
    </cfRule>
  </conditionalFormatting>
  <conditionalFormatting sqref="W11:W13">
    <cfRule type="expression" dxfId="12" priority="15" stopIfTrue="1">
      <formula>V11&gt;0</formula>
    </cfRule>
  </conditionalFormatting>
  <conditionalFormatting sqref="AB11:AB13">
    <cfRule type="expression" dxfId="11" priority="13" stopIfTrue="1">
      <formula>AA11&gt;0</formula>
    </cfRule>
  </conditionalFormatting>
  <conditionalFormatting sqref="AB15:AB60">
    <cfRule type="expression" dxfId="10" priority="12" stopIfTrue="1">
      <formula>AA15&gt;0</formula>
    </cfRule>
  </conditionalFormatting>
  <conditionalFormatting sqref="AG11:AG13">
    <cfRule type="expression" dxfId="9" priority="11" stopIfTrue="1">
      <formula>AF11&gt;0</formula>
    </cfRule>
  </conditionalFormatting>
  <conditionalFormatting sqref="AG15:AG60">
    <cfRule type="expression" dxfId="8" priority="10" stopIfTrue="1">
      <formula>AF15&gt;0</formula>
    </cfRule>
  </conditionalFormatting>
  <conditionalFormatting sqref="AL11:AL13">
    <cfRule type="expression" dxfId="7" priority="9" stopIfTrue="1">
      <formula>AK11&gt;0</formula>
    </cfRule>
  </conditionalFormatting>
  <conditionalFormatting sqref="AQ30">
    <cfRule type="expression" dxfId="6" priority="7" stopIfTrue="1">
      <formula>OR(ROW()=CELL("ligne"),COLUMN()=CELL("colonne"))</formula>
    </cfRule>
  </conditionalFormatting>
  <conditionalFormatting sqref="AB14">
    <cfRule type="expression" dxfId="5" priority="5" stopIfTrue="1">
      <formula>AA14&gt;0</formula>
    </cfRule>
  </conditionalFormatting>
  <conditionalFormatting sqref="AL15:AL60">
    <cfRule type="expression" dxfId="4" priority="8" stopIfTrue="1">
      <formula>AK15&gt;0</formula>
    </cfRule>
  </conditionalFormatting>
  <conditionalFormatting sqref="W14">
    <cfRule type="expression" dxfId="3" priority="6" stopIfTrue="1">
      <formula>V14&gt;0</formula>
    </cfRule>
  </conditionalFormatting>
  <conditionalFormatting sqref="AG14">
    <cfRule type="expression" dxfId="2" priority="4" stopIfTrue="1">
      <formula>AF14&gt;0</formula>
    </cfRule>
  </conditionalFormatting>
  <conditionalFormatting sqref="AL14">
    <cfRule type="expression" dxfId="1" priority="3" stopIfTrue="1">
      <formula>AK14&gt;0</formula>
    </cfRule>
  </conditionalFormatting>
  <conditionalFormatting sqref="A4">
    <cfRule type="expression" dxfId="0" priority="2" stopIfTrue="1">
      <formula>OR(ROW()=CELL("ligne"),COLUMN()=CELL("colonne"))</formula>
    </cfRule>
  </conditionalFormatting>
  <hyperlinks>
    <hyperlink ref="C95" r:id="rId1" xr:uid="{AB742CC4-A7A5-4EDD-84CA-7AF26A3F0BEB}"/>
    <hyperlink ref="K94" r:id="rId2" xr:uid="{DFC5AB45-4FBF-4CFF-9F5D-E808E0A071D2}"/>
    <hyperlink ref="C94" r:id="rId3" xr:uid="{B1EE291B-8569-4E8D-B543-4D6235C0300A}"/>
  </hyperlink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53033-0532-4ECF-A8EF-9D2064E62720}">
  <dimension ref="A1:AU105"/>
  <sheetViews>
    <sheetView showZeros="0" topLeftCell="E1" zoomScaleNormal="100" workbookViewId="0">
      <selection activeCell="S18" sqref="S18"/>
    </sheetView>
  </sheetViews>
  <sheetFormatPr baseColWidth="10" defaultRowHeight="15" x14ac:dyDescent="0.25"/>
  <cols>
    <col min="1" max="1" width="2.140625" style="350" customWidth="1"/>
    <col min="2" max="6" width="11.42578125" style="350"/>
    <col min="7" max="16" width="6.7109375" style="350" customWidth="1"/>
    <col min="17" max="16384" width="11.42578125" style="350"/>
  </cols>
  <sheetData>
    <row r="1" spans="2:47" x14ac:dyDescent="0.25"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349"/>
      <c r="AT1" s="349"/>
      <c r="AU1" s="349"/>
    </row>
    <row r="2" spans="2:47" x14ac:dyDescent="0.25"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349"/>
      <c r="AK2" s="349"/>
      <c r="AL2" s="349"/>
      <c r="AM2" s="349"/>
      <c r="AN2" s="349"/>
      <c r="AO2" s="349"/>
      <c r="AP2" s="349"/>
      <c r="AQ2" s="349"/>
      <c r="AR2" s="349"/>
      <c r="AS2" s="349"/>
      <c r="AT2" s="349"/>
      <c r="AU2" s="349"/>
    </row>
    <row r="3" spans="2:47" x14ac:dyDescent="0.25"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349"/>
      <c r="AA3" s="349"/>
      <c r="AB3" s="349"/>
      <c r="AC3" s="349"/>
      <c r="AD3" s="349"/>
      <c r="AE3" s="349"/>
      <c r="AF3" s="349"/>
      <c r="AG3" s="349"/>
      <c r="AH3" s="349"/>
      <c r="AI3" s="349"/>
      <c r="AJ3" s="349"/>
      <c r="AK3" s="349"/>
      <c r="AL3" s="349"/>
      <c r="AM3" s="349"/>
      <c r="AN3" s="349"/>
      <c r="AO3" s="349"/>
      <c r="AP3" s="349"/>
      <c r="AQ3" s="349"/>
      <c r="AR3" s="349"/>
      <c r="AS3" s="349"/>
      <c r="AT3" s="349"/>
      <c r="AU3" s="349"/>
    </row>
    <row r="4" spans="2:47" x14ac:dyDescent="0.25"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349"/>
    </row>
    <row r="5" spans="2:47" x14ac:dyDescent="0.25"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  <c r="AG5" s="349"/>
      <c r="AH5" s="349"/>
      <c r="AI5" s="349"/>
      <c r="AJ5" s="349"/>
      <c r="AK5" s="349"/>
      <c r="AL5" s="349"/>
      <c r="AM5" s="349"/>
      <c r="AN5" s="349"/>
      <c r="AO5" s="349"/>
      <c r="AP5" s="349"/>
      <c r="AQ5" s="349"/>
      <c r="AR5" s="349"/>
      <c r="AS5" s="349"/>
      <c r="AT5" s="349"/>
      <c r="AU5" s="349"/>
    </row>
    <row r="6" spans="2:47" ht="15.75" thickBot="1" x14ac:dyDescent="0.3"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49"/>
      <c r="AG6" s="349"/>
      <c r="AH6" s="349"/>
      <c r="AI6" s="349"/>
      <c r="AJ6" s="349"/>
      <c r="AK6" s="349"/>
      <c r="AL6" s="349"/>
      <c r="AM6" s="349"/>
      <c r="AN6" s="349"/>
      <c r="AO6" s="349"/>
      <c r="AP6" s="349"/>
      <c r="AQ6" s="349"/>
      <c r="AR6" s="349"/>
      <c r="AS6" s="349"/>
      <c r="AT6" s="349"/>
      <c r="AU6" s="349"/>
    </row>
    <row r="7" spans="2:47" ht="21" x14ac:dyDescent="0.35">
      <c r="B7" s="351" t="s">
        <v>556</v>
      </c>
      <c r="C7" s="352"/>
      <c r="D7" s="353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4"/>
      <c r="S7" s="349"/>
      <c r="T7" s="1283" t="s">
        <v>557</v>
      </c>
      <c r="U7" s="1284"/>
      <c r="V7" s="1284"/>
      <c r="W7" s="1284"/>
      <c r="X7" s="1284"/>
      <c r="Y7" s="1284"/>
      <c r="Z7" s="1284"/>
      <c r="AA7" s="1284"/>
      <c r="AB7" s="1284"/>
      <c r="AC7" s="1284"/>
      <c r="AD7" s="1284"/>
      <c r="AE7" s="1285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</row>
    <row r="8" spans="2:47" x14ac:dyDescent="0.25"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1286"/>
      <c r="U8" s="1287"/>
      <c r="V8" s="1287"/>
      <c r="W8" s="1287"/>
      <c r="X8" s="1287"/>
      <c r="Y8" s="1287"/>
      <c r="Z8" s="1287"/>
      <c r="AA8" s="1287"/>
      <c r="AB8" s="1287"/>
      <c r="AC8" s="1287"/>
      <c r="AD8" s="1287"/>
      <c r="AE8" s="1288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</row>
    <row r="9" spans="2:47" x14ac:dyDescent="0.25"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1286"/>
      <c r="U9" s="1287"/>
      <c r="V9" s="1287"/>
      <c r="W9" s="1287"/>
      <c r="X9" s="1287"/>
      <c r="Y9" s="1287"/>
      <c r="Z9" s="1287"/>
      <c r="AA9" s="1287"/>
      <c r="AB9" s="1287"/>
      <c r="AC9" s="1287"/>
      <c r="AD9" s="1287"/>
      <c r="AE9" s="1288"/>
      <c r="AF9" s="349"/>
      <c r="AG9" s="349"/>
      <c r="AH9" s="349"/>
      <c r="AI9" s="349"/>
      <c r="AJ9" s="349"/>
      <c r="AK9" s="349"/>
      <c r="AL9" s="349"/>
      <c r="AM9" s="349"/>
      <c r="AN9" s="349"/>
      <c r="AO9" s="349"/>
      <c r="AP9" s="349"/>
      <c r="AQ9" s="349"/>
      <c r="AR9" s="349"/>
      <c r="AS9" s="349"/>
      <c r="AT9" s="349"/>
      <c r="AU9" s="349"/>
    </row>
    <row r="10" spans="2:47" ht="15.75" thickBot="1" x14ac:dyDescent="0.3">
      <c r="B10" s="349"/>
      <c r="C10" s="349"/>
      <c r="D10" s="349"/>
      <c r="E10" s="355"/>
      <c r="F10" s="355" t="s">
        <v>558</v>
      </c>
      <c r="G10" s="355"/>
      <c r="H10" s="355"/>
      <c r="I10" s="355" t="s">
        <v>559</v>
      </c>
      <c r="J10" s="355"/>
      <c r="K10" s="355"/>
      <c r="L10" s="355"/>
      <c r="M10" s="355" t="s">
        <v>560</v>
      </c>
      <c r="N10" s="355"/>
      <c r="O10" s="355"/>
      <c r="P10" s="355"/>
      <c r="Q10" s="355" t="s">
        <v>561</v>
      </c>
      <c r="R10" s="349"/>
      <c r="S10" s="349"/>
      <c r="T10" s="1289"/>
      <c r="U10" s="1290"/>
      <c r="V10" s="1290"/>
      <c r="W10" s="1290"/>
      <c r="X10" s="1290"/>
      <c r="Y10" s="1290"/>
      <c r="Z10" s="1290"/>
      <c r="AA10" s="1290"/>
      <c r="AB10" s="1290"/>
      <c r="AC10" s="1290"/>
      <c r="AD10" s="1290"/>
      <c r="AE10" s="1291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  <c r="AS10" s="349"/>
      <c r="AT10" s="349"/>
      <c r="AU10" s="349"/>
    </row>
    <row r="11" spans="2:47" ht="15.75" thickBot="1" x14ac:dyDescent="0.3"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49"/>
      <c r="W11" s="349"/>
      <c r="X11" s="349"/>
      <c r="Y11" s="349"/>
      <c r="Z11" s="349"/>
      <c r="AA11" s="349"/>
      <c r="AB11" s="349"/>
      <c r="AC11" s="349"/>
      <c r="AD11" s="349"/>
      <c r="AE11" s="349"/>
      <c r="AF11" s="349"/>
      <c r="AG11" s="349"/>
      <c r="AH11" s="349"/>
      <c r="AI11" s="349"/>
      <c r="AJ11" s="349"/>
      <c r="AK11" s="349"/>
      <c r="AL11" s="349"/>
      <c r="AM11" s="349"/>
      <c r="AN11" s="349"/>
      <c r="AO11" s="349"/>
      <c r="AP11" s="349"/>
      <c r="AQ11" s="349"/>
      <c r="AR11" s="349"/>
      <c r="AS11" s="349"/>
      <c r="AT11" s="349"/>
      <c r="AU11" s="349"/>
    </row>
    <row r="12" spans="2:47" x14ac:dyDescent="0.25">
      <c r="B12" s="349"/>
      <c r="C12" s="349"/>
      <c r="D12" s="349"/>
      <c r="E12" s="356"/>
      <c r="F12" s="357" t="s">
        <v>562</v>
      </c>
      <c r="G12" s="355"/>
      <c r="H12" s="355"/>
      <c r="I12" s="355" t="s">
        <v>563</v>
      </c>
      <c r="J12" s="355"/>
      <c r="K12" s="355"/>
      <c r="L12" s="355"/>
      <c r="M12" s="355" t="s">
        <v>564</v>
      </c>
      <c r="N12" s="355"/>
      <c r="O12" s="355"/>
      <c r="P12" s="355"/>
      <c r="Q12" s="355" t="s">
        <v>565</v>
      </c>
      <c r="R12" s="349"/>
      <c r="S12" s="349"/>
      <c r="T12" s="349"/>
      <c r="U12" s="349"/>
      <c r="V12" s="349"/>
      <c r="W12" s="349"/>
      <c r="X12" s="1292" t="s">
        <v>566</v>
      </c>
      <c r="Y12" s="1293"/>
      <c r="Z12" s="1293"/>
      <c r="AA12" s="1293"/>
      <c r="AB12" s="1294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</row>
    <row r="13" spans="2:47" ht="18.75" customHeight="1" x14ac:dyDescent="0.25">
      <c r="B13" s="349"/>
      <c r="C13" s="349"/>
      <c r="D13" s="349"/>
      <c r="E13" s="358"/>
      <c r="F13" s="349"/>
      <c r="G13" s="355"/>
      <c r="H13" s="355"/>
      <c r="I13" s="355" t="s">
        <v>567</v>
      </c>
      <c r="J13" s="355"/>
      <c r="K13" s="355"/>
      <c r="L13" s="355"/>
      <c r="M13" s="355" t="s">
        <v>568</v>
      </c>
      <c r="N13" s="355"/>
      <c r="O13" s="349"/>
      <c r="P13" s="349"/>
      <c r="Q13" s="349"/>
      <c r="R13" s="349"/>
      <c r="S13" s="349"/>
      <c r="T13" s="349"/>
      <c r="U13" s="349"/>
      <c r="V13" s="349"/>
      <c r="W13" s="349"/>
      <c r="X13" s="359" t="s">
        <v>569</v>
      </c>
      <c r="Y13" s="360"/>
      <c r="Z13" s="361"/>
      <c r="AA13" s="361"/>
      <c r="AB13" s="362"/>
      <c r="AC13" s="349"/>
      <c r="AD13" s="349"/>
      <c r="AE13" s="349"/>
      <c r="AF13" s="349"/>
      <c r="AG13" s="349"/>
      <c r="AH13" s="349"/>
      <c r="AI13" s="349"/>
      <c r="AJ13" s="349"/>
      <c r="AK13" s="349"/>
      <c r="AL13" s="349"/>
      <c r="AM13" s="349"/>
      <c r="AN13" s="349"/>
      <c r="AO13" s="349"/>
      <c r="AP13" s="349"/>
      <c r="AQ13" s="349"/>
      <c r="AR13" s="349"/>
      <c r="AS13" s="349"/>
      <c r="AT13" s="349"/>
      <c r="AU13" s="349"/>
    </row>
    <row r="14" spans="2:47" ht="15.75" customHeight="1" x14ac:dyDescent="0.25"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59" t="s">
        <v>570</v>
      </c>
      <c r="Y14" s="363"/>
      <c r="Z14" s="361"/>
      <c r="AA14" s="361"/>
      <c r="AB14" s="362"/>
      <c r="AC14" s="349"/>
      <c r="AD14" s="349"/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349"/>
      <c r="AQ14" s="349"/>
      <c r="AR14" s="349"/>
      <c r="AS14" s="349"/>
      <c r="AT14" s="349"/>
      <c r="AU14" s="349"/>
    </row>
    <row r="15" spans="2:47" ht="16.5" thickBot="1" x14ac:dyDescent="0.3">
      <c r="B15" s="349"/>
      <c r="C15" s="349"/>
      <c r="D15" s="349"/>
      <c r="E15" s="364"/>
      <c r="F15" s="365" t="s">
        <v>571</v>
      </c>
      <c r="G15" s="366"/>
      <c r="H15" s="366"/>
      <c r="I15" s="367">
        <v>20</v>
      </c>
      <c r="J15" s="349" t="s">
        <v>572</v>
      </c>
      <c r="L15" s="367">
        <v>1</v>
      </c>
      <c r="M15" s="349" t="s">
        <v>479</v>
      </c>
      <c r="N15" s="349"/>
      <c r="O15" s="367">
        <v>1</v>
      </c>
      <c r="P15" s="349" t="s">
        <v>480</v>
      </c>
      <c r="Q15" s="349"/>
      <c r="R15" s="349"/>
      <c r="S15" s="349"/>
      <c r="T15" s="349"/>
      <c r="U15" s="349"/>
      <c r="V15" s="349"/>
      <c r="W15" s="349"/>
      <c r="X15" s="368" t="s">
        <v>573</v>
      </c>
      <c r="Y15" s="369"/>
      <c r="Z15" s="361"/>
      <c r="AA15" s="361"/>
      <c r="AB15" s="362"/>
      <c r="AC15" s="349"/>
      <c r="AD15" s="349"/>
      <c r="AE15" s="349"/>
      <c r="AF15" s="349"/>
      <c r="AG15" s="349"/>
      <c r="AH15" s="349"/>
      <c r="AI15" s="349"/>
      <c r="AJ15" s="349"/>
      <c r="AK15" s="349"/>
      <c r="AL15" s="349"/>
      <c r="AM15" s="349"/>
      <c r="AN15" s="349"/>
      <c r="AO15" s="349"/>
      <c r="AP15" s="349"/>
      <c r="AQ15" s="349"/>
      <c r="AR15" s="349"/>
      <c r="AS15" s="349"/>
      <c r="AT15" s="349"/>
      <c r="AU15" s="349"/>
    </row>
    <row r="16" spans="2:47" ht="15.75" x14ac:dyDescent="0.25">
      <c r="B16" s="349"/>
      <c r="C16" s="349"/>
      <c r="D16" s="349"/>
      <c r="E16" s="349"/>
      <c r="F16" s="349"/>
      <c r="G16" s="349"/>
      <c r="H16" s="349"/>
      <c r="I16" s="349"/>
      <c r="J16" s="349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349"/>
      <c r="V16" s="349"/>
      <c r="W16" s="349"/>
      <c r="X16" s="370" t="s">
        <v>574</v>
      </c>
      <c r="Y16" s="371"/>
      <c r="Z16" s="361"/>
      <c r="AA16" s="361"/>
      <c r="AB16" s="362"/>
      <c r="AC16" s="349"/>
      <c r="AD16" s="349"/>
      <c r="AE16" s="349"/>
      <c r="AF16" s="349"/>
      <c r="AG16" s="349"/>
      <c r="AH16" s="349"/>
      <c r="AI16" s="349"/>
      <c r="AJ16" s="349"/>
      <c r="AK16" s="349"/>
      <c r="AL16" s="349"/>
      <c r="AM16" s="349"/>
      <c r="AN16" s="349"/>
      <c r="AO16" s="349"/>
      <c r="AP16" s="349"/>
      <c r="AQ16" s="349"/>
      <c r="AR16" s="349"/>
      <c r="AS16" s="349"/>
      <c r="AT16" s="349"/>
      <c r="AU16" s="349"/>
    </row>
    <row r="17" spans="1:47" ht="16.5" thickBot="1" x14ac:dyDescent="0.3">
      <c r="B17" s="349"/>
      <c r="C17" s="349"/>
      <c r="D17" s="349"/>
      <c r="E17" s="349"/>
      <c r="F17" s="372"/>
      <c r="H17" s="349"/>
      <c r="I17" s="367">
        <v>1</v>
      </c>
      <c r="J17" s="349" t="s">
        <v>474</v>
      </c>
      <c r="L17" s="349"/>
      <c r="M17" s="349"/>
      <c r="N17" s="349"/>
      <c r="O17" s="367">
        <v>1</v>
      </c>
      <c r="P17" s="349" t="s">
        <v>476</v>
      </c>
      <c r="Q17" s="349"/>
      <c r="R17" s="349"/>
      <c r="S17" s="349"/>
      <c r="T17" s="349"/>
      <c r="U17" s="349"/>
      <c r="V17" s="349"/>
      <c r="W17" s="349"/>
      <c r="X17" s="370" t="s">
        <v>575</v>
      </c>
      <c r="Y17" s="363"/>
      <c r="Z17" s="361"/>
      <c r="AA17" s="361"/>
      <c r="AB17" s="362"/>
      <c r="AC17" s="349"/>
      <c r="AD17" s="349"/>
      <c r="AE17" s="349"/>
      <c r="AF17" s="349"/>
      <c r="AG17" s="349"/>
      <c r="AH17" s="349"/>
      <c r="AI17" s="349"/>
      <c r="AJ17" s="349"/>
      <c r="AK17" s="349"/>
      <c r="AL17" s="349"/>
      <c r="AM17" s="349"/>
      <c r="AN17" s="349"/>
      <c r="AO17" s="349"/>
      <c r="AP17" s="349"/>
      <c r="AQ17" s="349"/>
      <c r="AR17" s="349"/>
      <c r="AS17" s="349"/>
      <c r="AT17" s="349"/>
      <c r="AU17" s="349"/>
    </row>
    <row r="18" spans="1:47" ht="15.75" x14ac:dyDescent="0.25">
      <c r="B18" s="373"/>
      <c r="C18" s="356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49"/>
      <c r="S18" s="349"/>
      <c r="T18" s="349"/>
      <c r="U18" s="349"/>
      <c r="V18" s="349"/>
      <c r="W18" s="349"/>
      <c r="X18" s="374" t="s">
        <v>576</v>
      </c>
      <c r="Y18" s="363"/>
      <c r="Z18" s="361"/>
      <c r="AA18" s="361"/>
      <c r="AB18" s="362"/>
      <c r="AC18" s="349"/>
      <c r="AD18" s="349"/>
      <c r="AE18" s="349"/>
      <c r="AF18" s="349"/>
      <c r="AG18" s="349"/>
      <c r="AH18" s="349"/>
      <c r="AI18" s="349"/>
      <c r="AJ18" s="349"/>
      <c r="AK18" s="349"/>
      <c r="AL18" s="349"/>
      <c r="AM18" s="349"/>
      <c r="AN18" s="349"/>
      <c r="AO18" s="349"/>
      <c r="AP18" s="349"/>
      <c r="AQ18" s="349"/>
      <c r="AR18" s="349"/>
      <c r="AS18" s="349"/>
      <c r="AT18" s="349"/>
      <c r="AU18" s="349"/>
    </row>
    <row r="19" spans="1:47" ht="16.5" thickBot="1" x14ac:dyDescent="0.3">
      <c r="B19" s="349"/>
      <c r="C19" s="373"/>
      <c r="D19" s="349"/>
      <c r="E19" s="373"/>
      <c r="F19" s="373"/>
      <c r="G19" s="373"/>
      <c r="H19" s="373"/>
      <c r="I19" s="349"/>
      <c r="J19" s="349"/>
      <c r="K19" s="373"/>
      <c r="L19" s="373"/>
      <c r="M19" s="373"/>
      <c r="N19" s="373"/>
      <c r="O19" s="373"/>
      <c r="P19" s="373"/>
      <c r="Q19" s="373"/>
      <c r="R19" s="349"/>
      <c r="S19" s="349"/>
      <c r="T19" s="349"/>
      <c r="U19" s="349"/>
      <c r="V19" s="349"/>
      <c r="W19" s="349"/>
      <c r="X19" s="375" t="s">
        <v>571</v>
      </c>
      <c r="Y19" s="376"/>
      <c r="Z19" s="377"/>
      <c r="AA19" s="377"/>
      <c r="AB19" s="378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49"/>
      <c r="AU19" s="349"/>
    </row>
    <row r="20" spans="1:47" ht="15.75" thickBot="1" x14ac:dyDescent="0.3"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  <c r="V20" s="349"/>
      <c r="W20" s="349"/>
      <c r="AC20" s="349"/>
      <c r="AD20" s="349"/>
      <c r="AE20" s="349"/>
      <c r="AF20" s="349"/>
      <c r="AG20" s="349"/>
      <c r="AH20" s="349"/>
      <c r="AI20" s="349"/>
      <c r="AJ20" s="349"/>
      <c r="AK20" s="349"/>
      <c r="AL20" s="349"/>
      <c r="AM20" s="349"/>
      <c r="AN20" s="349"/>
      <c r="AO20" s="349"/>
      <c r="AP20" s="349"/>
      <c r="AQ20" s="349"/>
      <c r="AR20" s="349"/>
      <c r="AS20" s="349"/>
      <c r="AT20" s="349"/>
      <c r="AU20" s="349"/>
    </row>
    <row r="21" spans="1:47" ht="30" customHeight="1" thickBot="1" x14ac:dyDescent="0.3">
      <c r="A21" s="349"/>
      <c r="B21" s="379"/>
      <c r="C21" s="380"/>
      <c r="D21" s="380"/>
      <c r="E21" s="1295" t="s">
        <v>577</v>
      </c>
      <c r="F21" s="1298" t="s">
        <v>578</v>
      </c>
      <c r="G21" s="1301" t="s">
        <v>579</v>
      </c>
      <c r="H21" s="1302"/>
      <c r="I21" s="1302"/>
      <c r="J21" s="1302"/>
      <c r="K21" s="1302"/>
      <c r="L21" s="1302"/>
      <c r="M21" s="1302"/>
      <c r="N21" s="1302"/>
      <c r="O21" s="1302"/>
      <c r="P21" s="1302"/>
      <c r="Q21" s="1302"/>
      <c r="R21" s="1303"/>
      <c r="S21" s="349"/>
      <c r="T21" s="379"/>
      <c r="U21" s="380"/>
      <c r="V21" s="380"/>
      <c r="W21" s="1295" t="s">
        <v>580</v>
      </c>
      <c r="X21" s="1298" t="s">
        <v>573</v>
      </c>
      <c r="Y21" s="381" t="s">
        <v>572</v>
      </c>
      <c r="Z21" s="381" t="s">
        <v>581</v>
      </c>
      <c r="AA21" s="381" t="s">
        <v>582</v>
      </c>
      <c r="AB21" s="381" t="s">
        <v>474</v>
      </c>
      <c r="AC21" s="381" t="s">
        <v>476</v>
      </c>
      <c r="AD21" s="1304" t="s">
        <v>583</v>
      </c>
      <c r="AE21" s="1306" t="s">
        <v>482</v>
      </c>
      <c r="AF21" s="349"/>
      <c r="AG21" s="1312" t="s">
        <v>584</v>
      </c>
      <c r="AH21" s="1313"/>
      <c r="AI21" s="1313"/>
      <c r="AJ21" s="1313"/>
      <c r="AK21" s="1313"/>
      <c r="AL21" s="1313"/>
      <c r="AM21" s="1314"/>
      <c r="AN21" s="349"/>
      <c r="AO21" s="1315" t="s">
        <v>585</v>
      </c>
      <c r="AP21" s="1316"/>
      <c r="AQ21" s="1316"/>
      <c r="AR21" s="1316"/>
      <c r="AS21" s="1316"/>
      <c r="AT21" s="1316"/>
      <c r="AU21" s="1317"/>
    </row>
    <row r="22" spans="1:47" x14ac:dyDescent="0.25">
      <c r="A22" s="349"/>
      <c r="B22" s="1318" t="s">
        <v>586</v>
      </c>
      <c r="C22" s="1319"/>
      <c r="D22" s="1319"/>
      <c r="E22" s="1296"/>
      <c r="F22" s="1299"/>
      <c r="G22" s="1320" t="s">
        <v>572</v>
      </c>
      <c r="H22" s="1321"/>
      <c r="I22" s="1320" t="s">
        <v>581</v>
      </c>
      <c r="J22" s="1321"/>
      <c r="K22" s="1320" t="s">
        <v>582</v>
      </c>
      <c r="L22" s="1321"/>
      <c r="M22" s="1320" t="s">
        <v>474</v>
      </c>
      <c r="N22" s="1321"/>
      <c r="O22" s="1320" t="s">
        <v>476</v>
      </c>
      <c r="P22" s="1321"/>
      <c r="Q22" s="1322" t="s">
        <v>583</v>
      </c>
      <c r="R22" s="1325" t="s">
        <v>587</v>
      </c>
      <c r="S22" s="349"/>
      <c r="T22" s="382"/>
      <c r="U22" s="383"/>
      <c r="V22" s="383"/>
      <c r="W22" s="1296"/>
      <c r="X22" s="1299"/>
      <c r="Y22" s="1309" t="s">
        <v>576</v>
      </c>
      <c r="Z22" s="1310"/>
      <c r="AA22" s="1310"/>
      <c r="AB22" s="1310"/>
      <c r="AC22" s="1311"/>
      <c r="AD22" s="1305"/>
      <c r="AE22" s="1307"/>
      <c r="AF22" s="349"/>
      <c r="AG22" s="1330" t="s">
        <v>588</v>
      </c>
      <c r="AH22" s="384" t="s">
        <v>572</v>
      </c>
      <c r="AI22" s="384" t="s">
        <v>581</v>
      </c>
      <c r="AJ22" s="384" t="s">
        <v>582</v>
      </c>
      <c r="AK22" s="384" t="s">
        <v>474</v>
      </c>
      <c r="AL22" s="385" t="s">
        <v>476</v>
      </c>
      <c r="AM22" s="1332" t="s">
        <v>583</v>
      </c>
      <c r="AN22" s="349"/>
      <c r="AO22" s="1335" t="s">
        <v>588</v>
      </c>
      <c r="AP22" s="386" t="s">
        <v>572</v>
      </c>
      <c r="AQ22" s="386" t="s">
        <v>581</v>
      </c>
      <c r="AR22" s="386" t="s">
        <v>582</v>
      </c>
      <c r="AS22" s="386" t="s">
        <v>474</v>
      </c>
      <c r="AT22" s="387" t="s">
        <v>476</v>
      </c>
      <c r="AU22" s="1337"/>
    </row>
    <row r="23" spans="1:47" ht="30" x14ac:dyDescent="0.25">
      <c r="A23" s="349"/>
      <c r="B23" s="388"/>
      <c r="C23" s="389"/>
      <c r="D23" s="390"/>
      <c r="E23" s="1296"/>
      <c r="F23" s="1299"/>
      <c r="G23" s="391" t="s">
        <v>589</v>
      </c>
      <c r="H23" s="392" t="s">
        <v>590</v>
      </c>
      <c r="I23" s="391" t="s">
        <v>589</v>
      </c>
      <c r="J23" s="392" t="s">
        <v>590</v>
      </c>
      <c r="K23" s="391" t="s">
        <v>589</v>
      </c>
      <c r="L23" s="392" t="s">
        <v>590</v>
      </c>
      <c r="M23" s="391" t="s">
        <v>589</v>
      </c>
      <c r="N23" s="392" t="s">
        <v>590</v>
      </c>
      <c r="O23" s="391" t="s">
        <v>589</v>
      </c>
      <c r="P23" s="392" t="s">
        <v>590</v>
      </c>
      <c r="Q23" s="1323"/>
      <c r="R23" s="1326"/>
      <c r="S23" s="349"/>
      <c r="T23" s="1339" t="s">
        <v>569</v>
      </c>
      <c r="U23" s="1340"/>
      <c r="V23" s="1340"/>
      <c r="W23" s="1296"/>
      <c r="X23" s="1299"/>
      <c r="Y23" s="393">
        <v>2</v>
      </c>
      <c r="Z23" s="393">
        <v>1</v>
      </c>
      <c r="AA23" s="393">
        <v>1</v>
      </c>
      <c r="AB23" s="393">
        <v>1</v>
      </c>
      <c r="AC23" s="393">
        <v>1</v>
      </c>
      <c r="AD23" s="1305"/>
      <c r="AE23" s="1308"/>
      <c r="AF23" s="349"/>
      <c r="AG23" s="1331"/>
      <c r="AH23" s="394">
        <f>AP23</f>
        <v>2</v>
      </c>
      <c r="AI23" s="394">
        <f>AQ23</f>
        <v>1</v>
      </c>
      <c r="AJ23" s="394">
        <f>AR23</f>
        <v>1</v>
      </c>
      <c r="AK23" s="394">
        <f>AS23</f>
        <v>1</v>
      </c>
      <c r="AL23" s="395">
        <f>AT23</f>
        <v>1</v>
      </c>
      <c r="AM23" s="1333"/>
      <c r="AN23" s="349"/>
      <c r="AO23" s="1336"/>
      <c r="AP23" s="396">
        <f>IF(ISBLANK(Y23),0,IF(Y23=0,0,Y23))</f>
        <v>2</v>
      </c>
      <c r="AQ23" s="396">
        <f>IF(ISBLANK(Z23),0,IF(Z23=0,0,Z23))</f>
        <v>1</v>
      </c>
      <c r="AR23" s="396">
        <f>IF(ISBLANK(AA23),0,IF(AA23=0,0,AA23))</f>
        <v>1</v>
      </c>
      <c r="AS23" s="396">
        <f>IF(ISBLANK(AB23),0,IF(AB23=0,0,AB23))</f>
        <v>1</v>
      </c>
      <c r="AT23" s="397">
        <f>IF(ISBLANK(AC23),0,IF(AC23=0,0,AC23))</f>
        <v>1</v>
      </c>
      <c r="AU23" s="1338"/>
    </row>
    <row r="24" spans="1:47" ht="15.75" thickBot="1" x14ac:dyDescent="0.3">
      <c r="A24" s="349"/>
      <c r="B24" s="398"/>
      <c r="C24" s="399"/>
      <c r="D24" s="400" t="s">
        <v>591</v>
      </c>
      <c r="E24" s="1297"/>
      <c r="F24" s="1300"/>
      <c r="G24" s="1328">
        <f>I15</f>
        <v>20</v>
      </c>
      <c r="H24" s="1329"/>
      <c r="I24" s="1328">
        <f>L15</f>
        <v>1</v>
      </c>
      <c r="J24" s="1329"/>
      <c r="K24" s="1328">
        <f>O15</f>
        <v>1</v>
      </c>
      <c r="L24" s="1329"/>
      <c r="M24" s="1328">
        <f>I17</f>
        <v>1</v>
      </c>
      <c r="N24" s="1329"/>
      <c r="O24" s="1328">
        <f>O17</f>
        <v>1</v>
      </c>
      <c r="P24" s="1329"/>
      <c r="Q24" s="1324"/>
      <c r="R24" s="1327"/>
      <c r="S24" s="349"/>
      <c r="T24" s="401"/>
      <c r="U24" s="402"/>
      <c r="V24" s="403"/>
      <c r="W24" s="1297"/>
      <c r="X24" s="1300"/>
      <c r="Y24" s="404" t="s">
        <v>592</v>
      </c>
      <c r="Z24" s="405"/>
      <c r="AA24" s="405"/>
      <c r="AB24" s="405"/>
      <c r="AC24" s="405"/>
      <c r="AD24" s="406"/>
      <c r="AE24" s="407"/>
      <c r="AF24" s="349"/>
      <c r="AG24" s="408" t="s">
        <v>593</v>
      </c>
      <c r="AH24" s="409">
        <f>I15</f>
        <v>20</v>
      </c>
      <c r="AI24" s="409">
        <f>L15</f>
        <v>1</v>
      </c>
      <c r="AJ24" s="409">
        <f>O15</f>
        <v>1</v>
      </c>
      <c r="AK24" s="409">
        <f>I17</f>
        <v>1</v>
      </c>
      <c r="AL24" s="410">
        <f>O17</f>
        <v>1</v>
      </c>
      <c r="AM24" s="1334"/>
      <c r="AN24" s="349"/>
      <c r="AO24" s="411" t="s">
        <v>593</v>
      </c>
      <c r="AP24" s="412">
        <f>I15</f>
        <v>20</v>
      </c>
      <c r="AQ24" s="412">
        <f>L15</f>
        <v>1</v>
      </c>
      <c r="AR24" s="412">
        <f>O15</f>
        <v>1</v>
      </c>
      <c r="AS24" s="412">
        <f>I17</f>
        <v>1</v>
      </c>
      <c r="AT24" s="413">
        <f>O17</f>
        <v>1</v>
      </c>
      <c r="AU24" s="1338"/>
    </row>
    <row r="25" spans="1:47" x14ac:dyDescent="0.25">
      <c r="A25" s="349"/>
      <c r="B25" s="414" t="str">
        <f t="shared" ref="B25:B48" si="0">T25</f>
        <v>Maigre de volaille</v>
      </c>
      <c r="C25" s="415"/>
      <c r="D25" s="416"/>
      <c r="E25" s="417" t="str">
        <f t="shared" ref="E25:F48" si="1">W25</f>
        <v>piece</v>
      </c>
      <c r="F25" s="418">
        <f t="shared" si="1"/>
        <v>0.05</v>
      </c>
      <c r="G25" s="419">
        <f>AH25*AH24</f>
        <v>10</v>
      </c>
      <c r="H25" s="420">
        <f>AP25*AP24</f>
        <v>0.5</v>
      </c>
      <c r="I25" s="419">
        <f>AI25*I24</f>
        <v>1</v>
      </c>
      <c r="J25" s="420">
        <f>AQ25*AQ24</f>
        <v>0.05</v>
      </c>
      <c r="K25" s="419">
        <f>AJ25*AJ24</f>
        <v>1</v>
      </c>
      <c r="L25" s="420">
        <f>AR25*AR24</f>
        <v>0.05</v>
      </c>
      <c r="M25" s="419">
        <f>AK25*AK24</f>
        <v>1</v>
      </c>
      <c r="N25" s="420">
        <f>AS25*AS24</f>
        <v>0.05</v>
      </c>
      <c r="O25" s="419">
        <f>AL25*AL24</f>
        <v>1</v>
      </c>
      <c r="P25" s="420">
        <f>AT25*AT24</f>
        <v>0.05</v>
      </c>
      <c r="Q25" s="421">
        <f t="shared" ref="Q25:R48" si="2">G25+I25+K25+M25+O25</f>
        <v>14</v>
      </c>
      <c r="R25" s="422">
        <f t="shared" si="2"/>
        <v>0.70000000000000018</v>
      </c>
      <c r="S25" s="349"/>
      <c r="T25" s="414" t="s">
        <v>594</v>
      </c>
      <c r="U25" s="415"/>
      <c r="V25" s="416"/>
      <c r="W25" s="417" t="s">
        <v>595</v>
      </c>
      <c r="X25" s="418">
        <v>0.05</v>
      </c>
      <c r="Y25" s="423">
        <v>1</v>
      </c>
      <c r="Z25" s="423">
        <v>1</v>
      </c>
      <c r="AA25" s="423">
        <v>1</v>
      </c>
      <c r="AB25" s="423">
        <v>1</v>
      </c>
      <c r="AC25" s="423">
        <v>1</v>
      </c>
      <c r="AD25" s="424">
        <f t="shared" ref="AD25:AD48" si="3">AM25</f>
        <v>4.5</v>
      </c>
      <c r="AE25" s="425">
        <f>(AP25*AP24)+(AQ25*AQ24)+(AR25*AR24)+(AS25*AS24)+(AT25*AT24)</f>
        <v>0.70000000000000018</v>
      </c>
      <c r="AF25" s="349"/>
      <c r="AG25" s="426" t="str">
        <f t="shared" ref="AG25:AG48" si="4">W25</f>
        <v>piece</v>
      </c>
      <c r="AH25" s="427">
        <f>IF(AH23=0,0,IF(W25="kg",0,(Y25/AH23)))</f>
        <v>0.5</v>
      </c>
      <c r="AI25" s="427">
        <f>IF(AI23=0,0,IF(W25="kg",0,(Z25/AI23)))</f>
        <v>1</v>
      </c>
      <c r="AJ25" s="427">
        <f>IF(AJ23=0,0,IF(W25="kg",0,(AA25/AJ23)))</f>
        <v>1</v>
      </c>
      <c r="AK25" s="427">
        <f>IF(AK23=0,0,IF(W25="kg",0,(AB25/AK23)))</f>
        <v>1</v>
      </c>
      <c r="AL25" s="427">
        <f>IF(AL23=0,0,IF(W25="kg",0,(AC25/AL23)))</f>
        <v>1</v>
      </c>
      <c r="AM25" s="428">
        <f>SUM(AH25:AL25)</f>
        <v>4.5</v>
      </c>
      <c r="AN25" s="349"/>
      <c r="AO25" s="429" t="str">
        <f t="shared" ref="AO25:AO48" si="5">W25</f>
        <v>piece</v>
      </c>
      <c r="AP25" s="430">
        <f>IF(AP23=0,0,IF(W25="kg",Y25/AP23,(X25*Y25/AP23)))</f>
        <v>2.5000000000000001E-2</v>
      </c>
      <c r="AQ25" s="430">
        <f>IF(AQ23=0,0,IF(W25="kg",Z25/AQ23,(X25*Z25/AQ23)))</f>
        <v>0.05</v>
      </c>
      <c r="AR25" s="430">
        <f>IF(AR23=0,0,IF(W25="kg",AA25/AR23,(X25*AA25/AR23)))</f>
        <v>0.05</v>
      </c>
      <c r="AS25" s="430">
        <f>IF(AS23=0,0,IF(W25="kg",AB25/AS23,(X25*AB25/AS23)))</f>
        <v>0.05</v>
      </c>
      <c r="AT25" s="430">
        <f>IF(AT23=0,0,IF(W25="kg",AC25/AT23,(X25*AC25/AT23)))</f>
        <v>0.05</v>
      </c>
      <c r="AU25" s="431"/>
    </row>
    <row r="26" spans="1:47" x14ac:dyDescent="0.25">
      <c r="A26" s="349"/>
      <c r="B26" s="432" t="str">
        <f t="shared" si="0"/>
        <v>Œuf dur</v>
      </c>
      <c r="C26" s="433"/>
      <c r="D26" s="434"/>
      <c r="E26" s="435" t="str">
        <f t="shared" si="1"/>
        <v>kg</v>
      </c>
      <c r="F26" s="436">
        <f t="shared" si="1"/>
        <v>0</v>
      </c>
      <c r="G26" s="437">
        <f>AH26*AH24</f>
        <v>0</v>
      </c>
      <c r="H26" s="438">
        <f>AP26*AP24</f>
        <v>5</v>
      </c>
      <c r="I26" s="437">
        <f>AI26*I24</f>
        <v>0</v>
      </c>
      <c r="J26" s="438">
        <f>AQ26*AQ24</f>
        <v>1</v>
      </c>
      <c r="K26" s="437">
        <f>AJ26*AJ24</f>
        <v>0</v>
      </c>
      <c r="L26" s="438">
        <f>AR26*AR24</f>
        <v>1</v>
      </c>
      <c r="M26" s="437">
        <f>AK26*AK24</f>
        <v>0</v>
      </c>
      <c r="N26" s="438">
        <f>AS26*AS24</f>
        <v>1</v>
      </c>
      <c r="O26" s="437">
        <f>AL26*AL24</f>
        <v>0</v>
      </c>
      <c r="P26" s="438">
        <f>AT26*AT24</f>
        <v>1</v>
      </c>
      <c r="Q26" s="437">
        <f t="shared" si="2"/>
        <v>0</v>
      </c>
      <c r="R26" s="439">
        <f t="shared" si="2"/>
        <v>9</v>
      </c>
      <c r="S26" s="349"/>
      <c r="T26" s="432" t="s">
        <v>596</v>
      </c>
      <c r="U26" s="433"/>
      <c r="V26" s="434"/>
      <c r="W26" s="435" t="s">
        <v>483</v>
      </c>
      <c r="X26" s="436"/>
      <c r="Y26" s="440">
        <v>0.5</v>
      </c>
      <c r="Z26" s="440">
        <v>1</v>
      </c>
      <c r="AA26" s="440">
        <v>1</v>
      </c>
      <c r="AB26" s="440">
        <v>1</v>
      </c>
      <c r="AC26" s="440">
        <v>1</v>
      </c>
      <c r="AD26" s="441">
        <f t="shared" si="3"/>
        <v>0</v>
      </c>
      <c r="AE26" s="442">
        <f>(AP26*AP24)+(AQ26*AQ24)+(AR26*AR24)+(AS26*AS24)+(AT26*AT24)</f>
        <v>9</v>
      </c>
      <c r="AF26" s="349"/>
      <c r="AG26" s="426" t="str">
        <f t="shared" si="4"/>
        <v>kg</v>
      </c>
      <c r="AH26" s="427">
        <f>IF(AH23=0,0,IF(W26="kg",0,(Y26/AH23)))</f>
        <v>0</v>
      </c>
      <c r="AI26" s="427">
        <f>IF(AI23=0,0,IF(W26="kg",0,(Z26/AI23)))</f>
        <v>0</v>
      </c>
      <c r="AJ26" s="427">
        <f>IF(AJ23=0,0,IF(W26="kg",0,(AA26/AJ23)))</f>
        <v>0</v>
      </c>
      <c r="AK26" s="427">
        <f>IF(AK23=0,0,IF(W26="kg",0,(AB26/AK23)))</f>
        <v>0</v>
      </c>
      <c r="AL26" s="427">
        <f>IF(AL23=0,0,IF(W26="kg",0,(AC26/AL23)))</f>
        <v>0</v>
      </c>
      <c r="AM26" s="428">
        <f t="shared" ref="AM26:AM48" si="6">SUM(AH26:AL26)</f>
        <v>0</v>
      </c>
      <c r="AN26" s="349"/>
      <c r="AO26" s="429" t="str">
        <f t="shared" si="5"/>
        <v>kg</v>
      </c>
      <c r="AP26" s="430">
        <f>IF(AP23=0,0,IF(W26="kg",Y26/AP23,(X26*Y26/AP23)))</f>
        <v>0.25</v>
      </c>
      <c r="AQ26" s="430">
        <f>IF(AQ23=0,0,IF(W26="kg",Z26/AQ23,(X26*Z26/AQ23)))</f>
        <v>1</v>
      </c>
      <c r="AR26" s="430">
        <f>IF(AR23=0,0,IF(W26="kg",AA26/AR23,(X26*AA26/AR23)))</f>
        <v>1</v>
      </c>
      <c r="AS26" s="430">
        <f>IF(AS23=0,0,IF(W26="kg",AB26/AS23,(X26*AB26/AS23)))</f>
        <v>1</v>
      </c>
      <c r="AT26" s="430">
        <f>IF(AT23=0,0,IF(W26="kg",AC26/AT23,(X26*AC26/AT23)))</f>
        <v>1</v>
      </c>
      <c r="AU26" s="431"/>
    </row>
    <row r="27" spans="1:47" x14ac:dyDescent="0.25">
      <c r="A27" s="349"/>
      <c r="B27" s="443" t="str">
        <f t="shared" si="0"/>
        <v>Maigre de volaille</v>
      </c>
      <c r="C27" s="444"/>
      <c r="D27" s="445"/>
      <c r="E27" s="446">
        <f t="shared" si="1"/>
        <v>0</v>
      </c>
      <c r="F27" s="447">
        <f t="shared" si="1"/>
        <v>0</v>
      </c>
      <c r="G27" s="448">
        <f>AH27*AH24</f>
        <v>0</v>
      </c>
      <c r="H27" s="449">
        <f>AP27*AP24</f>
        <v>0</v>
      </c>
      <c r="I27" s="448">
        <f>AI27*I24</f>
        <v>0</v>
      </c>
      <c r="J27" s="449">
        <f>AQ27*AQ24</f>
        <v>0</v>
      </c>
      <c r="K27" s="448">
        <f>AJ27*AJ24</f>
        <v>0</v>
      </c>
      <c r="L27" s="449">
        <f>AR27*AR24</f>
        <v>0</v>
      </c>
      <c r="M27" s="448">
        <f>AK27*AK24</f>
        <v>0</v>
      </c>
      <c r="N27" s="449">
        <f>AS27*AS24</f>
        <v>0</v>
      </c>
      <c r="O27" s="448">
        <f>AL27*AL24</f>
        <v>0</v>
      </c>
      <c r="P27" s="449">
        <f>AT27*AT24</f>
        <v>0</v>
      </c>
      <c r="Q27" s="448">
        <f t="shared" si="2"/>
        <v>0</v>
      </c>
      <c r="R27" s="450">
        <f t="shared" si="2"/>
        <v>0</v>
      </c>
      <c r="S27" s="349"/>
      <c r="T27" s="443" t="s">
        <v>594</v>
      </c>
      <c r="U27" s="444"/>
      <c r="V27" s="445"/>
      <c r="W27" s="446"/>
      <c r="X27" s="447"/>
      <c r="Y27" s="451"/>
      <c r="Z27" s="451"/>
      <c r="AA27" s="451"/>
      <c r="AB27" s="451"/>
      <c r="AC27" s="451"/>
      <c r="AD27" s="452">
        <f t="shared" si="3"/>
        <v>0</v>
      </c>
      <c r="AE27" s="453">
        <f>(AP27*AP24)+(AQ27*AQ24)+(AR27*AR24)+(AS27*AS24)+(AT27*AT24)</f>
        <v>0</v>
      </c>
      <c r="AF27" s="349"/>
      <c r="AG27" s="426">
        <f t="shared" si="4"/>
        <v>0</v>
      </c>
      <c r="AH27" s="427">
        <f>IF(AH23=0,0,IF(W27="kg",0,(Y27/AH23)))</f>
        <v>0</v>
      </c>
      <c r="AI27" s="427">
        <f>IF(AI23=0,0,IF(W27="kg",0,(Z27/AI23)))</f>
        <v>0</v>
      </c>
      <c r="AJ27" s="427">
        <f>IF(AJ23=0,0,IF(W27="kg",0,(AA27/AJ23)))</f>
        <v>0</v>
      </c>
      <c r="AK27" s="427">
        <f>IF(AK23=0,0,IF(W27="kg",0,(AB27/AK23)))</f>
        <v>0</v>
      </c>
      <c r="AL27" s="427">
        <f>IF(AL23=0,0,IF(W27="kg",0,(AC27/AL23)))</f>
        <v>0</v>
      </c>
      <c r="AM27" s="428">
        <f t="shared" si="6"/>
        <v>0</v>
      </c>
      <c r="AN27" s="349"/>
      <c r="AO27" s="429">
        <f t="shared" si="5"/>
        <v>0</v>
      </c>
      <c r="AP27" s="430">
        <f>IF(AP23=0,0,IF(W27="kg",Y27/AP23,(X27*Y27/AP23)))</f>
        <v>0</v>
      </c>
      <c r="AQ27" s="430">
        <f>IF(AQ23=0,0,IF(W27="kg",Z27/AQ23,(X27*Z27/AQ23)))</f>
        <v>0</v>
      </c>
      <c r="AR27" s="430">
        <f>IF(AR23=0,0,IF(W27="kg",AA27/AR23,(X27*AA27/AR23)))</f>
        <v>0</v>
      </c>
      <c r="AS27" s="430">
        <f>IF(AS23=0,0,IF(W27="kg",AB27/AS23,(X27*AB27/AS23)))</f>
        <v>0</v>
      </c>
      <c r="AT27" s="430">
        <f>IF(AT23=0,0,IF(W27="kg",AC27/AT23,(X27*AC27/AT23)))</f>
        <v>0</v>
      </c>
      <c r="AU27" s="431"/>
    </row>
    <row r="28" spans="1:47" x14ac:dyDescent="0.25">
      <c r="A28" s="349"/>
      <c r="B28" s="432" t="str">
        <f t="shared" si="0"/>
        <v>Œuf dur</v>
      </c>
      <c r="C28" s="433"/>
      <c r="D28" s="434"/>
      <c r="E28" s="435">
        <f t="shared" si="1"/>
        <v>0</v>
      </c>
      <c r="F28" s="436">
        <f t="shared" si="1"/>
        <v>0</v>
      </c>
      <c r="G28" s="454">
        <f>AH28*AH24</f>
        <v>0</v>
      </c>
      <c r="H28" s="455">
        <f>AP28*AP24</f>
        <v>0</v>
      </c>
      <c r="I28" s="454">
        <f>AI28*I24</f>
        <v>0</v>
      </c>
      <c r="J28" s="455">
        <f>AQ28*AQ24</f>
        <v>0</v>
      </c>
      <c r="K28" s="454">
        <f>AJ28*AJ24</f>
        <v>0</v>
      </c>
      <c r="L28" s="455">
        <f>AR28*AR24</f>
        <v>0</v>
      </c>
      <c r="M28" s="454">
        <f>AK28*AK24</f>
        <v>0</v>
      </c>
      <c r="N28" s="455">
        <f>AS28*AS24</f>
        <v>0</v>
      </c>
      <c r="O28" s="454">
        <f>AL28*AL24</f>
        <v>0</v>
      </c>
      <c r="P28" s="455">
        <f>AT28*AT24</f>
        <v>0</v>
      </c>
      <c r="Q28" s="454">
        <f t="shared" si="2"/>
        <v>0</v>
      </c>
      <c r="R28" s="456">
        <f t="shared" si="2"/>
        <v>0</v>
      </c>
      <c r="S28" s="349"/>
      <c r="T28" s="432" t="s">
        <v>596</v>
      </c>
      <c r="U28" s="433"/>
      <c r="V28" s="434"/>
      <c r="W28" s="435"/>
      <c r="X28" s="436"/>
      <c r="Y28" s="440"/>
      <c r="Z28" s="440"/>
      <c r="AA28" s="440"/>
      <c r="AB28" s="440"/>
      <c r="AC28" s="440"/>
      <c r="AD28" s="441">
        <f t="shared" si="3"/>
        <v>0</v>
      </c>
      <c r="AE28" s="442">
        <f>(AP28*AP24)+(AQ28*AQ24)+(AR28*AR24)+(AS28*AS24)+(AT28*AT24)</f>
        <v>0</v>
      </c>
      <c r="AF28" s="349"/>
      <c r="AG28" s="426">
        <f t="shared" si="4"/>
        <v>0</v>
      </c>
      <c r="AH28" s="427">
        <f>IF(AH23=0,0,IF(W28="kg",0,(Y28/AH23)))</f>
        <v>0</v>
      </c>
      <c r="AI28" s="427">
        <f>IF(AI23=0,0,IF(W28="kg",0,(Z28/AI23)))</f>
        <v>0</v>
      </c>
      <c r="AJ28" s="427">
        <f>IF(AJ23=0,0,IF(W28="kg",0,(AA28/AJ23)))</f>
        <v>0</v>
      </c>
      <c r="AK28" s="427">
        <f>IF(AK23=0,0,IF(W28="kg",0,(AB28/AK23)))</f>
        <v>0</v>
      </c>
      <c r="AL28" s="427">
        <f>IF(AL23=0,0,IF(W28="kg",0,(AC28/AL23)))</f>
        <v>0</v>
      </c>
      <c r="AM28" s="428">
        <f t="shared" si="6"/>
        <v>0</v>
      </c>
      <c r="AN28" s="349"/>
      <c r="AO28" s="429">
        <f t="shared" si="5"/>
        <v>0</v>
      </c>
      <c r="AP28" s="430">
        <f>IF(AP23=0,0,IF(W28="kg",Y28/AP23,(X28*Y28/AP23)))</f>
        <v>0</v>
      </c>
      <c r="AQ28" s="430">
        <f>IF(AQ23=0,0,IF(W28="kg",Z28/AQ23,(X28*Z28/AQ23)))</f>
        <v>0</v>
      </c>
      <c r="AR28" s="430">
        <f>IF(AR23=0,0,IF(W28="kg",AA28/AR23,(X28*AA28/AR23)))</f>
        <v>0</v>
      </c>
      <c r="AS28" s="430">
        <f>IF(AS23=0,0,IF(W28="kg",AB28/AS23,(X28*AB28/AS23)))</f>
        <v>0</v>
      </c>
      <c r="AT28" s="430">
        <f>IF(AT23=0,0,IF(W28="kg",AC28/AT23,(X28*AC28/AT23)))</f>
        <v>0</v>
      </c>
      <c r="AU28" s="431"/>
    </row>
    <row r="29" spans="1:47" x14ac:dyDescent="0.25">
      <c r="A29" s="349"/>
      <c r="B29" s="443" t="str">
        <f t="shared" si="0"/>
        <v>Maigre de volaille</v>
      </c>
      <c r="C29" s="444"/>
      <c r="D29" s="445"/>
      <c r="E29" s="446" t="str">
        <f t="shared" si="1"/>
        <v>kg</v>
      </c>
      <c r="F29" s="447">
        <f t="shared" si="1"/>
        <v>0</v>
      </c>
      <c r="G29" s="448">
        <f>AH29*AH24</f>
        <v>0</v>
      </c>
      <c r="H29" s="449">
        <f>AP29*AP24</f>
        <v>1.25</v>
      </c>
      <c r="I29" s="448">
        <f>AI29*I24</f>
        <v>0</v>
      </c>
      <c r="J29" s="449">
        <f>AQ29*AQ24</f>
        <v>0.1</v>
      </c>
      <c r="K29" s="448">
        <f>AJ29*AJ24</f>
        <v>0</v>
      </c>
      <c r="L29" s="449">
        <f>AR29*AR24</f>
        <v>0.1</v>
      </c>
      <c r="M29" s="448">
        <f>AK29*AK24</f>
        <v>0</v>
      </c>
      <c r="N29" s="449">
        <f>AS29*AS24</f>
        <v>0.1</v>
      </c>
      <c r="O29" s="448">
        <f>AL29*AL24</f>
        <v>0</v>
      </c>
      <c r="P29" s="449">
        <f>AT29*AT24</f>
        <v>0.1</v>
      </c>
      <c r="Q29" s="448">
        <f t="shared" si="2"/>
        <v>0</v>
      </c>
      <c r="R29" s="450">
        <f t="shared" si="2"/>
        <v>1.6500000000000004</v>
      </c>
      <c r="S29" s="349"/>
      <c r="T29" s="443" t="s">
        <v>594</v>
      </c>
      <c r="U29" s="444"/>
      <c r="V29" s="445"/>
      <c r="W29" s="446" t="s">
        <v>483</v>
      </c>
      <c r="X29" s="447"/>
      <c r="Y29" s="451">
        <v>0.125</v>
      </c>
      <c r="Z29" s="451">
        <v>0.1</v>
      </c>
      <c r="AA29" s="451">
        <v>0.1</v>
      </c>
      <c r="AB29" s="451">
        <v>0.1</v>
      </c>
      <c r="AC29" s="451">
        <v>0.1</v>
      </c>
      <c r="AD29" s="452">
        <f t="shared" si="3"/>
        <v>0</v>
      </c>
      <c r="AE29" s="453">
        <f>(AP29*AP24)+(AQ29*AQ24)+(AR29*AR24)+(AS29*AS24)+(AT29*AT24)</f>
        <v>1.6500000000000004</v>
      </c>
      <c r="AF29" s="349"/>
      <c r="AG29" s="426" t="str">
        <f t="shared" si="4"/>
        <v>kg</v>
      </c>
      <c r="AH29" s="427">
        <f>IF(AH23=0,0,IF(W29="kg",0,(Y29/AH23)))</f>
        <v>0</v>
      </c>
      <c r="AI29" s="427">
        <f>IF(AI23=0,0,IF(W29="kg",0,(Z29/AI23)))</f>
        <v>0</v>
      </c>
      <c r="AJ29" s="427">
        <f>IF(AJ23=0,0,IF(W29="kg",0,(AA29/AJ23)))</f>
        <v>0</v>
      </c>
      <c r="AK29" s="427">
        <f>IF(AK23=0,0,IF(W29="kg",0,(AB29/AK23)))</f>
        <v>0</v>
      </c>
      <c r="AL29" s="427">
        <f>IF(AL23=0,0,IF(W29="kg",0,(AC29/AL23)))</f>
        <v>0</v>
      </c>
      <c r="AM29" s="428">
        <f t="shared" si="6"/>
        <v>0</v>
      </c>
      <c r="AN29" s="349"/>
      <c r="AO29" s="429" t="str">
        <f t="shared" si="5"/>
        <v>kg</v>
      </c>
      <c r="AP29" s="430">
        <f>IF(AP23=0,0,IF(W29="kg",Y29/AP23,(X29*Y29/AP23)))</f>
        <v>6.25E-2</v>
      </c>
      <c r="AQ29" s="430">
        <f>IF(AQ23=0,0,IF(W29="kg",Z29/AQ23,(X29*Z29/AQ23)))</f>
        <v>0.1</v>
      </c>
      <c r="AR29" s="430">
        <f>IF(AR23=0,0,IF(W29="kg",AA29/AR23,(X29*AA29/AR23)))</f>
        <v>0.1</v>
      </c>
      <c r="AS29" s="430">
        <f>IF(AS23=0,0,IF(W29="kg",AB29/AS23,(X29*AB29/AS23)))</f>
        <v>0.1</v>
      </c>
      <c r="AT29" s="430">
        <f>IF(AT23=0,0,IF(W29="kg",AC29/AT23,(X29*AC29/AT23)))</f>
        <v>0.1</v>
      </c>
      <c r="AU29" s="431"/>
    </row>
    <row r="30" spans="1:47" x14ac:dyDescent="0.25">
      <c r="A30" s="349"/>
      <c r="B30" s="432" t="str">
        <f t="shared" si="0"/>
        <v>Œuf dur</v>
      </c>
      <c r="C30" s="433"/>
      <c r="D30" s="434"/>
      <c r="E30" s="435" t="str">
        <f t="shared" si="1"/>
        <v>piece</v>
      </c>
      <c r="F30" s="436">
        <f t="shared" si="1"/>
        <v>0.05</v>
      </c>
      <c r="G30" s="454">
        <f>AH30*AH24</f>
        <v>50</v>
      </c>
      <c r="H30" s="455">
        <f>AP30*AP24</f>
        <v>2.5</v>
      </c>
      <c r="I30" s="454">
        <f>AI30*I24</f>
        <v>1</v>
      </c>
      <c r="J30" s="455">
        <f>AQ30*AQ24</f>
        <v>0.05</v>
      </c>
      <c r="K30" s="454">
        <f>AJ30*AJ24</f>
        <v>1</v>
      </c>
      <c r="L30" s="455">
        <f>AR30*AR24</f>
        <v>0.05</v>
      </c>
      <c r="M30" s="454">
        <f>AK30*AK24</f>
        <v>1</v>
      </c>
      <c r="N30" s="455">
        <f>AS30*AS24</f>
        <v>0.05</v>
      </c>
      <c r="O30" s="454">
        <f>AL30*AL24</f>
        <v>1</v>
      </c>
      <c r="P30" s="455">
        <f>AT30*AT24</f>
        <v>0.05</v>
      </c>
      <c r="Q30" s="454">
        <f t="shared" si="2"/>
        <v>54</v>
      </c>
      <c r="R30" s="456">
        <f t="shared" si="2"/>
        <v>2.6999999999999993</v>
      </c>
      <c r="S30" s="349"/>
      <c r="T30" s="432" t="s">
        <v>596</v>
      </c>
      <c r="U30" s="433"/>
      <c r="V30" s="434"/>
      <c r="W30" s="435" t="s">
        <v>595</v>
      </c>
      <c r="X30" s="436">
        <v>0.05</v>
      </c>
      <c r="Y30" s="440">
        <v>5</v>
      </c>
      <c r="Z30" s="440">
        <v>1</v>
      </c>
      <c r="AA30" s="440">
        <v>1</v>
      </c>
      <c r="AB30" s="440">
        <v>1</v>
      </c>
      <c r="AC30" s="440">
        <v>1</v>
      </c>
      <c r="AD30" s="441">
        <f t="shared" si="3"/>
        <v>6.5</v>
      </c>
      <c r="AE30" s="442">
        <f>(AP30*AP24)+(AQ30*AQ24)+(AR30*AR24)+(AS30*AS24)+(AT30*AT24)</f>
        <v>2.6999999999999993</v>
      </c>
      <c r="AF30" s="349"/>
      <c r="AG30" s="426" t="str">
        <f t="shared" si="4"/>
        <v>piece</v>
      </c>
      <c r="AH30" s="427">
        <f>IF(AH23=0,0,IF(W30="kg",0,(Y30/AH23)))</f>
        <v>2.5</v>
      </c>
      <c r="AI30" s="427">
        <f>IF(AI23=0,0,IF(W30="kg",0,(Z30/AI23)))</f>
        <v>1</v>
      </c>
      <c r="AJ30" s="427">
        <f>IF(AJ23=0,0,IF(W30="kg",0,(AA30/AJ23)))</f>
        <v>1</v>
      </c>
      <c r="AK30" s="427">
        <f>IF(AK23=0,0,IF(W30="kg",0,(AB30/AK23)))</f>
        <v>1</v>
      </c>
      <c r="AL30" s="427">
        <f>IF(AL23=0,0,IF(W30="kg",0,(AC30/AL23)))</f>
        <v>1</v>
      </c>
      <c r="AM30" s="428">
        <f t="shared" si="6"/>
        <v>6.5</v>
      </c>
      <c r="AN30" s="349"/>
      <c r="AO30" s="429" t="str">
        <f t="shared" si="5"/>
        <v>piece</v>
      </c>
      <c r="AP30" s="430">
        <f>IF(AP23=0,0,IF(W30="kg",Y30/AP23,(X30*Y30/AP23)))</f>
        <v>0.125</v>
      </c>
      <c r="AQ30" s="430">
        <f>IF(AQ23=0,0,IF(W30="kg",Z30/AQ23,(X30*Z30/AQ23)))</f>
        <v>0.05</v>
      </c>
      <c r="AR30" s="430">
        <f>IF(AR23=0,0,IF(W30="kg",AA30/AR23,(X30*AA30/AR23)))</f>
        <v>0.05</v>
      </c>
      <c r="AS30" s="430">
        <f>IF(AS23=0,0,IF(W30="kg",AB30/AS23,(X30*AB30/AS23)))</f>
        <v>0.05</v>
      </c>
      <c r="AT30" s="430">
        <f>IF(AT23=0,0,IF(W30="kg",AC30/AT23,(X30*AC30/AT23)))</f>
        <v>0.05</v>
      </c>
      <c r="AU30" s="431"/>
    </row>
    <row r="31" spans="1:47" x14ac:dyDescent="0.25">
      <c r="A31" s="349"/>
      <c r="B31" s="443">
        <f t="shared" si="0"/>
        <v>0</v>
      </c>
      <c r="C31" s="444"/>
      <c r="D31" s="445"/>
      <c r="E31" s="446">
        <f t="shared" si="1"/>
        <v>0</v>
      </c>
      <c r="F31" s="447">
        <f t="shared" si="1"/>
        <v>0</v>
      </c>
      <c r="G31" s="448">
        <f>AH31*AH24</f>
        <v>0</v>
      </c>
      <c r="H31" s="449">
        <f>AP31*AP24</f>
        <v>0</v>
      </c>
      <c r="I31" s="448">
        <f>AI31*I24</f>
        <v>0</v>
      </c>
      <c r="J31" s="449">
        <f>AQ31*AQ24</f>
        <v>0</v>
      </c>
      <c r="K31" s="448">
        <f>AJ31*AJ24</f>
        <v>0</v>
      </c>
      <c r="L31" s="449">
        <f>AR31*AR24</f>
        <v>0</v>
      </c>
      <c r="M31" s="448">
        <f>AK31*AK24</f>
        <v>0</v>
      </c>
      <c r="N31" s="449">
        <f>AS31*AS24</f>
        <v>0</v>
      </c>
      <c r="O31" s="448">
        <f>AL31*AL24</f>
        <v>0</v>
      </c>
      <c r="P31" s="449">
        <f>AT31*AT24</f>
        <v>0</v>
      </c>
      <c r="Q31" s="448">
        <f t="shared" si="2"/>
        <v>0</v>
      </c>
      <c r="R31" s="450">
        <f t="shared" si="2"/>
        <v>0</v>
      </c>
      <c r="S31" s="349"/>
      <c r="T31" s="443"/>
      <c r="U31" s="444"/>
      <c r="V31" s="445"/>
      <c r="W31" s="446"/>
      <c r="X31" s="447"/>
      <c r="Y31" s="451"/>
      <c r="Z31" s="451"/>
      <c r="AA31" s="451"/>
      <c r="AB31" s="451"/>
      <c r="AC31" s="451"/>
      <c r="AD31" s="452">
        <f t="shared" si="3"/>
        <v>0</v>
      </c>
      <c r="AE31" s="453">
        <f>(AP31*AP24)+(AQ31*AQ24)+(AR31*AR24)+(AS31*AS24)+(AT31*AT24)</f>
        <v>0</v>
      </c>
      <c r="AF31" s="349"/>
      <c r="AG31" s="426">
        <f t="shared" si="4"/>
        <v>0</v>
      </c>
      <c r="AH31" s="427">
        <f>IF(AH23=0,0,IF(W31="kg",0,(Y31/AH23)))</f>
        <v>0</v>
      </c>
      <c r="AI31" s="427">
        <f>IF(AI23=0,0,IF(W31="kg",0,(Z31/AI23)))</f>
        <v>0</v>
      </c>
      <c r="AJ31" s="427">
        <f>IF(AJ23=0,0,IF(W31="kg",0,(AA31/AJ23)))</f>
        <v>0</v>
      </c>
      <c r="AK31" s="427">
        <f>IF(AK23=0,0,IF(W31="kg",0,(AB31/AK23)))</f>
        <v>0</v>
      </c>
      <c r="AL31" s="427">
        <f>IF(AL23=0,0,IF(W31="kg",0,(AC31/AL23)))</f>
        <v>0</v>
      </c>
      <c r="AM31" s="428">
        <f t="shared" si="6"/>
        <v>0</v>
      </c>
      <c r="AN31" s="349"/>
      <c r="AO31" s="429">
        <f t="shared" si="5"/>
        <v>0</v>
      </c>
      <c r="AP31" s="430">
        <f>IF(AP23=0,0,IF(W31="kg",Y31/AP23,(X31*Y31/AP23)))</f>
        <v>0</v>
      </c>
      <c r="AQ31" s="430">
        <f>IF(AQ23=0,0,IF(W31="kg",Z31/AQ23,(X31*Z31/AQ23)))</f>
        <v>0</v>
      </c>
      <c r="AR31" s="430">
        <f>IF(AR23=0,0,IF(W31="kg",AA31/AR23,(X31*AA31/AR23)))</f>
        <v>0</v>
      </c>
      <c r="AS31" s="430">
        <f>IF(AS23=0,0,IF(W31="kg",AB31/AS23,(X31*AB31/AS23)))</f>
        <v>0</v>
      </c>
      <c r="AT31" s="430">
        <f>IF(AT23=0,0,IF(W31="kg",AC31/AT23,(X31*AC31/AT23)))</f>
        <v>0</v>
      </c>
      <c r="AU31" s="431"/>
    </row>
    <row r="32" spans="1:47" x14ac:dyDescent="0.25">
      <c r="A32" s="349"/>
      <c r="B32" s="432">
        <f t="shared" si="0"/>
        <v>0</v>
      </c>
      <c r="C32" s="433"/>
      <c r="D32" s="434"/>
      <c r="E32" s="435">
        <f t="shared" si="1"/>
        <v>0</v>
      </c>
      <c r="F32" s="436">
        <f t="shared" si="1"/>
        <v>0</v>
      </c>
      <c r="G32" s="454">
        <f>AH32*AH24</f>
        <v>0</v>
      </c>
      <c r="H32" s="455">
        <f>AP32*AP24</f>
        <v>0</v>
      </c>
      <c r="I32" s="454">
        <f>AI32*I24</f>
        <v>0</v>
      </c>
      <c r="J32" s="455">
        <f>AQ32*AQ24</f>
        <v>0</v>
      </c>
      <c r="K32" s="454">
        <f>AJ32*AJ24</f>
        <v>0</v>
      </c>
      <c r="L32" s="455">
        <f>AR32*AR24</f>
        <v>0</v>
      </c>
      <c r="M32" s="454">
        <f>AK32*AK24</f>
        <v>0</v>
      </c>
      <c r="N32" s="455">
        <f>AS32*AS24</f>
        <v>0</v>
      </c>
      <c r="O32" s="454">
        <f>AL32*AL24</f>
        <v>0</v>
      </c>
      <c r="P32" s="455">
        <f>AT32*AT24</f>
        <v>0</v>
      </c>
      <c r="Q32" s="454">
        <f t="shared" si="2"/>
        <v>0</v>
      </c>
      <c r="R32" s="456">
        <f t="shared" si="2"/>
        <v>0</v>
      </c>
      <c r="S32" s="349"/>
      <c r="T32" s="432"/>
      <c r="U32" s="433"/>
      <c r="V32" s="434"/>
      <c r="W32" s="435"/>
      <c r="X32" s="436"/>
      <c r="Y32" s="440"/>
      <c r="Z32" s="440"/>
      <c r="AA32" s="440"/>
      <c r="AB32" s="440"/>
      <c r="AC32" s="440"/>
      <c r="AD32" s="441">
        <f t="shared" si="3"/>
        <v>0</v>
      </c>
      <c r="AE32" s="442">
        <f>(AP32*AP24)+(AQ32*AQ24)+(AR32*AR24)+(AS32*AS24)+(AT32*AT24)</f>
        <v>0</v>
      </c>
      <c r="AF32" s="349"/>
      <c r="AG32" s="426">
        <f t="shared" si="4"/>
        <v>0</v>
      </c>
      <c r="AH32" s="427">
        <f>IF(AH23=0,0,IF(W32="kg",0,(Y32/AH23)))</f>
        <v>0</v>
      </c>
      <c r="AI32" s="427">
        <f>IF(AI23=0,0,IF(W32="kg",0,(Z32/AI23)))</f>
        <v>0</v>
      </c>
      <c r="AJ32" s="427">
        <f>IF(AJ23=0,0,IF(W32="kg",0,(AA32/AJ23)))</f>
        <v>0</v>
      </c>
      <c r="AK32" s="427">
        <f>IF(AK23=0,0,IF(W32="kg",0,(AB32/AK23)))</f>
        <v>0</v>
      </c>
      <c r="AL32" s="427">
        <f>IF(AL23=0,0,IF(W32="kg",0,(AC32/AL23)))</f>
        <v>0</v>
      </c>
      <c r="AM32" s="428">
        <f t="shared" si="6"/>
        <v>0</v>
      </c>
      <c r="AN32" s="349"/>
      <c r="AO32" s="429">
        <f t="shared" si="5"/>
        <v>0</v>
      </c>
      <c r="AP32" s="430">
        <f>IF(AP23=0,0,IF(W32="kg",Y32/AP23,(X32*Y32/AP23)))</f>
        <v>0</v>
      </c>
      <c r="AQ32" s="430">
        <f>IF(AQ23=0,0,IF(W32="kg",Z32/AQ23,(X32*Z32/AQ23)))</f>
        <v>0</v>
      </c>
      <c r="AR32" s="430">
        <f>IF(AR23=0,0,IF(W32="kg",AA32/AR23,(X32*AA32/AR23)))</f>
        <v>0</v>
      </c>
      <c r="AS32" s="430">
        <f>IF(AS23=0,0,IF(W32="kg",AB32/AS23,(X32*AB32/AS23)))</f>
        <v>0</v>
      </c>
      <c r="AT32" s="430">
        <f>IF(AT23=0,0,IF(W32="kg",AC32/AT23,(X32*AC32/AT23)))</f>
        <v>0</v>
      </c>
      <c r="AU32" s="431"/>
    </row>
    <row r="33" spans="1:47" x14ac:dyDescent="0.25">
      <c r="A33" s="349"/>
      <c r="B33" s="443">
        <f t="shared" si="0"/>
        <v>0</v>
      </c>
      <c r="C33" s="444"/>
      <c r="D33" s="445"/>
      <c r="E33" s="446">
        <f t="shared" si="1"/>
        <v>0</v>
      </c>
      <c r="F33" s="447">
        <f t="shared" si="1"/>
        <v>0</v>
      </c>
      <c r="G33" s="448">
        <f>AH33*AH24</f>
        <v>0</v>
      </c>
      <c r="H33" s="449">
        <f>AP33*AP24</f>
        <v>0</v>
      </c>
      <c r="I33" s="448">
        <f>AI33*I24</f>
        <v>0</v>
      </c>
      <c r="J33" s="449">
        <f>AQ33*AQ24</f>
        <v>0</v>
      </c>
      <c r="K33" s="448">
        <f>AJ33*AJ24</f>
        <v>0</v>
      </c>
      <c r="L33" s="449">
        <f>AR33*AR24</f>
        <v>0</v>
      </c>
      <c r="M33" s="448">
        <f>AK33*AK24</f>
        <v>0</v>
      </c>
      <c r="N33" s="449">
        <f>AS33*AS24</f>
        <v>0</v>
      </c>
      <c r="O33" s="448">
        <f>AL33*AL24</f>
        <v>0</v>
      </c>
      <c r="P33" s="449">
        <f>AT33*AT24</f>
        <v>0</v>
      </c>
      <c r="Q33" s="448">
        <f t="shared" si="2"/>
        <v>0</v>
      </c>
      <c r="R33" s="450">
        <f t="shared" si="2"/>
        <v>0</v>
      </c>
      <c r="S33" s="349"/>
      <c r="T33" s="443"/>
      <c r="U33" s="444"/>
      <c r="V33" s="445"/>
      <c r="W33" s="446"/>
      <c r="X33" s="447"/>
      <c r="Y33" s="451"/>
      <c r="Z33" s="451"/>
      <c r="AA33" s="451"/>
      <c r="AB33" s="451"/>
      <c r="AC33" s="451"/>
      <c r="AD33" s="452">
        <f t="shared" si="3"/>
        <v>0</v>
      </c>
      <c r="AE33" s="453">
        <f>(AP33*AP24)+(AQ33*AQ24)+(AR33*AR24)+(AS33*AS24)+(AT33*AT24)</f>
        <v>0</v>
      </c>
      <c r="AF33" s="349"/>
      <c r="AG33" s="426">
        <f t="shared" si="4"/>
        <v>0</v>
      </c>
      <c r="AH33" s="427">
        <f>IF(AH23=0,0,IF(W33="kg",0,(Y33/AH23)))</f>
        <v>0</v>
      </c>
      <c r="AI33" s="427">
        <f>IF(AI23=0,0,IF(W33="kg",0,(Z33/AI23)))</f>
        <v>0</v>
      </c>
      <c r="AJ33" s="427">
        <f>IF(AJ23=0,0,IF(W33="kg",0,(AA33/AJ23)))</f>
        <v>0</v>
      </c>
      <c r="AK33" s="427">
        <f>IF(AK23=0,0,IF(W33="kg",0,(AB33/AK23)))</f>
        <v>0</v>
      </c>
      <c r="AL33" s="427">
        <f>IF(AL23=0,0,IF(W33="kg",0,(AC33/AL23)))</f>
        <v>0</v>
      </c>
      <c r="AM33" s="428">
        <f t="shared" si="6"/>
        <v>0</v>
      </c>
      <c r="AN33" s="349"/>
      <c r="AO33" s="429">
        <f t="shared" si="5"/>
        <v>0</v>
      </c>
      <c r="AP33" s="430">
        <f>IF(AP23=0,0,IF(W33="kg",Y33/AP23,(X33*Y33/AP23)))</f>
        <v>0</v>
      </c>
      <c r="AQ33" s="430">
        <f>IF(AQ23=0,0,IF(W33="kg",Z33/AQ23,(X33*Z33/AQ23)))</f>
        <v>0</v>
      </c>
      <c r="AR33" s="430">
        <f>IF(AR23=0,0,IF(W33="kg",AA33/AR23,(X33*AA33/AR23)))</f>
        <v>0</v>
      </c>
      <c r="AS33" s="430">
        <f>IF(AS23=0,0,IF(W33="kg",AB33/AS23,(X33*AB33/AS23)))</f>
        <v>0</v>
      </c>
      <c r="AT33" s="430">
        <f>IF(AT23=0,0,IF(W33="kg",AC33/AT23,(X33*AC33/AT23)))</f>
        <v>0</v>
      </c>
      <c r="AU33" s="431"/>
    </row>
    <row r="34" spans="1:47" x14ac:dyDescent="0.25">
      <c r="A34" s="349"/>
      <c r="B34" s="432">
        <f t="shared" si="0"/>
        <v>0</v>
      </c>
      <c r="C34" s="433"/>
      <c r="D34" s="434"/>
      <c r="E34" s="435">
        <f t="shared" si="1"/>
        <v>0</v>
      </c>
      <c r="F34" s="436">
        <f t="shared" si="1"/>
        <v>0</v>
      </c>
      <c r="G34" s="454">
        <f>AH34*AH24</f>
        <v>0</v>
      </c>
      <c r="H34" s="455">
        <f>AP34*AP24</f>
        <v>0</v>
      </c>
      <c r="I34" s="454">
        <f>AI34*I24</f>
        <v>0</v>
      </c>
      <c r="J34" s="455">
        <f>AQ34*AQ24</f>
        <v>0</v>
      </c>
      <c r="K34" s="454">
        <f>AJ34*AJ24</f>
        <v>0</v>
      </c>
      <c r="L34" s="455">
        <f>AR34*AR24</f>
        <v>0</v>
      </c>
      <c r="M34" s="454">
        <f>AK34*AK24</f>
        <v>0</v>
      </c>
      <c r="N34" s="455">
        <f>AS34*AS24</f>
        <v>0</v>
      </c>
      <c r="O34" s="454">
        <f>AL34*AL24</f>
        <v>0</v>
      </c>
      <c r="P34" s="455">
        <f>AT34*AT24</f>
        <v>0</v>
      </c>
      <c r="Q34" s="454">
        <f t="shared" si="2"/>
        <v>0</v>
      </c>
      <c r="R34" s="456">
        <f t="shared" si="2"/>
        <v>0</v>
      </c>
      <c r="S34" s="349"/>
      <c r="T34" s="432"/>
      <c r="U34" s="433"/>
      <c r="V34" s="434"/>
      <c r="W34" s="435"/>
      <c r="X34" s="436"/>
      <c r="Y34" s="440"/>
      <c r="Z34" s="440"/>
      <c r="AA34" s="440"/>
      <c r="AB34" s="440"/>
      <c r="AC34" s="440"/>
      <c r="AD34" s="441">
        <f t="shared" si="3"/>
        <v>0</v>
      </c>
      <c r="AE34" s="442">
        <f>(AP34*AP24)+(AQ34*AQ24)+(AR34*AR24)+(AS34*AS24)+(AT34*AT24)</f>
        <v>0</v>
      </c>
      <c r="AF34" s="349"/>
      <c r="AG34" s="426">
        <f t="shared" si="4"/>
        <v>0</v>
      </c>
      <c r="AH34" s="427">
        <f>IF(AH23=0,0,IF(W34="kg",0,(Y34/AH23)))</f>
        <v>0</v>
      </c>
      <c r="AI34" s="427">
        <f>IF(AI23=0,0,IF(W34="kg",0,(Z34/AI23)))</f>
        <v>0</v>
      </c>
      <c r="AJ34" s="427">
        <f>IF(AJ23=0,0,IF(W34="kg",0,(AA34/AJ23)))</f>
        <v>0</v>
      </c>
      <c r="AK34" s="427">
        <f>IF(AK23=0,0,IF(W34="kg",0,(AB34/AK23)))</f>
        <v>0</v>
      </c>
      <c r="AL34" s="427">
        <f>IF(AL23=0,0,IF(W34="kg",0,(AC34/AL23)))</f>
        <v>0</v>
      </c>
      <c r="AM34" s="428">
        <f t="shared" si="6"/>
        <v>0</v>
      </c>
      <c r="AN34" s="349"/>
      <c r="AO34" s="429">
        <f t="shared" si="5"/>
        <v>0</v>
      </c>
      <c r="AP34" s="430">
        <f>IF(AP23=0,0,IF(W34="kg",Y34/AP23,(X34*Y34/AP23)))</f>
        <v>0</v>
      </c>
      <c r="AQ34" s="430">
        <f>IF(AQ23=0,0,IF(W34="kg",Z34/AQ23,(X34*Z34/AQ23)))</f>
        <v>0</v>
      </c>
      <c r="AR34" s="430">
        <f>IF(AR23=0,0,IF(W34="kg",AA34/AR23,(X34*AA34/AR23)))</f>
        <v>0</v>
      </c>
      <c r="AS34" s="430">
        <f>IF(AS23=0,0,IF(W34="kg",AB34/AS23,(X34*AB34/AS23)))</f>
        <v>0</v>
      </c>
      <c r="AT34" s="430">
        <f>IF(AT23=0,0,IF(W34="kg",AC34/AT23,(X34*AC34/AT23)))</f>
        <v>0</v>
      </c>
      <c r="AU34" s="431"/>
    </row>
    <row r="35" spans="1:47" x14ac:dyDescent="0.25">
      <c r="A35" s="349"/>
      <c r="B35" s="443">
        <f t="shared" si="0"/>
        <v>0</v>
      </c>
      <c r="C35" s="444"/>
      <c r="D35" s="445"/>
      <c r="E35" s="446">
        <f t="shared" si="1"/>
        <v>0</v>
      </c>
      <c r="F35" s="447">
        <f t="shared" si="1"/>
        <v>0</v>
      </c>
      <c r="G35" s="448">
        <f>AH35*AH24</f>
        <v>0</v>
      </c>
      <c r="H35" s="449">
        <f>AP35*AP24</f>
        <v>0</v>
      </c>
      <c r="I35" s="448">
        <f>AI35*I24</f>
        <v>0</v>
      </c>
      <c r="J35" s="449">
        <f>AQ35*AQ24</f>
        <v>0</v>
      </c>
      <c r="K35" s="448">
        <f>AJ35*AJ24</f>
        <v>0</v>
      </c>
      <c r="L35" s="449">
        <f>AR35*AR24</f>
        <v>0</v>
      </c>
      <c r="M35" s="448">
        <f>AK35*AK24</f>
        <v>0</v>
      </c>
      <c r="N35" s="449">
        <f>AS35*AS24</f>
        <v>0</v>
      </c>
      <c r="O35" s="448">
        <f>AL35*AL24</f>
        <v>0</v>
      </c>
      <c r="P35" s="449">
        <f>AT35*AT24</f>
        <v>0</v>
      </c>
      <c r="Q35" s="448">
        <f t="shared" si="2"/>
        <v>0</v>
      </c>
      <c r="R35" s="450">
        <f t="shared" si="2"/>
        <v>0</v>
      </c>
      <c r="S35" s="349"/>
      <c r="T35" s="443"/>
      <c r="U35" s="444"/>
      <c r="V35" s="445"/>
      <c r="W35" s="446"/>
      <c r="X35" s="447"/>
      <c r="Y35" s="451"/>
      <c r="Z35" s="451"/>
      <c r="AA35" s="451"/>
      <c r="AB35" s="451"/>
      <c r="AC35" s="451"/>
      <c r="AD35" s="452">
        <f t="shared" si="3"/>
        <v>0</v>
      </c>
      <c r="AE35" s="453">
        <f>(AP35*AP24)+(AQ35*AQ24)+(AR35*AR24)+(AS35*AS24)+(AT35*AT24)</f>
        <v>0</v>
      </c>
      <c r="AF35" s="349"/>
      <c r="AG35" s="426">
        <f t="shared" si="4"/>
        <v>0</v>
      </c>
      <c r="AH35" s="427">
        <f>IF(AH23=0,0,IF(W35="kg",0,(Y35/AH23)))</f>
        <v>0</v>
      </c>
      <c r="AI35" s="427">
        <f>IF(AI23=0,0,IF(W35="kg",0,(Z35/AI23)))</f>
        <v>0</v>
      </c>
      <c r="AJ35" s="427">
        <f>IF(AJ23=0,0,IF(W35="kg",0,(AA35/AJ23)))</f>
        <v>0</v>
      </c>
      <c r="AK35" s="427">
        <f>IF(AK23=0,0,IF(W35="kg",0,(AB35/AK23)))</f>
        <v>0</v>
      </c>
      <c r="AL35" s="427">
        <f>IF(AL23=0,0,IF(W35="kg",0,(AC35/AL23)))</f>
        <v>0</v>
      </c>
      <c r="AM35" s="428">
        <f t="shared" si="6"/>
        <v>0</v>
      </c>
      <c r="AN35" s="349"/>
      <c r="AO35" s="429">
        <f t="shared" si="5"/>
        <v>0</v>
      </c>
      <c r="AP35" s="430">
        <f>IF(AP23=0,0,IF(W35="kg",Y35/AP23,(X35*Y35/AP23)))</f>
        <v>0</v>
      </c>
      <c r="AQ35" s="430">
        <f>IF(AQ23=0,0,IF(W35="kg",Z35/AQ23,(X35*Z35/AQ23)))</f>
        <v>0</v>
      </c>
      <c r="AR35" s="430">
        <f>IF(AR23=0,0,IF(W35="kg",AA35/AR23,(X35*AA35/AR23)))</f>
        <v>0</v>
      </c>
      <c r="AS35" s="430">
        <f>IF(AS23=0,0,IF(W35="kg",AB35/AS23,(X35*AB35/AS23)))</f>
        <v>0</v>
      </c>
      <c r="AT35" s="430">
        <f>IF(AT23=0,0,IF(W35="kg",AC35/AT23,(X35*AC35/AT23)))</f>
        <v>0</v>
      </c>
      <c r="AU35" s="431"/>
    </row>
    <row r="36" spans="1:47" x14ac:dyDescent="0.25">
      <c r="A36" s="349"/>
      <c r="B36" s="432">
        <f t="shared" si="0"/>
        <v>0</v>
      </c>
      <c r="C36" s="433"/>
      <c r="D36" s="434"/>
      <c r="E36" s="435">
        <f t="shared" si="1"/>
        <v>0</v>
      </c>
      <c r="F36" s="436">
        <f t="shared" si="1"/>
        <v>0</v>
      </c>
      <c r="G36" s="454">
        <f>AH36*AH24</f>
        <v>0</v>
      </c>
      <c r="H36" s="455">
        <f>AP36*AP24</f>
        <v>0</v>
      </c>
      <c r="I36" s="454">
        <f>AI36*I24</f>
        <v>0</v>
      </c>
      <c r="J36" s="455">
        <f>AQ36*AQ24</f>
        <v>0</v>
      </c>
      <c r="K36" s="454">
        <f>AJ36*AJ24</f>
        <v>0</v>
      </c>
      <c r="L36" s="455">
        <f>AR36*AR24</f>
        <v>0</v>
      </c>
      <c r="M36" s="454">
        <f>AK36*AK24</f>
        <v>0</v>
      </c>
      <c r="N36" s="455">
        <f>AS36*AS24</f>
        <v>0</v>
      </c>
      <c r="O36" s="454">
        <f>AL36*AL24</f>
        <v>0</v>
      </c>
      <c r="P36" s="455">
        <f>AT36*AT24</f>
        <v>0</v>
      </c>
      <c r="Q36" s="454">
        <f t="shared" si="2"/>
        <v>0</v>
      </c>
      <c r="R36" s="456">
        <f t="shared" si="2"/>
        <v>0</v>
      </c>
      <c r="S36" s="349"/>
      <c r="T36" s="432"/>
      <c r="U36" s="433"/>
      <c r="V36" s="434"/>
      <c r="W36" s="435"/>
      <c r="X36" s="436"/>
      <c r="Y36" s="440"/>
      <c r="Z36" s="440"/>
      <c r="AA36" s="440"/>
      <c r="AB36" s="440"/>
      <c r="AC36" s="440"/>
      <c r="AD36" s="441">
        <f t="shared" si="3"/>
        <v>0</v>
      </c>
      <c r="AE36" s="442">
        <f>(AP36*AP24)+(AQ36*AQ24)+(AR36*AR24)+(AS36*AS24)+(AT36*AT24)</f>
        <v>0</v>
      </c>
      <c r="AF36" s="349"/>
      <c r="AG36" s="426">
        <f t="shared" si="4"/>
        <v>0</v>
      </c>
      <c r="AH36" s="427">
        <f>IF(AH23=0,0,IF(W36="kg",0,(Y36/AH23)))</f>
        <v>0</v>
      </c>
      <c r="AI36" s="427">
        <f>IF(AI23=0,0,IF(W36="kg",0,(Z36/AI23)))</f>
        <v>0</v>
      </c>
      <c r="AJ36" s="427">
        <f>IF(AJ23=0,0,IF(W36="kg",0,(AA36/AJ23)))</f>
        <v>0</v>
      </c>
      <c r="AK36" s="427">
        <f>IF(AK23=0,0,IF(W36="kg",0,(AB36/AK23)))</f>
        <v>0</v>
      </c>
      <c r="AL36" s="427">
        <f>IF(AL23=0,0,IF(W36="kg",0,(AC36/AL23)))</f>
        <v>0</v>
      </c>
      <c r="AM36" s="428">
        <f t="shared" si="6"/>
        <v>0</v>
      </c>
      <c r="AN36" s="349"/>
      <c r="AO36" s="429">
        <f t="shared" si="5"/>
        <v>0</v>
      </c>
      <c r="AP36" s="430">
        <f>IF(AP23=0,0,IF(W36="kg",Y36/AP23,(X36*Y36/AP23)))</f>
        <v>0</v>
      </c>
      <c r="AQ36" s="430">
        <f>IF(AQ23=0,0,IF(W36="kg",Z36/AQ23,(X36*Z36/AQ23)))</f>
        <v>0</v>
      </c>
      <c r="AR36" s="430">
        <f>IF(AR23=0,0,IF(W36="kg",AA36/AR23,(X36*AA36/AR23)))</f>
        <v>0</v>
      </c>
      <c r="AS36" s="430">
        <f>IF(AS23=0,0,IF(W36="kg",AB36/AS23,(X36*AB36/AS23)))</f>
        <v>0</v>
      </c>
      <c r="AT36" s="430">
        <f>IF(AT23=0,0,IF(W36="kg",AC36/AT23,(X36*AC36/AT23)))</f>
        <v>0</v>
      </c>
      <c r="AU36" s="431"/>
    </row>
    <row r="37" spans="1:47" x14ac:dyDescent="0.25">
      <c r="A37" s="349"/>
      <c r="B37" s="443">
        <f t="shared" si="0"/>
        <v>0</v>
      </c>
      <c r="C37" s="444"/>
      <c r="D37" s="445"/>
      <c r="E37" s="446">
        <f t="shared" si="1"/>
        <v>0</v>
      </c>
      <c r="F37" s="447">
        <f t="shared" si="1"/>
        <v>0</v>
      </c>
      <c r="G37" s="448">
        <f>AH37*AH24</f>
        <v>0</v>
      </c>
      <c r="H37" s="449">
        <f>AP37*AP24</f>
        <v>0</v>
      </c>
      <c r="I37" s="448">
        <f>AI37*I24</f>
        <v>0</v>
      </c>
      <c r="J37" s="449">
        <f>AQ37*AQ24</f>
        <v>0</v>
      </c>
      <c r="K37" s="448">
        <f>AJ37*AJ24</f>
        <v>0</v>
      </c>
      <c r="L37" s="449">
        <f>AR37*AR24</f>
        <v>0</v>
      </c>
      <c r="M37" s="448">
        <f>AK37*AK24</f>
        <v>0</v>
      </c>
      <c r="N37" s="449">
        <f>AS37*AS24</f>
        <v>0</v>
      </c>
      <c r="O37" s="448">
        <f>AL37*AL24</f>
        <v>0</v>
      </c>
      <c r="P37" s="449">
        <f>AT37*AT24</f>
        <v>0</v>
      </c>
      <c r="Q37" s="448">
        <f t="shared" si="2"/>
        <v>0</v>
      </c>
      <c r="R37" s="450">
        <f t="shared" si="2"/>
        <v>0</v>
      </c>
      <c r="S37" s="349"/>
      <c r="T37" s="443"/>
      <c r="U37" s="444"/>
      <c r="V37" s="445"/>
      <c r="W37" s="446"/>
      <c r="X37" s="447"/>
      <c r="Y37" s="451"/>
      <c r="Z37" s="451"/>
      <c r="AA37" s="451"/>
      <c r="AB37" s="451"/>
      <c r="AC37" s="451"/>
      <c r="AD37" s="452">
        <f t="shared" si="3"/>
        <v>0</v>
      </c>
      <c r="AE37" s="453">
        <f>(AP37*AP24)+(AQ37*AQ24)+(AR37*AR24)+(AS37*AS24)+(AT37*AT24)</f>
        <v>0</v>
      </c>
      <c r="AF37" s="349"/>
      <c r="AG37" s="426">
        <f t="shared" si="4"/>
        <v>0</v>
      </c>
      <c r="AH37" s="427">
        <f>IF(AH23=0,0,IF(W37="kg",0,(Y37/AH23)))</f>
        <v>0</v>
      </c>
      <c r="AI37" s="427">
        <f>IF(AI23=0,0,IF(W37="kg",0,(Z37/AI23)))</f>
        <v>0</v>
      </c>
      <c r="AJ37" s="427">
        <f>IF(AJ23=0,0,IF(W37="kg",0,(AA37/AJ23)))</f>
        <v>0</v>
      </c>
      <c r="AK37" s="427">
        <f>IF(AK23=0,0,IF(W37="kg",0,(AB37/AK23)))</f>
        <v>0</v>
      </c>
      <c r="AL37" s="427">
        <f>IF(AL23=0,0,IF(W37="kg",0,(AC37/AL23)))</f>
        <v>0</v>
      </c>
      <c r="AM37" s="428">
        <f t="shared" si="6"/>
        <v>0</v>
      </c>
      <c r="AN37" s="349"/>
      <c r="AO37" s="429">
        <f t="shared" si="5"/>
        <v>0</v>
      </c>
      <c r="AP37" s="430">
        <f>IF(AP23=0,0,IF(W37="kg",Y37/AP23,(X37*Y37/AP23)))</f>
        <v>0</v>
      </c>
      <c r="AQ37" s="430">
        <f>IF(AQ23=0,0,IF(W37="kg",Z37/AQ23,(X37*Z37/AQ23)))</f>
        <v>0</v>
      </c>
      <c r="AR37" s="430">
        <f>IF(AR23=0,0,IF(W37="kg",AA37/AR23,(X37*AA37/AR23)))</f>
        <v>0</v>
      </c>
      <c r="AS37" s="430">
        <f>IF(AS23=0,0,IF(W37="kg",AB37/AS23,(X37*AB37/AS23)))</f>
        <v>0</v>
      </c>
      <c r="AT37" s="430">
        <f>IF(AT23=0,0,IF(W37="kg",AC37/AT23,(X37*AC37/AT23)))</f>
        <v>0</v>
      </c>
      <c r="AU37" s="431"/>
    </row>
    <row r="38" spans="1:47" x14ac:dyDescent="0.25">
      <c r="A38" s="349"/>
      <c r="B38" s="432">
        <f t="shared" si="0"/>
        <v>0</v>
      </c>
      <c r="C38" s="433"/>
      <c r="D38" s="434"/>
      <c r="E38" s="435">
        <f t="shared" si="1"/>
        <v>0</v>
      </c>
      <c r="F38" s="436">
        <f t="shared" si="1"/>
        <v>0</v>
      </c>
      <c r="G38" s="454">
        <f>AH38*AH24</f>
        <v>0</v>
      </c>
      <c r="H38" s="455">
        <f>AP38*AP24</f>
        <v>0</v>
      </c>
      <c r="I38" s="454">
        <f>AI38*I24</f>
        <v>0</v>
      </c>
      <c r="J38" s="455">
        <f>AQ38*AQ24</f>
        <v>0</v>
      </c>
      <c r="K38" s="454">
        <f>AJ38*AJ24</f>
        <v>0</v>
      </c>
      <c r="L38" s="455">
        <f>AR38*AR24</f>
        <v>0</v>
      </c>
      <c r="M38" s="454">
        <f>AK38*AK24</f>
        <v>0</v>
      </c>
      <c r="N38" s="455">
        <f>AS38*AS24</f>
        <v>0</v>
      </c>
      <c r="O38" s="454">
        <f>AL38*AL24</f>
        <v>0</v>
      </c>
      <c r="P38" s="455">
        <f>AT38*AT24</f>
        <v>0</v>
      </c>
      <c r="Q38" s="454">
        <f t="shared" si="2"/>
        <v>0</v>
      </c>
      <c r="R38" s="456">
        <f t="shared" si="2"/>
        <v>0</v>
      </c>
      <c r="S38" s="349"/>
      <c r="T38" s="432"/>
      <c r="U38" s="433"/>
      <c r="V38" s="434"/>
      <c r="W38" s="435"/>
      <c r="X38" s="436"/>
      <c r="Y38" s="440"/>
      <c r="Z38" s="440"/>
      <c r="AA38" s="440"/>
      <c r="AB38" s="440"/>
      <c r="AC38" s="440"/>
      <c r="AD38" s="441">
        <f t="shared" si="3"/>
        <v>0</v>
      </c>
      <c r="AE38" s="442">
        <f>(AP38*AP24)+(AQ38*AQ24)+(AR38*AR24)+(AS38*AS24)+(AT38*AT24)</f>
        <v>0</v>
      </c>
      <c r="AF38" s="349"/>
      <c r="AG38" s="426">
        <f t="shared" si="4"/>
        <v>0</v>
      </c>
      <c r="AH38" s="427">
        <f>IF(AH23=0,0,IF(W38="kg",0,(Y38/AH23)))</f>
        <v>0</v>
      </c>
      <c r="AI38" s="427">
        <f>IF(AI23=0,0,IF(W38="kg",0,(Z38/AI23)))</f>
        <v>0</v>
      </c>
      <c r="AJ38" s="427">
        <f>IF(AJ23=0,0,IF(W38="kg",0,(AA38/AJ23)))</f>
        <v>0</v>
      </c>
      <c r="AK38" s="427">
        <f>IF(AK23=0,0,IF(W38="kg",0,(AB38/AK23)))</f>
        <v>0</v>
      </c>
      <c r="AL38" s="427">
        <f>IF(AL23=0,0,IF(W38="kg",0,(AC38/AL23)))</f>
        <v>0</v>
      </c>
      <c r="AM38" s="428">
        <f t="shared" si="6"/>
        <v>0</v>
      </c>
      <c r="AN38" s="349"/>
      <c r="AO38" s="429">
        <f t="shared" si="5"/>
        <v>0</v>
      </c>
      <c r="AP38" s="430">
        <f>IF(AP23=0,0,IF(W38="kg",Y38/AP23,(X38*Y38/AP23)))</f>
        <v>0</v>
      </c>
      <c r="AQ38" s="430">
        <f>IF(AQ23=0,0,IF(W38="kg",Z38/AQ23,(X38*Z38/AQ23)))</f>
        <v>0</v>
      </c>
      <c r="AR38" s="430">
        <f>IF(AR23=0,0,IF(W38="kg",AA38/AR23,(X38*AA38/AR23)))</f>
        <v>0</v>
      </c>
      <c r="AS38" s="430">
        <f>IF(AS23=0,0,IF(W38="kg",AB38/AS23,(X38*AB38/AS23)))</f>
        <v>0</v>
      </c>
      <c r="AT38" s="430">
        <f>IF(AT23=0,0,IF(W38="kg",AC38/AT23,(X38*AC38/AT23)))</f>
        <v>0</v>
      </c>
      <c r="AU38" s="431"/>
    </row>
    <row r="39" spans="1:47" x14ac:dyDescent="0.25">
      <c r="A39" s="349"/>
      <c r="B39" s="443">
        <f t="shared" si="0"/>
        <v>0</v>
      </c>
      <c r="C39" s="444"/>
      <c r="D39" s="445"/>
      <c r="E39" s="446">
        <f t="shared" si="1"/>
        <v>0</v>
      </c>
      <c r="F39" s="447">
        <f t="shared" si="1"/>
        <v>0</v>
      </c>
      <c r="G39" s="448">
        <f>AH39*AH24</f>
        <v>0</v>
      </c>
      <c r="H39" s="449">
        <f>AP39*AP24</f>
        <v>0</v>
      </c>
      <c r="I39" s="448">
        <f>AI39*I24</f>
        <v>0</v>
      </c>
      <c r="J39" s="449">
        <f>AQ39*AQ24</f>
        <v>0</v>
      </c>
      <c r="K39" s="448">
        <f>AJ39*AJ24</f>
        <v>0</v>
      </c>
      <c r="L39" s="449">
        <f>AR39*AR24</f>
        <v>0</v>
      </c>
      <c r="M39" s="448">
        <f>AK39*AK24</f>
        <v>0</v>
      </c>
      <c r="N39" s="449">
        <f>AS39*AS24</f>
        <v>0</v>
      </c>
      <c r="O39" s="448">
        <f>AL39*AL24</f>
        <v>0</v>
      </c>
      <c r="P39" s="449">
        <f>AT39*AT24</f>
        <v>0</v>
      </c>
      <c r="Q39" s="448">
        <f t="shared" si="2"/>
        <v>0</v>
      </c>
      <c r="R39" s="450">
        <f t="shared" si="2"/>
        <v>0</v>
      </c>
      <c r="S39" s="349"/>
      <c r="T39" s="443"/>
      <c r="U39" s="444"/>
      <c r="V39" s="445"/>
      <c r="W39" s="446"/>
      <c r="X39" s="447"/>
      <c r="Y39" s="451"/>
      <c r="Z39" s="451"/>
      <c r="AA39" s="451"/>
      <c r="AB39" s="451"/>
      <c r="AC39" s="451"/>
      <c r="AD39" s="452">
        <f t="shared" si="3"/>
        <v>0</v>
      </c>
      <c r="AE39" s="453">
        <f>(AP39*AP24)+(AQ39*AQ24)+(AR39*AR24)+(AS39*AS24)+(AT39*AT24)</f>
        <v>0</v>
      </c>
      <c r="AF39" s="349"/>
      <c r="AG39" s="426">
        <f t="shared" si="4"/>
        <v>0</v>
      </c>
      <c r="AH39" s="427">
        <f>IF(AH23=0,0,IF(W39="kg",0,(Y39/AH23)))</f>
        <v>0</v>
      </c>
      <c r="AI39" s="427">
        <f>IF(AI23=0,0,IF(W39="kg",0,(Z39/AI23)))</f>
        <v>0</v>
      </c>
      <c r="AJ39" s="427">
        <f>IF(AJ23=0,0,IF(W39="kg",0,(AA39/AJ23)))</f>
        <v>0</v>
      </c>
      <c r="AK39" s="427">
        <f>IF(AK23=0,0,IF(W39="kg",0,(AB39/AK23)))</f>
        <v>0</v>
      </c>
      <c r="AL39" s="427">
        <f>IF(AL23=0,0,IF(W39="kg",0,(AC39/AL23)))</f>
        <v>0</v>
      </c>
      <c r="AM39" s="428">
        <f t="shared" si="6"/>
        <v>0</v>
      </c>
      <c r="AN39" s="349"/>
      <c r="AO39" s="429">
        <f t="shared" si="5"/>
        <v>0</v>
      </c>
      <c r="AP39" s="430">
        <f>IF(AP23=0,0,IF(W39="kg",Y39/AP23,(X39*Y39/AP23)))</f>
        <v>0</v>
      </c>
      <c r="AQ39" s="430">
        <f>IF(AQ23=0,0,IF(W39="kg",Z39/AQ23,(X39*Z39/AQ23)))</f>
        <v>0</v>
      </c>
      <c r="AR39" s="430">
        <f>IF(AR23=0,0,IF(W39="kg",AA39/AR23,(X39*AA39/AR23)))</f>
        <v>0</v>
      </c>
      <c r="AS39" s="430">
        <f>IF(AS23=0,0,IF(W39="kg",AB39/AS23,(X39*AB39/AS23)))</f>
        <v>0</v>
      </c>
      <c r="AT39" s="430">
        <f>IF(AT23=0,0,IF(W39="kg",AC39/AT23,(X39*AC39/AT23)))</f>
        <v>0</v>
      </c>
      <c r="AU39" s="431"/>
    </row>
    <row r="40" spans="1:47" x14ac:dyDescent="0.25">
      <c r="A40" s="349"/>
      <c r="B40" s="432">
        <f t="shared" si="0"/>
        <v>0</v>
      </c>
      <c r="C40" s="433"/>
      <c r="D40" s="434"/>
      <c r="E40" s="435">
        <f t="shared" si="1"/>
        <v>0</v>
      </c>
      <c r="F40" s="436">
        <f t="shared" si="1"/>
        <v>0</v>
      </c>
      <c r="G40" s="454">
        <f>AH40*AH24</f>
        <v>0</v>
      </c>
      <c r="H40" s="455">
        <f>AP40*AP24</f>
        <v>0</v>
      </c>
      <c r="I40" s="454">
        <f>AI40*I24</f>
        <v>0</v>
      </c>
      <c r="J40" s="455">
        <f>AQ40*AQ24</f>
        <v>0</v>
      </c>
      <c r="K40" s="454">
        <f>AJ40*AJ24</f>
        <v>0</v>
      </c>
      <c r="L40" s="455">
        <f>AR40*AR24</f>
        <v>0</v>
      </c>
      <c r="M40" s="454">
        <f>AK40*AK24</f>
        <v>0</v>
      </c>
      <c r="N40" s="455">
        <f>AS40*AS24</f>
        <v>0</v>
      </c>
      <c r="O40" s="454">
        <f>AL40*AL24</f>
        <v>0</v>
      </c>
      <c r="P40" s="455">
        <f>AT40*AT24</f>
        <v>0</v>
      </c>
      <c r="Q40" s="454">
        <f t="shared" si="2"/>
        <v>0</v>
      </c>
      <c r="R40" s="456">
        <f t="shared" si="2"/>
        <v>0</v>
      </c>
      <c r="S40" s="349"/>
      <c r="T40" s="432"/>
      <c r="U40" s="433"/>
      <c r="V40" s="434"/>
      <c r="W40" s="435"/>
      <c r="X40" s="436"/>
      <c r="Y40" s="440"/>
      <c r="Z40" s="440"/>
      <c r="AA40" s="440"/>
      <c r="AB40" s="440"/>
      <c r="AC40" s="440"/>
      <c r="AD40" s="441">
        <f t="shared" si="3"/>
        <v>0</v>
      </c>
      <c r="AE40" s="442">
        <f>(AP40*AP24)+(AQ40*AQ24)+(AR40*AR24)+(AS40*AS24)+(AT40*AT24)</f>
        <v>0</v>
      </c>
      <c r="AF40" s="349"/>
      <c r="AG40" s="426">
        <f t="shared" si="4"/>
        <v>0</v>
      </c>
      <c r="AH40" s="427">
        <f>IF(AH23=0,0,IF(W40="kg",0,(Y40/AH23)))</f>
        <v>0</v>
      </c>
      <c r="AI40" s="427">
        <f>IF(AI23=0,0,IF(W40="kg",0,(Z40/AI23)))</f>
        <v>0</v>
      </c>
      <c r="AJ40" s="427">
        <f>IF(AJ23=0,0,IF(W40="kg",0,(AA40/AJ23)))</f>
        <v>0</v>
      </c>
      <c r="AK40" s="427">
        <f>IF(AK23=0,0,IF(W40="kg",0,(AB40/AK23)))</f>
        <v>0</v>
      </c>
      <c r="AL40" s="427">
        <f>IF(AL23=0,0,IF(W40="kg",0,(AC40/AL23)))</f>
        <v>0</v>
      </c>
      <c r="AM40" s="428">
        <f t="shared" si="6"/>
        <v>0</v>
      </c>
      <c r="AN40" s="349"/>
      <c r="AO40" s="429">
        <f t="shared" si="5"/>
        <v>0</v>
      </c>
      <c r="AP40" s="430">
        <f>IF(AP23=0,0,IF(W40="kg",Y40/AP23,(X40*Y40/AP23)))</f>
        <v>0</v>
      </c>
      <c r="AQ40" s="430">
        <f>IF(AQ23=0,0,IF(W40="kg",Z40/AQ23,(X40*Z40/AQ23)))</f>
        <v>0</v>
      </c>
      <c r="AR40" s="430">
        <f>IF(AR23=0,0,IF(W40="kg",AA40/AR23,(X40*AA40/AR23)))</f>
        <v>0</v>
      </c>
      <c r="AS40" s="430">
        <f>IF(AS23=0,0,IF(W40="kg",AB40/AS23,(X40*AB40/AS23)))</f>
        <v>0</v>
      </c>
      <c r="AT40" s="430">
        <f>IF(AT23=0,0,IF(W40="kg",AC40/AT23,(X40*AC40/AT23)))</f>
        <v>0</v>
      </c>
      <c r="AU40" s="431"/>
    </row>
    <row r="41" spans="1:47" x14ac:dyDescent="0.25">
      <c r="A41" s="349"/>
      <c r="B41" s="443">
        <f t="shared" si="0"/>
        <v>0</v>
      </c>
      <c r="C41" s="444"/>
      <c r="D41" s="445"/>
      <c r="E41" s="446">
        <f t="shared" si="1"/>
        <v>0</v>
      </c>
      <c r="F41" s="447">
        <f t="shared" si="1"/>
        <v>0</v>
      </c>
      <c r="G41" s="448">
        <f>AH41*AH24</f>
        <v>0</v>
      </c>
      <c r="H41" s="449">
        <f>AP41*AP24</f>
        <v>0</v>
      </c>
      <c r="I41" s="448">
        <f>AI41*I24</f>
        <v>0</v>
      </c>
      <c r="J41" s="449">
        <f>AQ41*AQ24</f>
        <v>0</v>
      </c>
      <c r="K41" s="448">
        <f>AJ41*AJ24</f>
        <v>0</v>
      </c>
      <c r="L41" s="449">
        <f>AR41*AR24</f>
        <v>0</v>
      </c>
      <c r="M41" s="448">
        <f>AK41*AK24</f>
        <v>0</v>
      </c>
      <c r="N41" s="449">
        <f>AS41*AS24</f>
        <v>0</v>
      </c>
      <c r="O41" s="448">
        <f>AL41*AL24</f>
        <v>0</v>
      </c>
      <c r="P41" s="449">
        <f>AT41*AT24</f>
        <v>0</v>
      </c>
      <c r="Q41" s="448">
        <f t="shared" si="2"/>
        <v>0</v>
      </c>
      <c r="R41" s="450">
        <f t="shared" si="2"/>
        <v>0</v>
      </c>
      <c r="S41" s="349"/>
      <c r="T41" s="443"/>
      <c r="U41" s="444"/>
      <c r="V41" s="445"/>
      <c r="W41" s="446"/>
      <c r="X41" s="447"/>
      <c r="Y41" s="451"/>
      <c r="Z41" s="451"/>
      <c r="AA41" s="451"/>
      <c r="AB41" s="451"/>
      <c r="AC41" s="451"/>
      <c r="AD41" s="452">
        <f t="shared" si="3"/>
        <v>0</v>
      </c>
      <c r="AE41" s="453">
        <f>(AP41*AP24)+(AQ41*AQ24)+(AR41*AR24)+(AS41*AS24)+(AT41*AT24)</f>
        <v>0</v>
      </c>
      <c r="AF41" s="349"/>
      <c r="AG41" s="426">
        <f t="shared" si="4"/>
        <v>0</v>
      </c>
      <c r="AH41" s="427">
        <f>IF(AH23=0,0,IF(W41="kg",0,(Y41/AH23)))</f>
        <v>0</v>
      </c>
      <c r="AI41" s="427">
        <f>IF(AI23=0,0,IF(W41="kg",0,(Z41/AI23)))</f>
        <v>0</v>
      </c>
      <c r="AJ41" s="427">
        <f>IF(AJ23=0,0,IF(W41="kg",0,(AA41/AJ23)))</f>
        <v>0</v>
      </c>
      <c r="AK41" s="427">
        <f>IF(AK23=0,0,IF(W41="kg",0,(AB41/AK23)))</f>
        <v>0</v>
      </c>
      <c r="AL41" s="427">
        <f>IF(AL23=0,0,IF(W41="kg",0,(AC41/AL23)))</f>
        <v>0</v>
      </c>
      <c r="AM41" s="428">
        <f t="shared" si="6"/>
        <v>0</v>
      </c>
      <c r="AN41" s="349"/>
      <c r="AO41" s="429">
        <f t="shared" si="5"/>
        <v>0</v>
      </c>
      <c r="AP41" s="430">
        <f>IF(AP23=0,0,IF(W41="kg",Y41/AP23,(X41*Y41/AP23)))</f>
        <v>0</v>
      </c>
      <c r="AQ41" s="430">
        <f>IF(AQ23=0,0,IF(W41="kg",Z41/AQ23,(X41*Z41/AQ23)))</f>
        <v>0</v>
      </c>
      <c r="AR41" s="430">
        <f>IF(AR23=0,0,IF(W41="kg",AA41/AR23,(X41*AA41/AR23)))</f>
        <v>0</v>
      </c>
      <c r="AS41" s="430">
        <f>IF(AS23=0,0,IF(W41="kg",AB41/AS23,(X41*AB41/AS23)))</f>
        <v>0</v>
      </c>
      <c r="AT41" s="430">
        <f>IF(AT23=0,0,IF(W41="kg",AC41/AT23,(X41*AC41/AT23)))</f>
        <v>0</v>
      </c>
      <c r="AU41" s="431"/>
    </row>
    <row r="42" spans="1:47" x14ac:dyDescent="0.25">
      <c r="A42" s="349"/>
      <c r="B42" s="432">
        <f t="shared" si="0"/>
        <v>0</v>
      </c>
      <c r="C42" s="433"/>
      <c r="D42" s="434"/>
      <c r="E42" s="435">
        <f t="shared" si="1"/>
        <v>0</v>
      </c>
      <c r="F42" s="436">
        <f t="shared" si="1"/>
        <v>0</v>
      </c>
      <c r="G42" s="454">
        <f>AH42*AH24</f>
        <v>0</v>
      </c>
      <c r="H42" s="455">
        <f>AP42*AP24</f>
        <v>0</v>
      </c>
      <c r="I42" s="454">
        <f>AI42*I24</f>
        <v>0</v>
      </c>
      <c r="J42" s="455">
        <f>AQ42*AQ24</f>
        <v>0</v>
      </c>
      <c r="K42" s="454">
        <f>AJ42*AJ24</f>
        <v>0</v>
      </c>
      <c r="L42" s="455">
        <f>AR42*AR24</f>
        <v>0</v>
      </c>
      <c r="M42" s="454">
        <f>AK42*AK24</f>
        <v>0</v>
      </c>
      <c r="N42" s="455">
        <f>AS42*AS24</f>
        <v>0</v>
      </c>
      <c r="O42" s="454">
        <f>AL42*AL24</f>
        <v>0</v>
      </c>
      <c r="P42" s="455">
        <f>AT42*AT24</f>
        <v>0</v>
      </c>
      <c r="Q42" s="454">
        <f t="shared" si="2"/>
        <v>0</v>
      </c>
      <c r="R42" s="456">
        <f t="shared" si="2"/>
        <v>0</v>
      </c>
      <c r="S42" s="349"/>
      <c r="T42" s="432"/>
      <c r="U42" s="433"/>
      <c r="V42" s="434"/>
      <c r="W42" s="435"/>
      <c r="X42" s="436"/>
      <c r="Y42" s="440"/>
      <c r="Z42" s="440"/>
      <c r="AA42" s="440"/>
      <c r="AB42" s="440"/>
      <c r="AC42" s="440"/>
      <c r="AD42" s="441">
        <f t="shared" si="3"/>
        <v>0</v>
      </c>
      <c r="AE42" s="442">
        <f>(AP42*AP24)+(AQ42*AQ24)+(AR42*AR24)+(AS42*AS24)+(AT42*AT24)</f>
        <v>0</v>
      </c>
      <c r="AF42" s="349"/>
      <c r="AG42" s="426">
        <f t="shared" si="4"/>
        <v>0</v>
      </c>
      <c r="AH42" s="427">
        <f>IF(AH23=0,0,IF(W42="kg",0,(Y42/AH23)))</f>
        <v>0</v>
      </c>
      <c r="AI42" s="427">
        <f>IF(AI23=0,0,IF(W42="kg",0,(Z42/AI23)))</f>
        <v>0</v>
      </c>
      <c r="AJ42" s="427">
        <f>IF(AJ23=0,0,IF(W42="kg",0,(AA42/AJ23)))</f>
        <v>0</v>
      </c>
      <c r="AK42" s="427">
        <f>IF(AK23=0,0,IF(W42="kg",0,(AB42/AK23)))</f>
        <v>0</v>
      </c>
      <c r="AL42" s="427">
        <f>IF(AL23=0,0,IF(W42="kg",0,(AC42/AL23)))</f>
        <v>0</v>
      </c>
      <c r="AM42" s="428">
        <f t="shared" si="6"/>
        <v>0</v>
      </c>
      <c r="AN42" s="349"/>
      <c r="AO42" s="429">
        <f t="shared" si="5"/>
        <v>0</v>
      </c>
      <c r="AP42" s="430">
        <f>IF(AP23=0,0,IF(W42="kg",Y42/AP23,(X42*Y42/AP23)))</f>
        <v>0</v>
      </c>
      <c r="AQ42" s="430">
        <f>IF(AQ23=0,0,IF(W42="kg",Z42/AQ23,(X42*Z42/AQ23)))</f>
        <v>0</v>
      </c>
      <c r="AR42" s="430">
        <f>IF(AR23=0,0,IF(W42="kg",AA42/AR23,(X42*AA42/AR23)))</f>
        <v>0</v>
      </c>
      <c r="AS42" s="430">
        <f>IF(AS23=0,0,IF(W42="kg",AB42/AS23,(X42*AB42/AS23)))</f>
        <v>0</v>
      </c>
      <c r="AT42" s="430">
        <f>IF(AT23=0,0,IF(W42="kg",AC42/AT23,(X42*AC42/AT23)))</f>
        <v>0</v>
      </c>
      <c r="AU42" s="431"/>
    </row>
    <row r="43" spans="1:47" x14ac:dyDescent="0.25">
      <c r="A43" s="349"/>
      <c r="B43" s="443">
        <f t="shared" si="0"/>
        <v>0</v>
      </c>
      <c r="C43" s="444"/>
      <c r="D43" s="445"/>
      <c r="E43" s="446">
        <f t="shared" si="1"/>
        <v>0</v>
      </c>
      <c r="F43" s="447">
        <f t="shared" si="1"/>
        <v>0</v>
      </c>
      <c r="G43" s="448">
        <f>AH43*AH24</f>
        <v>0</v>
      </c>
      <c r="H43" s="449">
        <f>AP43*AP24</f>
        <v>0</v>
      </c>
      <c r="I43" s="448">
        <f>AI43*I24</f>
        <v>0</v>
      </c>
      <c r="J43" s="449">
        <f>AQ43*AQ24</f>
        <v>0</v>
      </c>
      <c r="K43" s="448">
        <f>AJ43*AJ24</f>
        <v>0</v>
      </c>
      <c r="L43" s="449">
        <f>AR43*AR24</f>
        <v>0</v>
      </c>
      <c r="M43" s="448">
        <f>AK43*AK24</f>
        <v>0</v>
      </c>
      <c r="N43" s="449">
        <f>AS43*AS24</f>
        <v>0</v>
      </c>
      <c r="O43" s="448">
        <f>AL43*AL24</f>
        <v>0</v>
      </c>
      <c r="P43" s="449">
        <f>AT43*AT24</f>
        <v>0</v>
      </c>
      <c r="Q43" s="448">
        <f t="shared" si="2"/>
        <v>0</v>
      </c>
      <c r="R43" s="450">
        <f t="shared" si="2"/>
        <v>0</v>
      </c>
      <c r="S43" s="349"/>
      <c r="T43" s="443"/>
      <c r="U43" s="444"/>
      <c r="V43" s="445"/>
      <c r="W43" s="446"/>
      <c r="X43" s="447"/>
      <c r="Y43" s="451"/>
      <c r="Z43" s="451"/>
      <c r="AA43" s="451"/>
      <c r="AB43" s="451"/>
      <c r="AC43" s="451"/>
      <c r="AD43" s="452">
        <f t="shared" si="3"/>
        <v>0</v>
      </c>
      <c r="AE43" s="453">
        <f>(AP43*AP24)+(AQ43*AQ24)+(AR43*AR24)+(AS43*AS24)+(AT43*AT24)</f>
        <v>0</v>
      </c>
      <c r="AF43" s="349"/>
      <c r="AG43" s="426">
        <f t="shared" si="4"/>
        <v>0</v>
      </c>
      <c r="AH43" s="427">
        <f>IF(AH23=0,0,IF(W43="kg",0,(Y43/AH23)))</f>
        <v>0</v>
      </c>
      <c r="AI43" s="427">
        <f>IF(AI23=0,0,IF(W43="kg",0,(Z43/AI23)))</f>
        <v>0</v>
      </c>
      <c r="AJ43" s="427">
        <f>IF(AJ23=0,0,IF(W43="kg",0,(AA43/AJ23)))</f>
        <v>0</v>
      </c>
      <c r="AK43" s="427">
        <f>IF(AK23=0,0,IF(W43="kg",0,(AB43/AK23)))</f>
        <v>0</v>
      </c>
      <c r="AL43" s="427">
        <f>IF(AL23=0,0,IF(W43="kg",0,(AC43/AL23)))</f>
        <v>0</v>
      </c>
      <c r="AM43" s="428">
        <f t="shared" si="6"/>
        <v>0</v>
      </c>
      <c r="AN43" s="349"/>
      <c r="AO43" s="429">
        <f t="shared" si="5"/>
        <v>0</v>
      </c>
      <c r="AP43" s="430">
        <f>IF(AP23=0,0,IF(W43="kg",Y43/AP23,(X43*Y43/AP23)))</f>
        <v>0</v>
      </c>
      <c r="AQ43" s="430">
        <f>IF(AQ23=0,0,IF(W43="kg",Z43/AQ23,(X43*Z43/AQ23)))</f>
        <v>0</v>
      </c>
      <c r="AR43" s="430">
        <f>IF(AR23=0,0,IF(W43="kg",AA43/AR23,(X43*AA43/AR23)))</f>
        <v>0</v>
      </c>
      <c r="AS43" s="430">
        <f>IF(AS23=0,0,IF(W43="kg",AB43/AS23,(X43*AB43/AS23)))</f>
        <v>0</v>
      </c>
      <c r="AT43" s="430">
        <f>IF(AT23=0,0,IF(W43="kg",AC43/AT23,(X43*AC43/AT23)))</f>
        <v>0</v>
      </c>
      <c r="AU43" s="431"/>
    </row>
    <row r="44" spans="1:47" x14ac:dyDescent="0.25">
      <c r="A44" s="349"/>
      <c r="B44" s="432">
        <f t="shared" si="0"/>
        <v>0</v>
      </c>
      <c r="C44" s="433"/>
      <c r="D44" s="434"/>
      <c r="E44" s="435">
        <f t="shared" si="1"/>
        <v>0</v>
      </c>
      <c r="F44" s="436">
        <f t="shared" si="1"/>
        <v>0</v>
      </c>
      <c r="G44" s="454">
        <f>AH44*AH24</f>
        <v>0</v>
      </c>
      <c r="H44" s="455">
        <f>AP44*AP24</f>
        <v>0</v>
      </c>
      <c r="I44" s="454">
        <f>AI44*I24</f>
        <v>0</v>
      </c>
      <c r="J44" s="455">
        <f>AQ44*AQ24</f>
        <v>0</v>
      </c>
      <c r="K44" s="454">
        <f>AJ44*AJ24</f>
        <v>0</v>
      </c>
      <c r="L44" s="455">
        <f>AR44*AR24</f>
        <v>0</v>
      </c>
      <c r="M44" s="454">
        <f>AK44*AK24</f>
        <v>0</v>
      </c>
      <c r="N44" s="455">
        <f>AS44*AS24</f>
        <v>0</v>
      </c>
      <c r="O44" s="454">
        <f>AL44*AL24</f>
        <v>0</v>
      </c>
      <c r="P44" s="455">
        <f>AT44*AT24</f>
        <v>0</v>
      </c>
      <c r="Q44" s="454">
        <f t="shared" si="2"/>
        <v>0</v>
      </c>
      <c r="R44" s="456">
        <f t="shared" si="2"/>
        <v>0</v>
      </c>
      <c r="S44" s="349"/>
      <c r="T44" s="432"/>
      <c r="U44" s="433"/>
      <c r="V44" s="434"/>
      <c r="W44" s="435"/>
      <c r="X44" s="436"/>
      <c r="Y44" s="440"/>
      <c r="Z44" s="440"/>
      <c r="AA44" s="440"/>
      <c r="AB44" s="440"/>
      <c r="AC44" s="440"/>
      <c r="AD44" s="441">
        <f t="shared" si="3"/>
        <v>0</v>
      </c>
      <c r="AE44" s="442">
        <f>(AP44*AP24)+(AQ44*AQ24)+(AR44*AR24)+(AS44*AS24)+(AT44*AT24)</f>
        <v>0</v>
      </c>
      <c r="AF44" s="349"/>
      <c r="AG44" s="426">
        <f t="shared" si="4"/>
        <v>0</v>
      </c>
      <c r="AH44" s="427">
        <f>IF(AH23=0,0,IF(W44="kg",0,(Y44/AH23)))</f>
        <v>0</v>
      </c>
      <c r="AI44" s="427">
        <f>IF(AI23=0,0,IF(W44="kg",0,(Z44/AI23)))</f>
        <v>0</v>
      </c>
      <c r="AJ44" s="427">
        <f>IF(AJ23=0,0,IF(W44="kg",0,(AA44/AJ23)))</f>
        <v>0</v>
      </c>
      <c r="AK44" s="427">
        <f>IF(AK23=0,0,IF(W44="kg",0,(AB44/AK23)))</f>
        <v>0</v>
      </c>
      <c r="AL44" s="427">
        <f>IF(AL23=0,0,IF(W44="kg",0,(AC44/AL23)))</f>
        <v>0</v>
      </c>
      <c r="AM44" s="428">
        <f t="shared" si="6"/>
        <v>0</v>
      </c>
      <c r="AN44" s="349"/>
      <c r="AO44" s="429">
        <f t="shared" si="5"/>
        <v>0</v>
      </c>
      <c r="AP44" s="430">
        <f>IF(AP23=0,0,IF(W44="kg",Y44/AP23,(X44*Y44/AP23)))</f>
        <v>0</v>
      </c>
      <c r="AQ44" s="430">
        <f>IF(AQ23=0,0,IF(W44="kg",Z44/AQ23,(X44*Z44/AQ23)))</f>
        <v>0</v>
      </c>
      <c r="AR44" s="430">
        <f>IF(AR23=0,0,IF(W44="kg",AA44/AR23,(X44*AA44/AR23)))</f>
        <v>0</v>
      </c>
      <c r="AS44" s="430">
        <f>IF(AS23=0,0,IF(W44="kg",AB44/AS23,(X44*AB44/AS23)))</f>
        <v>0</v>
      </c>
      <c r="AT44" s="430">
        <f>IF(AT23=0,0,IF(W44="kg",AC44/AT23,(X44*AC44/AT23)))</f>
        <v>0</v>
      </c>
      <c r="AU44" s="431"/>
    </row>
    <row r="45" spans="1:47" x14ac:dyDescent="0.25">
      <c r="A45" s="349"/>
      <c r="B45" s="443">
        <f t="shared" si="0"/>
        <v>0</v>
      </c>
      <c r="C45" s="444"/>
      <c r="D45" s="445"/>
      <c r="E45" s="446">
        <f t="shared" si="1"/>
        <v>0</v>
      </c>
      <c r="F45" s="447">
        <f t="shared" si="1"/>
        <v>0</v>
      </c>
      <c r="G45" s="448">
        <f>AH45*AH24</f>
        <v>0</v>
      </c>
      <c r="H45" s="449">
        <f>AP45*AP24</f>
        <v>0</v>
      </c>
      <c r="I45" s="448">
        <f>AI45*I24</f>
        <v>0</v>
      </c>
      <c r="J45" s="449">
        <f>AQ45*AQ24</f>
        <v>0</v>
      </c>
      <c r="K45" s="448">
        <f>AJ45*AJ24</f>
        <v>0</v>
      </c>
      <c r="L45" s="449">
        <f>AR45*AR24</f>
        <v>0</v>
      </c>
      <c r="M45" s="448">
        <f>AK45*AK24</f>
        <v>0</v>
      </c>
      <c r="N45" s="449">
        <f>AS45*AS24</f>
        <v>0</v>
      </c>
      <c r="O45" s="448">
        <f>AL45*AL24</f>
        <v>0</v>
      </c>
      <c r="P45" s="449">
        <f>AT45*AT24</f>
        <v>0</v>
      </c>
      <c r="Q45" s="448">
        <f t="shared" si="2"/>
        <v>0</v>
      </c>
      <c r="R45" s="450">
        <f t="shared" si="2"/>
        <v>0</v>
      </c>
      <c r="S45" s="349"/>
      <c r="T45" s="443"/>
      <c r="U45" s="444"/>
      <c r="V45" s="445"/>
      <c r="W45" s="446"/>
      <c r="X45" s="447"/>
      <c r="Y45" s="451"/>
      <c r="Z45" s="451"/>
      <c r="AA45" s="451"/>
      <c r="AB45" s="451"/>
      <c r="AC45" s="451"/>
      <c r="AD45" s="452">
        <f t="shared" si="3"/>
        <v>0</v>
      </c>
      <c r="AE45" s="453">
        <f>(AP45*AP24)+(AQ45*AQ24)+(AR45*AR24)+(AS45*AS24)+(AT45*AT24)</f>
        <v>0</v>
      </c>
      <c r="AF45" s="349"/>
      <c r="AG45" s="426">
        <f t="shared" si="4"/>
        <v>0</v>
      </c>
      <c r="AH45" s="427">
        <f>IF(AH23=0,0,IF(W45="kg",0,(Y45/AH23)))</f>
        <v>0</v>
      </c>
      <c r="AI45" s="427">
        <f>IF(AI23=0,0,IF(W45="kg",0,(Z45/AI23)))</f>
        <v>0</v>
      </c>
      <c r="AJ45" s="427">
        <f>IF(AJ23=0,0,IF(W45="kg",0,(AA45/AJ23)))</f>
        <v>0</v>
      </c>
      <c r="AK45" s="427">
        <f>IF(AK23=0,0,IF(W45="kg",0,(AB45/AK23)))</f>
        <v>0</v>
      </c>
      <c r="AL45" s="427">
        <f>IF(AL23=0,0,IF(W45="kg",0,(AC45/AL23)))</f>
        <v>0</v>
      </c>
      <c r="AM45" s="428">
        <f t="shared" si="6"/>
        <v>0</v>
      </c>
      <c r="AN45" s="349"/>
      <c r="AO45" s="429">
        <f t="shared" si="5"/>
        <v>0</v>
      </c>
      <c r="AP45" s="430">
        <f>IF(AP23=0,0,IF(W45="kg",Y45/AP23,(X45*Y45/AP23)))</f>
        <v>0</v>
      </c>
      <c r="AQ45" s="430">
        <f>IF(AQ23=0,0,IF(W45="kg",Z45/AQ23,(X45*Z45/AQ23)))</f>
        <v>0</v>
      </c>
      <c r="AR45" s="430">
        <f>IF(AR23=0,0,IF(W45="kg",AA45/AR23,(X45*AA45/AR23)))</f>
        <v>0</v>
      </c>
      <c r="AS45" s="430">
        <f>IF(AS23=0,0,IF(W45="kg",AB45/AS23,(X45*AB45/AS23)))</f>
        <v>0</v>
      </c>
      <c r="AT45" s="430">
        <f>IF(AT23=0,0,IF(W45="kg",AC45/AT23,(X45*AC45/AT23)))</f>
        <v>0</v>
      </c>
      <c r="AU45" s="431"/>
    </row>
    <row r="46" spans="1:47" x14ac:dyDescent="0.25">
      <c r="A46" s="349"/>
      <c r="B46" s="432">
        <f t="shared" si="0"/>
        <v>0</v>
      </c>
      <c r="C46" s="433"/>
      <c r="D46" s="434"/>
      <c r="E46" s="435">
        <f t="shared" si="1"/>
        <v>0</v>
      </c>
      <c r="F46" s="436">
        <f t="shared" si="1"/>
        <v>0</v>
      </c>
      <c r="G46" s="454">
        <f>AH46*AH24</f>
        <v>0</v>
      </c>
      <c r="H46" s="455">
        <f>AP46*AP24</f>
        <v>0</v>
      </c>
      <c r="I46" s="454">
        <f>AI46*I24</f>
        <v>0</v>
      </c>
      <c r="J46" s="455">
        <f>AQ46*AQ24</f>
        <v>0</v>
      </c>
      <c r="K46" s="454">
        <f>AJ46*AJ24</f>
        <v>0</v>
      </c>
      <c r="L46" s="455">
        <f>AR46*AR24</f>
        <v>0</v>
      </c>
      <c r="M46" s="454">
        <f>AK46*AK24</f>
        <v>0</v>
      </c>
      <c r="N46" s="455">
        <f>AS46*AS24</f>
        <v>0</v>
      </c>
      <c r="O46" s="454">
        <f>AL46*AL24</f>
        <v>0</v>
      </c>
      <c r="P46" s="455">
        <f>AT46*AT24</f>
        <v>0</v>
      </c>
      <c r="Q46" s="454">
        <f t="shared" si="2"/>
        <v>0</v>
      </c>
      <c r="R46" s="456">
        <f t="shared" si="2"/>
        <v>0</v>
      </c>
      <c r="S46" s="349"/>
      <c r="T46" s="432"/>
      <c r="U46" s="433"/>
      <c r="V46" s="434"/>
      <c r="W46" s="435"/>
      <c r="X46" s="436"/>
      <c r="Y46" s="440"/>
      <c r="Z46" s="440"/>
      <c r="AA46" s="440"/>
      <c r="AB46" s="440"/>
      <c r="AC46" s="440"/>
      <c r="AD46" s="441">
        <f t="shared" si="3"/>
        <v>0</v>
      </c>
      <c r="AE46" s="442">
        <f>(AP46*AP24)+(AQ46*AQ24)+(AR46*AR24)+(AS46*AS24)+(AT46*AT24)</f>
        <v>0</v>
      </c>
      <c r="AF46" s="349"/>
      <c r="AG46" s="426">
        <f t="shared" si="4"/>
        <v>0</v>
      </c>
      <c r="AH46" s="427">
        <f>IF(AH23=0,0,IF(W46="kg",0,(Y46/AH23)))</f>
        <v>0</v>
      </c>
      <c r="AI46" s="427">
        <f>IF(AI23=0,0,IF(W46="kg",0,(Z46/AI23)))</f>
        <v>0</v>
      </c>
      <c r="AJ46" s="427">
        <f>IF(AJ23=0,0,IF(W46="kg",0,(AA46/AJ23)))</f>
        <v>0</v>
      </c>
      <c r="AK46" s="427">
        <f>IF(AK23=0,0,IF(W46="kg",0,(AB46/AK23)))</f>
        <v>0</v>
      </c>
      <c r="AL46" s="427">
        <f>IF(AL23=0,0,IF(W46="kg",0,(AC46/AL23)))</f>
        <v>0</v>
      </c>
      <c r="AM46" s="428">
        <f t="shared" si="6"/>
        <v>0</v>
      </c>
      <c r="AN46" s="349"/>
      <c r="AO46" s="429">
        <f t="shared" si="5"/>
        <v>0</v>
      </c>
      <c r="AP46" s="430">
        <f>IF(AP23=0,0,IF(W46="kg",Y46/AP23,(X46*Y46/AP23)))</f>
        <v>0</v>
      </c>
      <c r="AQ46" s="430">
        <f>IF(AQ23=0,0,IF(W46="kg",Z46/AQ23,(X46*Z46/AQ23)))</f>
        <v>0</v>
      </c>
      <c r="AR46" s="430">
        <f>IF(AR23=0,0,IF(W46="kg",AA46/AR23,(X46*AA46/AR23)))</f>
        <v>0</v>
      </c>
      <c r="AS46" s="430">
        <f>IF(AS23=0,0,IF(W46="kg",AB46/AS23,(X46*AB46/AS23)))</f>
        <v>0</v>
      </c>
      <c r="AT46" s="430">
        <f>IF(AT23=0,0,IF(W46="kg",AC46/AT23,(X46*AC46/AT23)))</f>
        <v>0</v>
      </c>
      <c r="AU46" s="431"/>
    </row>
    <row r="47" spans="1:47" x14ac:dyDescent="0.25">
      <c r="A47" s="349"/>
      <c r="B47" s="443">
        <f t="shared" si="0"/>
        <v>0</v>
      </c>
      <c r="C47" s="444"/>
      <c r="D47" s="445"/>
      <c r="E47" s="446">
        <f t="shared" si="1"/>
        <v>0</v>
      </c>
      <c r="F47" s="447">
        <f t="shared" si="1"/>
        <v>0</v>
      </c>
      <c r="G47" s="448">
        <f>AH47*AH24</f>
        <v>0</v>
      </c>
      <c r="H47" s="449">
        <f>AP47*AP24</f>
        <v>0</v>
      </c>
      <c r="I47" s="448">
        <f>AI47*I24</f>
        <v>0</v>
      </c>
      <c r="J47" s="449">
        <f>AQ47*AQ24</f>
        <v>0</v>
      </c>
      <c r="K47" s="448">
        <f>AJ47*AJ24</f>
        <v>0</v>
      </c>
      <c r="L47" s="449">
        <f>AR47*AR24</f>
        <v>0</v>
      </c>
      <c r="M47" s="448">
        <f>AK47*AK24</f>
        <v>0</v>
      </c>
      <c r="N47" s="449">
        <f>AS47*AS24</f>
        <v>0</v>
      </c>
      <c r="O47" s="448">
        <f>AL47*AL24</f>
        <v>0</v>
      </c>
      <c r="P47" s="449">
        <f>AT47*AT24</f>
        <v>0</v>
      </c>
      <c r="Q47" s="448">
        <f t="shared" si="2"/>
        <v>0</v>
      </c>
      <c r="R47" s="450">
        <f t="shared" si="2"/>
        <v>0</v>
      </c>
      <c r="S47" s="349"/>
      <c r="T47" s="443"/>
      <c r="U47" s="444"/>
      <c r="V47" s="445"/>
      <c r="W47" s="446"/>
      <c r="X47" s="447"/>
      <c r="Y47" s="451"/>
      <c r="Z47" s="451"/>
      <c r="AA47" s="451"/>
      <c r="AB47" s="451"/>
      <c r="AC47" s="451"/>
      <c r="AD47" s="452">
        <f t="shared" si="3"/>
        <v>0</v>
      </c>
      <c r="AE47" s="453">
        <f>(AP47*AP24)+(AQ47*AQ24)+(AR47*AR24)+(AS47*AS24)+(AT47*AT24)</f>
        <v>0</v>
      </c>
      <c r="AF47" s="349"/>
      <c r="AG47" s="426">
        <f t="shared" si="4"/>
        <v>0</v>
      </c>
      <c r="AH47" s="427">
        <f>IF(AH23=0,0,IF(W47="kg",0,(Y47/AH23)))</f>
        <v>0</v>
      </c>
      <c r="AI47" s="427">
        <f>IF(AI23=0,0,IF(W47="kg",0,(Z47/AI23)))</f>
        <v>0</v>
      </c>
      <c r="AJ47" s="427">
        <f>IF(AJ23=0,0,IF(W47="kg",0,(AA47/AJ23)))</f>
        <v>0</v>
      </c>
      <c r="AK47" s="427">
        <f>IF(AK23=0,0,IF(W47="kg",0,(AB47/AK23)))</f>
        <v>0</v>
      </c>
      <c r="AL47" s="427">
        <f>IF(AL23=0,0,IF(W47="kg",0,(AC47/AL23)))</f>
        <v>0</v>
      </c>
      <c r="AM47" s="428">
        <f t="shared" si="6"/>
        <v>0</v>
      </c>
      <c r="AN47" s="349"/>
      <c r="AO47" s="429">
        <f t="shared" si="5"/>
        <v>0</v>
      </c>
      <c r="AP47" s="430">
        <f>IF(AP23=0,0,IF(W47="kg",Y47/AP23,(X47*Y47/AP23)))</f>
        <v>0</v>
      </c>
      <c r="AQ47" s="430">
        <f>IF(AQ23=0,0,IF(W47="kg",Z47/AQ23,(X47*Z47/AQ23)))</f>
        <v>0</v>
      </c>
      <c r="AR47" s="430">
        <f>IF(AR23=0,0,IF(W47="kg",AA47/AR23,(X47*AA47/AR23)))</f>
        <v>0</v>
      </c>
      <c r="AS47" s="430">
        <f>IF(AS23=0,0,IF(W47="kg",AB47/AS23,(X47*AB47/AS23)))</f>
        <v>0</v>
      </c>
      <c r="AT47" s="430">
        <f>IF(AT23=0,0,IF(W47="kg",AC47/AT23,(X47*AC47/AT23)))</f>
        <v>0</v>
      </c>
      <c r="AU47" s="431"/>
    </row>
    <row r="48" spans="1:47" ht="15.75" thickBot="1" x14ac:dyDescent="0.3">
      <c r="A48" s="349"/>
      <c r="B48" s="457">
        <f t="shared" si="0"/>
        <v>0</v>
      </c>
      <c r="C48" s="458"/>
      <c r="D48" s="459"/>
      <c r="E48" s="460">
        <f t="shared" si="1"/>
        <v>0</v>
      </c>
      <c r="F48" s="461">
        <f t="shared" si="1"/>
        <v>0</v>
      </c>
      <c r="G48" s="462">
        <f>AH48*AH24</f>
        <v>0</v>
      </c>
      <c r="H48" s="463">
        <f>AP48*AP24</f>
        <v>0</v>
      </c>
      <c r="I48" s="462">
        <f>AI48*I24</f>
        <v>0</v>
      </c>
      <c r="J48" s="463">
        <f>AQ48*AQ24</f>
        <v>0</v>
      </c>
      <c r="K48" s="462">
        <f>AJ48*AJ24</f>
        <v>0</v>
      </c>
      <c r="L48" s="463">
        <f>AR48*AR24</f>
        <v>0</v>
      </c>
      <c r="M48" s="462">
        <f>AK48*AK24</f>
        <v>0</v>
      </c>
      <c r="N48" s="463">
        <f>AS48*AS24</f>
        <v>0</v>
      </c>
      <c r="O48" s="462">
        <f>AL48*AL24</f>
        <v>0</v>
      </c>
      <c r="P48" s="463">
        <f>AT48*AT24</f>
        <v>0</v>
      </c>
      <c r="Q48" s="462">
        <f t="shared" si="2"/>
        <v>0</v>
      </c>
      <c r="R48" s="464">
        <f t="shared" si="2"/>
        <v>0</v>
      </c>
      <c r="S48" s="349"/>
      <c r="T48" s="457"/>
      <c r="U48" s="458"/>
      <c r="V48" s="459"/>
      <c r="W48" s="460"/>
      <c r="X48" s="461"/>
      <c r="Y48" s="465"/>
      <c r="Z48" s="465"/>
      <c r="AA48" s="465"/>
      <c r="AB48" s="465"/>
      <c r="AC48" s="465"/>
      <c r="AD48" s="466">
        <f t="shared" si="3"/>
        <v>0</v>
      </c>
      <c r="AE48" s="467">
        <f>(AP48*AP24)+(AQ48*AQ24)+(AR48*AR24)+(AS48*AS24)+(AT48*AT24)</f>
        <v>0</v>
      </c>
      <c r="AF48" s="349"/>
      <c r="AG48" s="426">
        <f t="shared" si="4"/>
        <v>0</v>
      </c>
      <c r="AH48" s="427">
        <f>IF(AH23=0,0,IF(W48="kg",0,(Y48/AH23)))</f>
        <v>0</v>
      </c>
      <c r="AI48" s="427">
        <f>IF(AI23=0,0,IF(W48="kg",0,(Z48/AI23)))</f>
        <v>0</v>
      </c>
      <c r="AJ48" s="427">
        <f>IF(AJ23=0,0,IF(W48="kg",0,(AA48/AJ23)))</f>
        <v>0</v>
      </c>
      <c r="AK48" s="427">
        <f>IF(AK23=0,0,IF(W48="kg",0,(AB48/AK23)))</f>
        <v>0</v>
      </c>
      <c r="AL48" s="427">
        <f>IF(AL23=0,0,IF(W48="kg",0,(AC48/AL23)))</f>
        <v>0</v>
      </c>
      <c r="AM48" s="428">
        <f t="shared" si="6"/>
        <v>0</v>
      </c>
      <c r="AN48" s="349"/>
      <c r="AO48" s="429">
        <f t="shared" si="5"/>
        <v>0</v>
      </c>
      <c r="AP48" s="430">
        <f>IF(AP23=0,0,IF(W48="kg",Y48/AP23,(X48*Y48/AP23)))</f>
        <v>0</v>
      </c>
      <c r="AQ48" s="430">
        <f>IF(AQ23=0,0,IF(W48="kg",Z48/AQ23,(X48*Z48/AQ23)))</f>
        <v>0</v>
      </c>
      <c r="AR48" s="430">
        <f>IF(AR23=0,0,IF(W48="kg",AA48/AR23,(X48*AA48/AR23)))</f>
        <v>0</v>
      </c>
      <c r="AS48" s="430">
        <f>IF(AS23=0,0,IF(W48="kg",AB48/AS23,(X48*AB48/AS23)))</f>
        <v>0</v>
      </c>
      <c r="AT48" s="430">
        <f>IF(AT23=0,0,IF(W48="kg",AC48/AT23,(X48*AC48/AT23)))</f>
        <v>0</v>
      </c>
      <c r="AU48" s="431"/>
    </row>
    <row r="49" spans="1:47" ht="30.75" customHeight="1" thickBot="1" x14ac:dyDescent="0.3">
      <c r="A49" s="349"/>
      <c r="B49" s="1341" t="s">
        <v>485</v>
      </c>
      <c r="C49" s="1342"/>
      <c r="D49" s="1342"/>
      <c r="E49" s="468"/>
      <c r="F49" s="469"/>
      <c r="G49" s="470">
        <f>SUM(G25:G48)</f>
        <v>60</v>
      </c>
      <c r="H49" s="471"/>
      <c r="I49" s="470">
        <f>SUM(I25:I48)</f>
        <v>2</v>
      </c>
      <c r="J49" s="471"/>
      <c r="K49" s="470">
        <f>SUM(K25:K48)</f>
        <v>2</v>
      </c>
      <c r="L49" s="471"/>
      <c r="M49" s="470">
        <f>SUM(M25:M48)</f>
        <v>2</v>
      </c>
      <c r="N49" s="471"/>
      <c r="O49" s="470">
        <f>SUM(O25:O48)</f>
        <v>2</v>
      </c>
      <c r="P49" s="471"/>
      <c r="Q49" s="472">
        <f>SUM(G49:O49)</f>
        <v>68</v>
      </c>
      <c r="R49" s="473">
        <f>SUM(R25:R48)</f>
        <v>14.049999999999999</v>
      </c>
      <c r="S49" s="349"/>
      <c r="T49" s="1341" t="s">
        <v>485</v>
      </c>
      <c r="U49" s="1342"/>
      <c r="V49" s="1342"/>
      <c r="W49" s="468"/>
      <c r="X49" s="469"/>
      <c r="Y49" s="474">
        <f>SUM(Y25:Y48)</f>
        <v>6.625</v>
      </c>
      <c r="Z49" s="474">
        <f>SUM(Z25:Z48)</f>
        <v>3.1</v>
      </c>
      <c r="AA49" s="474">
        <f>SUM(AA25:AA48)</f>
        <v>3.1</v>
      </c>
      <c r="AB49" s="474">
        <f>SUM(AB25:AB48)</f>
        <v>3.1</v>
      </c>
      <c r="AC49" s="474">
        <f>SUM(AC25:AC48)</f>
        <v>3.1</v>
      </c>
      <c r="AD49" s="475">
        <f>SUM(Y49:AC49)</f>
        <v>19.024999999999999</v>
      </c>
      <c r="AE49" s="476">
        <f>SUM(AE25:AE48)</f>
        <v>14.049999999999999</v>
      </c>
      <c r="AF49" s="349"/>
      <c r="AG49" s="1343" t="s">
        <v>597</v>
      </c>
      <c r="AH49" s="1344"/>
      <c r="AI49" s="1344"/>
      <c r="AJ49" s="1344"/>
      <c r="AK49" s="1344"/>
      <c r="AL49" s="1344"/>
      <c r="AM49" s="1345"/>
      <c r="AN49" s="349"/>
      <c r="AO49" s="1343" t="s">
        <v>598</v>
      </c>
      <c r="AP49" s="1344"/>
      <c r="AQ49" s="1344"/>
      <c r="AR49" s="1344"/>
      <c r="AS49" s="1344"/>
      <c r="AT49" s="1344"/>
      <c r="AU49" s="1345"/>
    </row>
    <row r="50" spans="1:47" ht="16.5" customHeight="1" thickBot="1" x14ac:dyDescent="0.3">
      <c r="A50" s="349"/>
      <c r="B50" s="839"/>
      <c r="C50" s="839"/>
      <c r="D50" s="839"/>
      <c r="E50" s="839"/>
      <c r="F50" s="839"/>
      <c r="G50" s="839"/>
      <c r="H50" s="839"/>
      <c r="I50" s="839"/>
      <c r="J50" s="839"/>
      <c r="K50" s="839"/>
      <c r="L50" s="839"/>
      <c r="M50" s="839"/>
      <c r="N50" s="839"/>
      <c r="O50" s="839"/>
      <c r="P50" s="839"/>
      <c r="Q50" s="839"/>
      <c r="R50" s="839"/>
      <c r="S50" s="349"/>
      <c r="T50" s="1362" t="s">
        <v>481</v>
      </c>
      <c r="U50" s="1363"/>
      <c r="V50" s="1363"/>
      <c r="W50" s="1363"/>
      <c r="X50" s="1363"/>
      <c r="Y50" s="1363"/>
      <c r="Z50" s="1363"/>
      <c r="AA50" s="1363"/>
      <c r="AB50" s="1363"/>
      <c r="AC50" s="1363"/>
      <c r="AD50" s="1363"/>
      <c r="AE50" s="1364"/>
      <c r="AF50" s="349"/>
      <c r="AG50" s="477" t="s">
        <v>599</v>
      </c>
      <c r="AH50" s="1365">
        <v>0.125</v>
      </c>
      <c r="AI50" s="478" t="s">
        <v>599</v>
      </c>
      <c r="AJ50" s="1366">
        <v>0.1</v>
      </c>
      <c r="AK50" s="1367" t="s">
        <v>600</v>
      </c>
      <c r="AL50" s="479" t="s">
        <v>601</v>
      </c>
      <c r="AM50" s="480"/>
      <c r="AN50" s="349"/>
      <c r="AO50" s="477" t="s">
        <v>599</v>
      </c>
      <c r="AP50" s="1365">
        <v>0.125</v>
      </c>
      <c r="AQ50" s="1346" t="s">
        <v>600</v>
      </c>
      <c r="AR50" s="1350">
        <v>0.8</v>
      </c>
      <c r="AS50" s="1351" t="s">
        <v>602</v>
      </c>
      <c r="AT50" s="1352">
        <f>AP50*AR50</f>
        <v>0.1</v>
      </c>
      <c r="AU50" s="481" t="s">
        <v>601</v>
      </c>
    </row>
    <row r="51" spans="1:47" ht="18" customHeight="1" x14ac:dyDescent="0.25">
      <c r="A51" s="349"/>
      <c r="B51" s="840"/>
      <c r="C51" s="1377" t="s">
        <v>809</v>
      </c>
      <c r="D51" s="1378"/>
      <c r="E51" s="1378"/>
      <c r="F51" s="1378"/>
      <c r="G51" s="1378"/>
      <c r="H51" s="1379"/>
      <c r="I51" s="349"/>
      <c r="J51" s="349"/>
      <c r="K51" s="349"/>
      <c r="L51" s="349"/>
      <c r="M51" s="349"/>
      <c r="N51" s="349"/>
      <c r="O51" s="349"/>
      <c r="P51" s="349"/>
      <c r="Q51" s="349"/>
      <c r="R51" s="349"/>
      <c r="S51" s="349"/>
      <c r="T51" s="1353" t="s">
        <v>603</v>
      </c>
      <c r="U51" s="1354"/>
      <c r="V51" s="1354"/>
      <c r="W51" s="1354"/>
      <c r="X51" s="1355"/>
      <c r="Y51" s="482">
        <v>100</v>
      </c>
      <c r="Z51" s="482">
        <v>125</v>
      </c>
      <c r="AA51" s="482">
        <v>150</v>
      </c>
      <c r="AB51" s="482">
        <v>180</v>
      </c>
      <c r="AC51" s="482">
        <v>160</v>
      </c>
      <c r="AD51" s="483"/>
      <c r="AE51" s="484"/>
      <c r="AF51" s="349"/>
      <c r="AG51" s="485" t="s">
        <v>604</v>
      </c>
      <c r="AH51" s="1365"/>
      <c r="AI51" s="478" t="s">
        <v>605</v>
      </c>
      <c r="AJ51" s="1366"/>
      <c r="AK51" s="1367"/>
      <c r="AL51" s="486">
        <f>AJ50/AH50</f>
        <v>0.8</v>
      </c>
      <c r="AM51" s="480"/>
      <c r="AN51" s="349"/>
      <c r="AO51" s="485" t="s">
        <v>604</v>
      </c>
      <c r="AP51" s="1365"/>
      <c r="AQ51" s="1346"/>
      <c r="AR51" s="1350"/>
      <c r="AS51" s="1351"/>
      <c r="AT51" s="1352"/>
      <c r="AU51" s="487">
        <f>AP50/AT50</f>
        <v>1.25</v>
      </c>
    </row>
    <row r="52" spans="1:47" ht="15" customHeight="1" x14ac:dyDescent="0.25">
      <c r="A52" s="349"/>
      <c r="B52" s="840"/>
      <c r="C52" s="1380" t="s">
        <v>569</v>
      </c>
      <c r="D52" s="1381"/>
      <c r="E52" s="1381"/>
      <c r="F52" s="1381"/>
      <c r="G52" s="1381"/>
      <c r="H52" s="1382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488"/>
      <c r="U52" s="489"/>
      <c r="V52" s="489"/>
      <c r="W52" s="490"/>
      <c r="X52" s="491" t="s">
        <v>606</v>
      </c>
      <c r="Y52" s="492">
        <v>25</v>
      </c>
      <c r="Z52" s="492">
        <v>200</v>
      </c>
      <c r="AA52" s="492">
        <v>135</v>
      </c>
      <c r="AB52" s="492">
        <v>28</v>
      </c>
      <c r="AC52" s="492">
        <v>12</v>
      </c>
      <c r="AD52" s="493"/>
      <c r="AE52" s="494">
        <f>SUM(Y52:AC52)</f>
        <v>400</v>
      </c>
      <c r="AF52" s="349"/>
      <c r="AG52" s="1356" t="s">
        <v>477</v>
      </c>
      <c r="AH52" s="1358" t="str">
        <f ca="1">CELL("nomfichier")</f>
        <v>C:\Users\Joël Leboucher\Desktop\UPRT a faire\EN CHANTIER\fait\PORTION\[ff-3-A-collectivite-portions.xlsx]Classement Patisserie</v>
      </c>
      <c r="AI52" s="1358"/>
      <c r="AJ52" s="1358"/>
      <c r="AK52" s="1358"/>
      <c r="AL52" s="1358"/>
      <c r="AM52" s="1359"/>
      <c r="AN52" s="349"/>
      <c r="AO52" s="1356" t="s">
        <v>477</v>
      </c>
      <c r="AP52" s="1358" t="str">
        <f ca="1">CELL("nomfichier")</f>
        <v>C:\Users\Joël Leboucher\Desktop\UPRT a faire\EN CHANTIER\fait\PORTION\[ff-3-A-collectivite-portions.xlsx]Classement Patisserie</v>
      </c>
      <c r="AQ52" s="1358"/>
      <c r="AR52" s="1358"/>
      <c r="AS52" s="1358"/>
      <c r="AT52" s="1358"/>
      <c r="AU52" s="1359"/>
    </row>
    <row r="53" spans="1:47" ht="15" customHeight="1" thickBot="1" x14ac:dyDescent="0.3">
      <c r="A53" s="349"/>
      <c r="B53" s="840"/>
      <c r="C53" s="1380" t="s">
        <v>570</v>
      </c>
      <c r="D53" s="1381"/>
      <c r="E53" s="1381"/>
      <c r="F53" s="1381"/>
      <c r="G53" s="1381"/>
      <c r="H53" s="1382"/>
      <c r="I53" s="349"/>
      <c r="J53" s="349"/>
      <c r="K53" s="349"/>
      <c r="L53" s="349"/>
      <c r="M53" s="349"/>
      <c r="N53" s="349"/>
      <c r="O53" s="349"/>
      <c r="P53" s="349"/>
      <c r="Q53" s="349"/>
      <c r="R53" s="349"/>
      <c r="S53" s="349"/>
      <c r="T53" s="495"/>
      <c r="U53" s="496"/>
      <c r="V53" s="496"/>
      <c r="W53" s="497"/>
      <c r="X53" s="498" t="s">
        <v>607</v>
      </c>
      <c r="Y53" s="499">
        <f>(Y51*Y52)/1000</f>
        <v>2.5</v>
      </c>
      <c r="Z53" s="499">
        <f>(Z51/1000)*Z52</f>
        <v>25</v>
      </c>
      <c r="AA53" s="500">
        <f>(AA51/1000)*AA52</f>
        <v>20.25</v>
      </c>
      <c r="AB53" s="500">
        <f>(AB51/1000)*AB52</f>
        <v>5.04</v>
      </c>
      <c r="AC53" s="500">
        <f>(AC51/1000)*AC52</f>
        <v>1.92</v>
      </c>
      <c r="AD53" s="501"/>
      <c r="AE53" s="502">
        <f>SUM(Y53:AC53)</f>
        <v>54.71</v>
      </c>
      <c r="AF53" s="349"/>
      <c r="AG53" s="1357"/>
      <c r="AH53" s="1360"/>
      <c r="AI53" s="1360"/>
      <c r="AJ53" s="1360"/>
      <c r="AK53" s="1360"/>
      <c r="AL53" s="1360"/>
      <c r="AM53" s="1361"/>
      <c r="AN53" s="349"/>
      <c r="AO53" s="1357"/>
      <c r="AP53" s="1360"/>
      <c r="AQ53" s="1360"/>
      <c r="AR53" s="1360"/>
      <c r="AS53" s="1360"/>
      <c r="AT53" s="1360"/>
      <c r="AU53" s="1361"/>
    </row>
    <row r="54" spans="1:47" ht="20.25" thickTop="1" thickBot="1" x14ac:dyDescent="0.3">
      <c r="A54" s="349"/>
      <c r="B54" s="349"/>
      <c r="C54" s="1383" t="s">
        <v>573</v>
      </c>
      <c r="D54" s="1384"/>
      <c r="E54" s="1384"/>
      <c r="F54" s="1384"/>
      <c r="G54" s="1384"/>
      <c r="H54" s="1385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503"/>
      <c r="U54" s="490"/>
      <c r="V54" s="490"/>
      <c r="W54" s="490"/>
      <c r="X54" s="490"/>
      <c r="Y54" s="504" t="s">
        <v>572</v>
      </c>
      <c r="Z54" s="504" t="s">
        <v>581</v>
      </c>
      <c r="AA54" s="504" t="s">
        <v>582</v>
      </c>
      <c r="AB54" s="504" t="s">
        <v>474</v>
      </c>
      <c r="AC54" s="504" t="s">
        <v>476</v>
      </c>
      <c r="AD54" s="505"/>
      <c r="AE54" s="506" t="s">
        <v>608</v>
      </c>
      <c r="AF54" s="349"/>
      <c r="AG54" s="507" t="s">
        <v>609</v>
      </c>
      <c r="AH54" s="508" t="s">
        <v>610</v>
      </c>
      <c r="AI54" s="509"/>
      <c r="AJ54" s="509"/>
      <c r="AK54" s="509"/>
      <c r="AL54" s="509"/>
      <c r="AM54" s="510"/>
      <c r="AN54" s="349"/>
      <c r="AO54" s="507" t="s">
        <v>609</v>
      </c>
      <c r="AP54" s="508" t="s">
        <v>610</v>
      </c>
      <c r="AQ54" s="509"/>
      <c r="AR54" s="509"/>
      <c r="AS54" s="509"/>
      <c r="AT54" s="509"/>
      <c r="AU54" s="510"/>
    </row>
    <row r="55" spans="1:47" ht="15" customHeight="1" x14ac:dyDescent="0.25">
      <c r="A55" s="349"/>
      <c r="B55" s="349"/>
      <c r="C55" s="1368" t="s">
        <v>574</v>
      </c>
      <c r="D55" s="1369"/>
      <c r="E55" s="1369"/>
      <c r="F55" s="1369"/>
      <c r="G55" s="1369"/>
      <c r="H55" s="1370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511"/>
      <c r="U55" s="512"/>
      <c r="V55" s="512"/>
      <c r="W55" s="512"/>
      <c r="X55" s="512"/>
      <c r="Y55" s="512"/>
      <c r="Z55" s="512"/>
      <c r="AA55" s="512"/>
      <c r="AB55" s="512"/>
      <c r="AC55" s="512"/>
      <c r="AD55" s="512"/>
      <c r="AE55" s="513"/>
      <c r="AF55" s="349"/>
      <c r="AG55" s="514" t="s">
        <v>611</v>
      </c>
      <c r="AH55" s="515"/>
      <c r="AI55" s="515"/>
      <c r="AM55" s="516"/>
      <c r="AN55" s="349"/>
      <c r="AO55" s="514" t="s">
        <v>611</v>
      </c>
      <c r="AP55" s="515"/>
      <c r="AQ55" s="515"/>
      <c r="AU55" s="516"/>
    </row>
    <row r="56" spans="1:47" ht="16.5" thickBot="1" x14ac:dyDescent="0.3">
      <c r="A56" s="349"/>
      <c r="B56" s="349"/>
      <c r="C56" s="1368" t="s">
        <v>575</v>
      </c>
      <c r="D56" s="1369"/>
      <c r="E56" s="1369"/>
      <c r="F56" s="1369"/>
      <c r="G56" s="1369"/>
      <c r="H56" s="1370"/>
      <c r="I56" s="349"/>
      <c r="J56" s="349"/>
      <c r="K56" s="349"/>
      <c r="L56" s="349"/>
      <c r="M56" s="349"/>
      <c r="N56" s="349"/>
      <c r="O56" s="349"/>
      <c r="P56" s="349"/>
      <c r="Q56" s="349"/>
      <c r="R56" s="349"/>
      <c r="S56" s="349"/>
      <c r="T56" s="517" t="s">
        <v>612</v>
      </c>
      <c r="U56" s="490"/>
      <c r="V56" s="490"/>
      <c r="W56" s="490"/>
      <c r="X56" s="490"/>
      <c r="Y56" s="490"/>
      <c r="Z56" s="490"/>
      <c r="AA56" s="490"/>
      <c r="AB56" s="490"/>
      <c r="AC56" s="490"/>
      <c r="AD56" s="490"/>
      <c r="AE56" s="518"/>
      <c r="AF56" s="349"/>
      <c r="AG56" s="519"/>
      <c r="AH56" s="520" t="s">
        <v>613</v>
      </c>
      <c r="AI56" s="521"/>
      <c r="AJ56" s="521"/>
      <c r="AK56" s="521"/>
      <c r="AL56" s="521"/>
      <c r="AM56" s="522"/>
      <c r="AN56" s="349"/>
      <c r="AO56" s="519"/>
      <c r="AP56" s="520" t="s">
        <v>613</v>
      </c>
      <c r="AQ56" s="521"/>
      <c r="AR56" s="521"/>
      <c r="AS56" s="521"/>
      <c r="AT56" s="521"/>
      <c r="AU56" s="522"/>
    </row>
    <row r="57" spans="1:47" ht="15.75" x14ac:dyDescent="0.25">
      <c r="A57" s="349"/>
      <c r="B57" s="349"/>
      <c r="C57" s="1371" t="s">
        <v>576</v>
      </c>
      <c r="D57" s="1372"/>
      <c r="E57" s="1372"/>
      <c r="F57" s="1372"/>
      <c r="G57" s="1372"/>
      <c r="H57" s="1373"/>
      <c r="I57" s="349"/>
      <c r="J57" s="349"/>
      <c r="K57" s="349"/>
      <c r="L57" s="349"/>
      <c r="M57" s="349"/>
      <c r="N57" s="349"/>
      <c r="O57" s="349"/>
      <c r="P57" s="349"/>
      <c r="Q57" s="349"/>
      <c r="R57" s="349"/>
      <c r="S57" s="349"/>
      <c r="T57" s="1347" t="s">
        <v>614</v>
      </c>
      <c r="U57" s="1348"/>
      <c r="V57" s="1348"/>
      <c r="W57" s="1348"/>
      <c r="X57" s="1348"/>
      <c r="Y57" s="1348"/>
      <c r="Z57" s="1348"/>
      <c r="AA57" s="1348"/>
      <c r="AB57" s="1348"/>
      <c r="AC57" s="1348"/>
      <c r="AD57" s="1348"/>
      <c r="AE57" s="1349"/>
      <c r="AF57" s="349"/>
      <c r="AG57" s="349"/>
      <c r="AH57" s="349"/>
      <c r="AI57" s="349"/>
      <c r="AJ57" s="349"/>
      <c r="AK57" s="349"/>
      <c r="AL57" s="349"/>
      <c r="AM57" s="349"/>
      <c r="AN57" s="349"/>
      <c r="AO57" s="349"/>
      <c r="AP57" s="349"/>
      <c r="AQ57" s="349"/>
      <c r="AR57" s="349"/>
      <c r="AS57" s="349"/>
      <c r="AT57" s="349"/>
      <c r="AU57" s="349"/>
    </row>
    <row r="58" spans="1:47" ht="16.5" thickBot="1" x14ac:dyDescent="0.3">
      <c r="A58" s="349"/>
      <c r="B58" s="349"/>
      <c r="C58" s="1374" t="s">
        <v>571</v>
      </c>
      <c r="D58" s="1375"/>
      <c r="E58" s="1375"/>
      <c r="F58" s="1375"/>
      <c r="G58" s="1375"/>
      <c r="H58" s="1376"/>
      <c r="I58" s="349"/>
      <c r="J58" s="349"/>
      <c r="K58" s="349"/>
      <c r="L58" s="349"/>
      <c r="M58" s="349"/>
      <c r="N58" s="349"/>
      <c r="O58" s="349"/>
      <c r="P58" s="349"/>
      <c r="Q58" s="349"/>
      <c r="R58" s="349"/>
      <c r="S58" s="349"/>
      <c r="T58" s="517" t="s">
        <v>615</v>
      </c>
      <c r="U58" s="490"/>
      <c r="V58" s="490"/>
      <c r="W58" s="490"/>
      <c r="X58" s="490"/>
      <c r="Y58" s="490"/>
      <c r="Z58" s="490"/>
      <c r="AA58" s="490"/>
      <c r="AB58" s="490"/>
      <c r="AC58" s="490"/>
      <c r="AD58" s="490"/>
      <c r="AE58" s="518"/>
      <c r="AF58" s="349"/>
      <c r="AG58" s="349"/>
      <c r="AH58" s="349"/>
      <c r="AI58" s="349"/>
      <c r="AJ58" s="349"/>
      <c r="AK58" s="349"/>
      <c r="AL58" s="349"/>
      <c r="AM58" s="349"/>
      <c r="AN58" s="349"/>
      <c r="AO58" s="349"/>
      <c r="AP58" s="349"/>
      <c r="AQ58" s="349"/>
      <c r="AR58" s="349"/>
      <c r="AS58" s="349"/>
      <c r="AT58" s="349"/>
      <c r="AU58" s="349"/>
    </row>
    <row r="59" spans="1:47" ht="15.75" thickBot="1" x14ac:dyDescent="0.3">
      <c r="A59" s="349"/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  <c r="Q59" s="349"/>
      <c r="R59" s="349"/>
      <c r="S59" s="349"/>
      <c r="T59" s="859"/>
      <c r="U59" s="523"/>
      <c r="V59" s="523"/>
      <c r="W59" s="523"/>
      <c r="X59" s="523"/>
      <c r="Y59" s="523"/>
      <c r="Z59" s="523"/>
      <c r="AA59" s="523"/>
      <c r="AB59" s="523"/>
      <c r="AC59" s="523"/>
      <c r="AD59" s="523"/>
      <c r="AE59" s="524"/>
      <c r="AF59" s="349"/>
      <c r="AG59" s="349"/>
      <c r="AH59" s="349"/>
      <c r="AI59" s="349"/>
      <c r="AJ59" s="349"/>
      <c r="AK59" s="349"/>
      <c r="AL59" s="349"/>
      <c r="AM59" s="349"/>
      <c r="AN59" s="349"/>
      <c r="AO59" s="349"/>
      <c r="AP59" s="349"/>
      <c r="AQ59" s="349"/>
      <c r="AR59" s="349"/>
      <c r="AS59" s="349"/>
      <c r="AT59" s="349"/>
      <c r="AU59" s="349"/>
    </row>
    <row r="60" spans="1:47" x14ac:dyDescent="0.25">
      <c r="A60" s="349"/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</row>
    <row r="61" spans="1:47" x14ac:dyDescent="0.25">
      <c r="B61" s="841"/>
      <c r="C61" s="842"/>
      <c r="D61" s="842"/>
      <c r="E61" s="842"/>
      <c r="F61" s="842"/>
      <c r="G61" s="842"/>
      <c r="H61" s="842"/>
      <c r="I61" s="842"/>
      <c r="J61" s="842"/>
      <c r="K61" s="842"/>
      <c r="L61" s="842"/>
      <c r="M61" s="842"/>
      <c r="N61" s="842"/>
      <c r="O61" s="842"/>
      <c r="P61" s="842"/>
      <c r="Q61" s="842"/>
      <c r="R61" s="842"/>
      <c r="S61" s="842"/>
      <c r="T61" s="858"/>
    </row>
    <row r="62" spans="1:47" x14ac:dyDescent="0.25">
      <c r="B62" s="843"/>
      <c r="C62" s="844"/>
      <c r="D62" s="844"/>
      <c r="E62" s="844"/>
      <c r="F62" s="844"/>
      <c r="G62" s="844"/>
      <c r="H62" s="844"/>
      <c r="I62" s="844"/>
      <c r="J62" s="844"/>
      <c r="K62" s="844"/>
      <c r="L62" s="844"/>
      <c r="M62" s="844"/>
      <c r="N62" s="844"/>
      <c r="O62" s="844"/>
      <c r="P62" s="844"/>
      <c r="Q62" s="844"/>
      <c r="R62" s="844"/>
      <c r="S62" s="844"/>
      <c r="T62" s="855"/>
    </row>
    <row r="63" spans="1:47" ht="18.75" x14ac:dyDescent="0.25">
      <c r="B63" s="843"/>
      <c r="C63" s="845" t="s">
        <v>569</v>
      </c>
      <c r="D63" s="845"/>
      <c r="E63" s="846"/>
      <c r="F63" s="846"/>
      <c r="G63" s="846"/>
      <c r="H63" s="846"/>
      <c r="I63" s="844"/>
      <c r="J63" s="844"/>
      <c r="K63" s="844"/>
      <c r="L63" s="844"/>
      <c r="M63" s="844"/>
      <c r="N63" s="844"/>
      <c r="O63" s="844"/>
      <c r="P63" s="844"/>
      <c r="Q63" s="844"/>
      <c r="R63" s="844"/>
      <c r="S63" s="844"/>
      <c r="T63" s="855"/>
    </row>
    <row r="64" spans="1:47" ht="18.75" x14ac:dyDescent="0.25">
      <c r="B64" s="843"/>
      <c r="C64" s="846" t="s">
        <v>645</v>
      </c>
      <c r="D64" s="846"/>
      <c r="E64" s="846"/>
      <c r="F64" s="846"/>
      <c r="G64" s="846"/>
      <c r="H64" s="846"/>
      <c r="I64" s="844"/>
      <c r="J64" s="844"/>
      <c r="K64" s="844"/>
      <c r="L64" s="844"/>
      <c r="M64" s="844"/>
      <c r="N64" s="844"/>
      <c r="O64" s="844"/>
      <c r="P64" s="844"/>
      <c r="Q64" s="844"/>
      <c r="R64" s="844"/>
      <c r="S64" s="844"/>
      <c r="T64" s="855"/>
    </row>
    <row r="65" spans="2:20" ht="18.75" x14ac:dyDescent="0.25">
      <c r="B65" s="843"/>
      <c r="C65" s="846"/>
      <c r="D65" s="846"/>
      <c r="E65" s="846"/>
      <c r="F65" s="846"/>
      <c r="G65" s="846"/>
      <c r="H65" s="846"/>
      <c r="I65" s="844"/>
      <c r="J65" s="844"/>
      <c r="K65" s="844"/>
      <c r="L65" s="844"/>
      <c r="M65" s="844"/>
      <c r="N65" s="844"/>
      <c r="O65" s="844"/>
      <c r="P65" s="844"/>
      <c r="Q65" s="844"/>
      <c r="R65" s="844"/>
      <c r="S65" s="844"/>
      <c r="T65" s="855"/>
    </row>
    <row r="66" spans="2:20" ht="18.75" x14ac:dyDescent="0.25">
      <c r="B66" s="843"/>
      <c r="C66" s="847" t="s">
        <v>644</v>
      </c>
      <c r="D66" s="847"/>
      <c r="E66" s="846"/>
      <c r="F66" s="846"/>
      <c r="G66" s="846"/>
      <c r="H66" s="846"/>
      <c r="I66" s="844"/>
      <c r="J66" s="844"/>
      <c r="K66" s="844"/>
      <c r="L66" s="844"/>
      <c r="M66" s="844"/>
      <c r="N66" s="844"/>
      <c r="O66" s="844"/>
      <c r="P66" s="844"/>
      <c r="Q66" s="844"/>
      <c r="R66" s="844"/>
      <c r="S66" s="844"/>
      <c r="T66" s="855"/>
    </row>
    <row r="67" spans="2:20" ht="18.75" x14ac:dyDescent="0.25">
      <c r="B67" s="843"/>
      <c r="C67" s="846" t="s">
        <v>643</v>
      </c>
      <c r="D67" s="846"/>
      <c r="E67" s="846"/>
      <c r="F67" s="846"/>
      <c r="G67" s="846"/>
      <c r="H67" s="846"/>
      <c r="I67" s="844"/>
      <c r="J67" s="844"/>
      <c r="K67" s="844"/>
      <c r="L67" s="844"/>
      <c r="M67" s="844"/>
      <c r="N67" s="844"/>
      <c r="O67" s="844"/>
      <c r="P67" s="844"/>
      <c r="Q67" s="844"/>
      <c r="R67" s="844"/>
      <c r="S67" s="844"/>
      <c r="T67" s="855"/>
    </row>
    <row r="68" spans="2:20" ht="18.75" x14ac:dyDescent="0.25">
      <c r="B68" s="843"/>
      <c r="C68" s="846" t="s">
        <v>642</v>
      </c>
      <c r="D68" s="846"/>
      <c r="E68" s="846"/>
      <c r="F68" s="846"/>
      <c r="G68" s="846"/>
      <c r="H68" s="846"/>
      <c r="I68" s="844"/>
      <c r="J68" s="844"/>
      <c r="K68" s="844"/>
      <c r="L68" s="844"/>
      <c r="M68" s="844"/>
      <c r="N68" s="844"/>
      <c r="O68" s="844"/>
      <c r="P68" s="844"/>
      <c r="Q68" s="844"/>
      <c r="R68" s="844"/>
      <c r="S68" s="844"/>
      <c r="T68" s="855"/>
    </row>
    <row r="69" spans="2:20" ht="18.75" x14ac:dyDescent="0.25">
      <c r="B69" s="843"/>
      <c r="C69" s="846"/>
      <c r="D69" s="846"/>
      <c r="E69" s="846"/>
      <c r="F69" s="846"/>
      <c r="G69" s="846"/>
      <c r="H69" s="846"/>
      <c r="I69" s="844"/>
      <c r="J69" s="844"/>
      <c r="K69" s="844"/>
      <c r="L69" s="844"/>
      <c r="M69" s="844"/>
      <c r="N69" s="844"/>
      <c r="O69" s="844"/>
      <c r="P69" s="844"/>
      <c r="Q69" s="844"/>
      <c r="R69" s="844"/>
      <c r="S69" s="844"/>
      <c r="T69" s="855"/>
    </row>
    <row r="70" spans="2:20" ht="18.75" x14ac:dyDescent="0.25">
      <c r="B70" s="843"/>
      <c r="C70" s="848" t="s">
        <v>641</v>
      </c>
      <c r="D70" s="848"/>
      <c r="E70" s="846"/>
      <c r="F70" s="846"/>
      <c r="G70" s="846"/>
      <c r="H70" s="846"/>
      <c r="I70" s="844"/>
      <c r="J70" s="844"/>
      <c r="K70" s="844"/>
      <c r="L70" s="844"/>
      <c r="M70" s="844"/>
      <c r="N70" s="844"/>
      <c r="O70" s="844"/>
      <c r="P70" s="844"/>
      <c r="Q70" s="844"/>
      <c r="R70" s="844"/>
      <c r="S70" s="844"/>
      <c r="T70" s="855"/>
    </row>
    <row r="71" spans="2:20" ht="18.75" x14ac:dyDescent="0.25">
      <c r="B71" s="843"/>
      <c r="C71" s="846" t="s">
        <v>640</v>
      </c>
      <c r="D71" s="846"/>
      <c r="E71" s="846"/>
      <c r="F71" s="846"/>
      <c r="G71" s="846"/>
      <c r="H71" s="846"/>
      <c r="I71" s="844"/>
      <c r="J71" s="844"/>
      <c r="K71" s="844"/>
      <c r="L71" s="844"/>
      <c r="M71" s="844"/>
      <c r="N71" s="844"/>
      <c r="O71" s="844"/>
      <c r="P71" s="844"/>
      <c r="Q71" s="844"/>
      <c r="R71" s="844"/>
      <c r="S71" s="844"/>
      <c r="T71" s="855"/>
    </row>
    <row r="72" spans="2:20" ht="18.75" x14ac:dyDescent="0.25">
      <c r="B72" s="843"/>
      <c r="C72" s="846" t="s">
        <v>639</v>
      </c>
      <c r="D72" s="846"/>
      <c r="E72" s="846"/>
      <c r="F72" s="846"/>
      <c r="G72" s="846"/>
      <c r="H72" s="846"/>
      <c r="I72" s="844"/>
      <c r="J72" s="844"/>
      <c r="K72" s="844"/>
      <c r="L72" s="844"/>
      <c r="M72" s="844"/>
      <c r="N72" s="844"/>
      <c r="O72" s="844"/>
      <c r="P72" s="844"/>
      <c r="Q72" s="844"/>
      <c r="R72" s="844"/>
      <c r="S72" s="844"/>
      <c r="T72" s="855"/>
    </row>
    <row r="73" spans="2:20" ht="18.75" x14ac:dyDescent="0.25">
      <c r="B73" s="843"/>
      <c r="C73" s="846"/>
      <c r="D73" s="846"/>
      <c r="E73" s="846"/>
      <c r="F73" s="846"/>
      <c r="G73" s="846"/>
      <c r="H73" s="846"/>
      <c r="I73" s="844"/>
      <c r="J73" s="844"/>
      <c r="K73" s="844"/>
      <c r="L73" s="844"/>
      <c r="M73" s="844"/>
      <c r="N73" s="844"/>
      <c r="O73" s="844"/>
      <c r="P73" s="844"/>
      <c r="Q73" s="844"/>
      <c r="R73" s="844"/>
      <c r="S73" s="844"/>
      <c r="T73" s="855"/>
    </row>
    <row r="74" spans="2:20" ht="18.75" x14ac:dyDescent="0.25">
      <c r="B74" s="843"/>
      <c r="C74" s="849" t="s">
        <v>592</v>
      </c>
      <c r="D74" s="845"/>
      <c r="E74" s="846"/>
      <c r="F74" s="846"/>
      <c r="G74" s="846"/>
      <c r="H74" s="846"/>
      <c r="I74" s="844"/>
      <c r="J74" s="844"/>
      <c r="K74" s="844"/>
      <c r="L74" s="844"/>
      <c r="M74" s="844"/>
      <c r="N74" s="844"/>
      <c r="O74" s="844"/>
      <c r="P74" s="844"/>
      <c r="Q74" s="844"/>
      <c r="R74" s="844"/>
      <c r="S74" s="844"/>
      <c r="T74" s="855"/>
    </row>
    <row r="75" spans="2:20" ht="18.75" x14ac:dyDescent="0.25">
      <c r="B75" s="843"/>
      <c r="C75" s="846" t="s">
        <v>638</v>
      </c>
      <c r="D75" s="846"/>
      <c r="E75" s="846"/>
      <c r="F75" s="846"/>
      <c r="G75" s="846"/>
      <c r="H75" s="846"/>
      <c r="I75" s="844"/>
      <c r="J75" s="844"/>
      <c r="K75" s="844"/>
      <c r="L75" s="844"/>
      <c r="M75" s="844"/>
      <c r="N75" s="844"/>
      <c r="O75" s="844"/>
      <c r="P75" s="844"/>
      <c r="Q75" s="844"/>
      <c r="R75" s="844"/>
      <c r="S75" s="844"/>
      <c r="T75" s="855"/>
    </row>
    <row r="76" spans="2:20" ht="18.75" x14ac:dyDescent="0.25">
      <c r="B76" s="843"/>
      <c r="C76" s="846" t="s">
        <v>637</v>
      </c>
      <c r="D76" s="846"/>
      <c r="E76" s="846"/>
      <c r="F76" s="846"/>
      <c r="G76" s="846"/>
      <c r="H76" s="846"/>
      <c r="I76" s="844"/>
      <c r="J76" s="844"/>
      <c r="K76" s="844"/>
      <c r="L76" s="844"/>
      <c r="M76" s="844"/>
      <c r="N76" s="844"/>
      <c r="O76" s="844"/>
      <c r="P76" s="844"/>
      <c r="Q76" s="844"/>
      <c r="R76" s="844"/>
      <c r="S76" s="844"/>
      <c r="T76" s="855"/>
    </row>
    <row r="77" spans="2:20" ht="18.75" x14ac:dyDescent="0.25">
      <c r="B77" s="843"/>
      <c r="C77" s="846" t="s">
        <v>636</v>
      </c>
      <c r="D77" s="846"/>
      <c r="E77" s="846"/>
      <c r="F77" s="846"/>
      <c r="G77" s="846"/>
      <c r="H77" s="846"/>
      <c r="I77" s="844"/>
      <c r="J77" s="844"/>
      <c r="K77" s="844"/>
      <c r="L77" s="844"/>
      <c r="M77" s="844"/>
      <c r="N77" s="844"/>
      <c r="O77" s="844"/>
      <c r="P77" s="844"/>
      <c r="Q77" s="844"/>
      <c r="R77" s="844"/>
      <c r="S77" s="844"/>
      <c r="T77" s="855"/>
    </row>
    <row r="78" spans="2:20" ht="18.75" x14ac:dyDescent="0.25">
      <c r="B78" s="843"/>
      <c r="C78" s="846"/>
      <c r="D78" s="846"/>
      <c r="E78" s="846"/>
      <c r="F78" s="846"/>
      <c r="G78" s="846"/>
      <c r="H78" s="846"/>
      <c r="I78" s="844"/>
      <c r="J78" s="844"/>
      <c r="K78" s="844"/>
      <c r="L78" s="844"/>
      <c r="M78" s="844"/>
      <c r="N78" s="844"/>
      <c r="O78" s="844"/>
      <c r="P78" s="844"/>
      <c r="Q78" s="844"/>
      <c r="R78" s="844"/>
      <c r="S78" s="844"/>
      <c r="T78" s="855"/>
    </row>
    <row r="79" spans="2:20" ht="18.75" x14ac:dyDescent="0.25">
      <c r="B79" s="843"/>
      <c r="C79" s="850" t="s">
        <v>635</v>
      </c>
      <c r="D79" s="850"/>
      <c r="E79" s="850"/>
      <c r="F79" s="850"/>
      <c r="G79" s="846"/>
      <c r="H79" s="846"/>
      <c r="I79" s="844"/>
      <c r="J79" s="844"/>
      <c r="K79" s="844"/>
      <c r="L79" s="844"/>
      <c r="M79" s="844"/>
      <c r="N79" s="844"/>
      <c r="O79" s="844"/>
      <c r="P79" s="844"/>
      <c r="Q79" s="844"/>
      <c r="R79" s="844"/>
      <c r="S79" s="844"/>
      <c r="T79" s="855"/>
    </row>
    <row r="80" spans="2:20" ht="18.75" x14ac:dyDescent="0.25">
      <c r="B80" s="843"/>
      <c r="C80" s="846" t="s">
        <v>634</v>
      </c>
      <c r="D80" s="846"/>
      <c r="E80" s="846"/>
      <c r="F80" s="846"/>
      <c r="G80" s="846"/>
      <c r="H80" s="846"/>
      <c r="I80" s="844"/>
      <c r="J80" s="844"/>
      <c r="K80" s="844"/>
      <c r="L80" s="844"/>
      <c r="M80" s="844"/>
      <c r="N80" s="844"/>
      <c r="O80" s="844"/>
      <c r="P80" s="844"/>
      <c r="Q80" s="844"/>
      <c r="R80" s="844"/>
      <c r="S80" s="844"/>
      <c r="T80" s="855"/>
    </row>
    <row r="81" spans="2:20" ht="18.75" x14ac:dyDescent="0.25">
      <c r="B81" s="843"/>
      <c r="C81" s="846" t="s">
        <v>633</v>
      </c>
      <c r="D81" s="846"/>
      <c r="E81" s="846"/>
      <c r="F81" s="846"/>
      <c r="G81" s="846"/>
      <c r="H81" s="846"/>
      <c r="I81" s="844"/>
      <c r="J81" s="844"/>
      <c r="K81" s="844"/>
      <c r="L81" s="844"/>
      <c r="M81" s="844"/>
      <c r="N81" s="844"/>
      <c r="O81" s="844"/>
      <c r="P81" s="844"/>
      <c r="Q81" s="844"/>
      <c r="R81" s="844"/>
      <c r="S81" s="844"/>
      <c r="T81" s="855"/>
    </row>
    <row r="82" spans="2:20" ht="18.75" x14ac:dyDescent="0.25">
      <c r="B82" s="843"/>
      <c r="C82" s="846" t="s">
        <v>632</v>
      </c>
      <c r="D82" s="846"/>
      <c r="E82" s="846"/>
      <c r="F82" s="846"/>
      <c r="G82" s="846"/>
      <c r="H82" s="846"/>
      <c r="I82" s="844"/>
      <c r="J82" s="844"/>
      <c r="K82" s="844"/>
      <c r="L82" s="844"/>
      <c r="M82" s="844"/>
      <c r="N82" s="844"/>
      <c r="O82" s="844"/>
      <c r="P82" s="844"/>
      <c r="Q82" s="844"/>
      <c r="R82" s="844"/>
      <c r="S82" s="844"/>
      <c r="T82" s="855"/>
    </row>
    <row r="83" spans="2:20" ht="18.75" x14ac:dyDescent="0.25">
      <c r="B83" s="843"/>
      <c r="C83" s="846" t="s">
        <v>631</v>
      </c>
      <c r="D83" s="846"/>
      <c r="E83" s="846"/>
      <c r="F83" s="846"/>
      <c r="G83" s="846"/>
      <c r="H83" s="846"/>
      <c r="I83" s="844"/>
      <c r="J83" s="844"/>
      <c r="K83" s="844"/>
      <c r="L83" s="844"/>
      <c r="M83" s="844"/>
      <c r="N83" s="844"/>
      <c r="O83" s="844"/>
      <c r="P83" s="844"/>
      <c r="Q83" s="844"/>
      <c r="R83" s="844"/>
      <c r="S83" s="844"/>
      <c r="T83" s="855"/>
    </row>
    <row r="84" spans="2:20" ht="18.75" x14ac:dyDescent="0.3">
      <c r="B84" s="843"/>
      <c r="C84" s="851"/>
      <c r="D84" s="851"/>
      <c r="E84" s="851"/>
      <c r="F84" s="851"/>
      <c r="G84" s="851"/>
      <c r="H84" s="851"/>
      <c r="I84" s="844"/>
      <c r="J84" s="844"/>
      <c r="K84" s="844"/>
      <c r="L84" s="844"/>
      <c r="M84" s="844"/>
      <c r="N84" s="844"/>
      <c r="O84" s="844"/>
      <c r="P84" s="844"/>
      <c r="Q84" s="844"/>
      <c r="R84" s="844"/>
      <c r="S84" s="844"/>
      <c r="T84" s="855"/>
    </row>
    <row r="85" spans="2:20" ht="18.75" x14ac:dyDescent="0.3">
      <c r="B85" s="843"/>
      <c r="C85" s="852" t="s">
        <v>630</v>
      </c>
      <c r="D85" s="852"/>
      <c r="E85" s="852"/>
      <c r="F85" s="851"/>
      <c r="G85" s="851"/>
      <c r="H85" s="851"/>
      <c r="I85" s="844"/>
      <c r="J85" s="844"/>
      <c r="K85" s="844"/>
      <c r="L85" s="844"/>
      <c r="M85" s="844"/>
      <c r="N85" s="844"/>
      <c r="O85" s="844"/>
      <c r="P85" s="844"/>
      <c r="Q85" s="844"/>
      <c r="R85" s="844"/>
      <c r="S85" s="844"/>
      <c r="T85" s="855"/>
    </row>
    <row r="86" spans="2:20" ht="18.75" x14ac:dyDescent="0.3">
      <c r="B86" s="843"/>
      <c r="C86" s="851" t="s">
        <v>629</v>
      </c>
      <c r="D86" s="851"/>
      <c r="E86" s="851"/>
      <c r="F86" s="851"/>
      <c r="G86" s="851"/>
      <c r="H86" s="851"/>
      <c r="I86" s="844"/>
      <c r="J86" s="844"/>
      <c r="K86" s="844"/>
      <c r="L86" s="844"/>
      <c r="M86" s="844"/>
      <c r="N86" s="844"/>
      <c r="O86" s="844"/>
      <c r="P86" s="844"/>
      <c r="Q86" s="844"/>
      <c r="R86" s="844"/>
      <c r="S86" s="844"/>
      <c r="T86" s="855"/>
    </row>
    <row r="87" spans="2:20" ht="18.75" x14ac:dyDescent="0.3">
      <c r="B87" s="843"/>
      <c r="C87" s="851" t="s">
        <v>628</v>
      </c>
      <c r="D87" s="851"/>
      <c r="E87" s="851"/>
      <c r="F87" s="851"/>
      <c r="G87" s="851"/>
      <c r="H87" s="851"/>
      <c r="I87" s="844"/>
      <c r="J87" s="844"/>
      <c r="K87" s="844"/>
      <c r="L87" s="844"/>
      <c r="M87" s="844"/>
      <c r="N87" s="844"/>
      <c r="O87" s="844"/>
      <c r="P87" s="844"/>
      <c r="Q87" s="844"/>
      <c r="R87" s="844"/>
      <c r="S87" s="844"/>
      <c r="T87" s="855"/>
    </row>
    <row r="88" spans="2:20" ht="18.75" x14ac:dyDescent="0.3">
      <c r="B88" s="843"/>
      <c r="C88" s="851"/>
      <c r="D88" s="851"/>
      <c r="E88" s="851"/>
      <c r="F88" s="851"/>
      <c r="G88" s="851"/>
      <c r="H88" s="851"/>
      <c r="I88" s="844"/>
      <c r="J88" s="844"/>
      <c r="K88" s="844"/>
      <c r="L88" s="844"/>
      <c r="M88" s="844"/>
      <c r="N88" s="844"/>
      <c r="O88" s="844"/>
      <c r="P88" s="844"/>
      <c r="Q88" s="844"/>
      <c r="R88" s="844"/>
      <c r="S88" s="844"/>
      <c r="T88" s="855"/>
    </row>
    <row r="89" spans="2:20" ht="18.75" x14ac:dyDescent="0.3">
      <c r="B89" s="843"/>
      <c r="C89" s="852" t="s">
        <v>627</v>
      </c>
      <c r="D89" s="852"/>
      <c r="E89" s="852"/>
      <c r="F89" s="851"/>
      <c r="G89" s="851"/>
      <c r="H89" s="851"/>
      <c r="I89" s="844"/>
      <c r="J89" s="844"/>
      <c r="K89" s="844"/>
      <c r="L89" s="844"/>
      <c r="M89" s="844"/>
      <c r="N89" s="844"/>
      <c r="O89" s="844"/>
      <c r="P89" s="844"/>
      <c r="Q89" s="844"/>
      <c r="R89" s="844"/>
      <c r="S89" s="844"/>
      <c r="T89" s="855"/>
    </row>
    <row r="90" spans="2:20" ht="18.75" x14ac:dyDescent="0.3">
      <c r="B90" s="843"/>
      <c r="C90" s="851" t="s">
        <v>626</v>
      </c>
      <c r="D90" s="851"/>
      <c r="E90" s="851"/>
      <c r="F90" s="851"/>
      <c r="G90" s="851"/>
      <c r="H90" s="851"/>
      <c r="I90" s="844"/>
      <c r="J90" s="844"/>
      <c r="K90" s="844"/>
      <c r="L90" s="844"/>
      <c r="M90" s="844"/>
      <c r="N90" s="844"/>
      <c r="O90" s="844"/>
      <c r="P90" s="844"/>
      <c r="Q90" s="844"/>
      <c r="R90" s="844"/>
      <c r="S90" s="844"/>
      <c r="T90" s="855"/>
    </row>
    <row r="91" spans="2:20" ht="18.75" x14ac:dyDescent="0.3">
      <c r="B91" s="843"/>
      <c r="C91" s="851" t="s">
        <v>625</v>
      </c>
      <c r="D91" s="851"/>
      <c r="E91" s="851"/>
      <c r="F91" s="851"/>
      <c r="G91" s="851"/>
      <c r="H91" s="851"/>
      <c r="I91" s="844"/>
      <c r="J91" s="844"/>
      <c r="K91" s="844"/>
      <c r="L91" s="844"/>
      <c r="M91" s="844"/>
      <c r="N91" s="844"/>
      <c r="O91" s="844"/>
      <c r="P91" s="844"/>
      <c r="Q91" s="844"/>
      <c r="R91" s="844"/>
      <c r="S91" s="844"/>
      <c r="T91" s="855"/>
    </row>
    <row r="92" spans="2:20" ht="18.75" x14ac:dyDescent="0.3">
      <c r="B92" s="843"/>
      <c r="C92" s="851" t="s">
        <v>624</v>
      </c>
      <c r="D92" s="851"/>
      <c r="E92" s="851"/>
      <c r="F92" s="851"/>
      <c r="G92" s="851"/>
      <c r="H92" s="851"/>
      <c r="I92" s="844"/>
      <c r="J92" s="844"/>
      <c r="K92" s="844"/>
      <c r="L92" s="844"/>
      <c r="M92" s="844"/>
      <c r="N92" s="844"/>
      <c r="O92" s="844"/>
      <c r="P92" s="844"/>
      <c r="Q92" s="844"/>
      <c r="R92" s="844"/>
      <c r="S92" s="844"/>
      <c r="T92" s="855"/>
    </row>
    <row r="93" spans="2:20" x14ac:dyDescent="0.25">
      <c r="B93" s="843"/>
      <c r="C93" s="844"/>
      <c r="D93" s="844"/>
      <c r="E93" s="844"/>
      <c r="F93" s="844"/>
      <c r="G93" s="844"/>
      <c r="H93" s="844"/>
      <c r="I93" s="844"/>
      <c r="J93" s="844"/>
      <c r="K93" s="844"/>
      <c r="L93" s="844"/>
      <c r="M93" s="844"/>
      <c r="N93" s="844"/>
      <c r="O93" s="844"/>
      <c r="P93" s="844"/>
      <c r="Q93" s="844"/>
      <c r="R93" s="844"/>
      <c r="S93" s="844"/>
      <c r="T93" s="855"/>
    </row>
    <row r="94" spans="2:20" ht="18.75" x14ac:dyDescent="0.3">
      <c r="B94" s="843"/>
      <c r="C94" s="852" t="s">
        <v>623</v>
      </c>
      <c r="D94" s="853"/>
      <c r="E94" s="853"/>
      <c r="F94" s="844"/>
      <c r="G94" s="844"/>
      <c r="H94" s="844"/>
      <c r="I94" s="844"/>
      <c r="J94" s="844"/>
      <c r="K94" s="844"/>
      <c r="L94" s="844"/>
      <c r="M94" s="844"/>
      <c r="N94" s="844"/>
      <c r="O94" s="844"/>
      <c r="P94" s="844"/>
      <c r="Q94" s="844"/>
      <c r="R94" s="844"/>
      <c r="S94" s="844"/>
      <c r="T94" s="855"/>
    </row>
    <row r="95" spans="2:20" ht="18.75" x14ac:dyDescent="0.3">
      <c r="B95" s="843"/>
      <c r="C95" s="851" t="s">
        <v>622</v>
      </c>
      <c r="D95" s="844"/>
      <c r="E95" s="844"/>
      <c r="F95" s="844"/>
      <c r="G95" s="844"/>
      <c r="H95" s="844"/>
      <c r="I95" s="844"/>
      <c r="J95" s="844"/>
      <c r="K95" s="844"/>
      <c r="L95" s="844"/>
      <c r="M95" s="844"/>
      <c r="N95" s="844"/>
      <c r="O95" s="844"/>
      <c r="P95" s="844"/>
      <c r="Q95" s="844"/>
      <c r="R95" s="844"/>
      <c r="S95" s="844"/>
      <c r="T95" s="855"/>
    </row>
    <row r="96" spans="2:20" ht="18.75" x14ac:dyDescent="0.3">
      <c r="B96" s="843"/>
      <c r="C96" s="851" t="s">
        <v>621</v>
      </c>
      <c r="D96" s="844"/>
      <c r="E96" s="844"/>
      <c r="F96" s="844"/>
      <c r="G96" s="844"/>
      <c r="H96" s="844"/>
      <c r="I96" s="844"/>
      <c r="J96" s="844"/>
      <c r="K96" s="844"/>
      <c r="L96" s="844"/>
      <c r="M96" s="844"/>
      <c r="N96" s="844"/>
      <c r="O96" s="844"/>
      <c r="P96" s="844"/>
      <c r="Q96" s="844"/>
      <c r="R96" s="844"/>
      <c r="S96" s="844"/>
      <c r="T96" s="855"/>
    </row>
    <row r="97" spans="2:20" ht="18.75" x14ac:dyDescent="0.3">
      <c r="B97" s="843"/>
      <c r="C97" s="851" t="s">
        <v>620</v>
      </c>
      <c r="D97" s="844"/>
      <c r="E97" s="844"/>
      <c r="F97" s="844"/>
      <c r="G97" s="844"/>
      <c r="H97" s="844"/>
      <c r="I97" s="844"/>
      <c r="J97" s="844"/>
      <c r="K97" s="844"/>
      <c r="L97" s="844"/>
      <c r="M97" s="844"/>
      <c r="N97" s="844"/>
      <c r="O97" s="844"/>
      <c r="P97" s="844"/>
      <c r="Q97" s="844"/>
      <c r="R97" s="844"/>
      <c r="S97" s="844"/>
      <c r="T97" s="855"/>
    </row>
    <row r="98" spans="2:20" ht="18.75" x14ac:dyDescent="0.3">
      <c r="B98" s="843"/>
      <c r="C98" s="851"/>
      <c r="D98" s="844"/>
      <c r="E98" s="844"/>
      <c r="F98" s="844"/>
      <c r="G98" s="844"/>
      <c r="H98" s="844"/>
      <c r="I98" s="844"/>
      <c r="J98" s="844"/>
      <c r="K98" s="844"/>
      <c r="L98" s="844"/>
      <c r="M98" s="844"/>
      <c r="N98" s="844"/>
      <c r="O98" s="844"/>
      <c r="P98" s="844"/>
      <c r="Q98" s="844"/>
      <c r="R98" s="844"/>
      <c r="S98" s="844"/>
      <c r="T98" s="855"/>
    </row>
    <row r="99" spans="2:20" ht="18.75" x14ac:dyDescent="0.3">
      <c r="B99" s="843"/>
      <c r="C99" s="852" t="s">
        <v>619</v>
      </c>
      <c r="D99" s="853"/>
      <c r="E99" s="853"/>
      <c r="F99" s="844"/>
      <c r="G99" s="844"/>
      <c r="H99" s="844"/>
      <c r="I99" s="844"/>
      <c r="J99" s="844"/>
      <c r="K99" s="844"/>
      <c r="L99" s="844"/>
      <c r="M99" s="844"/>
      <c r="N99" s="844"/>
      <c r="O99" s="844"/>
      <c r="P99" s="844"/>
      <c r="Q99" s="844"/>
      <c r="R99" s="844"/>
      <c r="S99" s="844"/>
      <c r="T99" s="855"/>
    </row>
    <row r="100" spans="2:20" ht="18.75" x14ac:dyDescent="0.3">
      <c r="B100" s="843"/>
      <c r="C100" s="851" t="s">
        <v>618</v>
      </c>
      <c r="D100" s="844"/>
      <c r="E100" s="844"/>
      <c r="F100" s="844"/>
      <c r="G100" s="844"/>
      <c r="H100" s="844"/>
      <c r="I100" s="844"/>
      <c r="J100" s="844"/>
      <c r="K100" s="844"/>
      <c r="L100" s="844"/>
      <c r="M100" s="844"/>
      <c r="N100" s="844"/>
      <c r="O100" s="844"/>
      <c r="P100" s="844"/>
      <c r="Q100" s="844"/>
      <c r="R100" s="844"/>
      <c r="S100" s="844"/>
      <c r="T100" s="855"/>
    </row>
    <row r="101" spans="2:20" ht="18.75" x14ac:dyDescent="0.3">
      <c r="B101" s="843"/>
      <c r="C101" s="851" t="s">
        <v>617</v>
      </c>
      <c r="D101" s="844"/>
      <c r="E101" s="844"/>
      <c r="F101" s="844"/>
      <c r="G101" s="844"/>
      <c r="H101" s="844"/>
      <c r="I101" s="844"/>
      <c r="J101" s="844"/>
      <c r="K101" s="844"/>
      <c r="L101" s="844"/>
      <c r="M101" s="844"/>
      <c r="N101" s="844"/>
      <c r="O101" s="844"/>
      <c r="P101" s="844"/>
      <c r="Q101" s="844"/>
      <c r="R101" s="844"/>
      <c r="S101" s="844"/>
      <c r="T101" s="855"/>
    </row>
    <row r="102" spans="2:20" ht="18.75" x14ac:dyDescent="0.3">
      <c r="B102" s="843"/>
      <c r="C102" s="851" t="s">
        <v>616</v>
      </c>
      <c r="D102" s="844"/>
      <c r="E102" s="844"/>
      <c r="F102" s="844"/>
      <c r="G102" s="844"/>
      <c r="H102" s="844"/>
      <c r="I102" s="844"/>
      <c r="J102" s="844"/>
      <c r="K102" s="844"/>
      <c r="L102" s="844"/>
      <c r="M102" s="844"/>
      <c r="N102" s="844"/>
      <c r="O102" s="844"/>
      <c r="P102" s="844"/>
      <c r="Q102" s="844"/>
      <c r="R102" s="844"/>
      <c r="S102" s="844"/>
      <c r="T102" s="855"/>
    </row>
    <row r="103" spans="2:20" x14ac:dyDescent="0.25">
      <c r="B103" s="843"/>
      <c r="C103" s="844"/>
      <c r="D103" s="844"/>
      <c r="E103" s="844"/>
      <c r="F103" s="844"/>
      <c r="G103" s="844"/>
      <c r="H103" s="844"/>
      <c r="I103" s="844"/>
      <c r="J103" s="844"/>
      <c r="K103" s="844"/>
      <c r="L103" s="844"/>
      <c r="M103" s="844"/>
      <c r="N103" s="844"/>
      <c r="O103" s="844"/>
      <c r="P103" s="844"/>
      <c r="Q103" s="844"/>
      <c r="R103" s="844"/>
      <c r="S103" s="844"/>
      <c r="T103" s="855"/>
    </row>
    <row r="104" spans="2:20" x14ac:dyDescent="0.25">
      <c r="B104" s="843"/>
      <c r="C104" s="844" t="s">
        <v>646</v>
      </c>
      <c r="D104" s="844"/>
      <c r="E104" s="844"/>
      <c r="F104" s="844"/>
      <c r="G104" s="844"/>
      <c r="H104" s="844"/>
      <c r="I104" s="844"/>
      <c r="J104" s="844"/>
      <c r="K104" s="844"/>
      <c r="L104" s="844"/>
      <c r="M104" s="844"/>
      <c r="N104" s="844"/>
      <c r="O104" s="844"/>
      <c r="P104" s="844"/>
      <c r="Q104" s="844"/>
      <c r="R104" s="844"/>
      <c r="S104" s="844"/>
      <c r="T104" s="855"/>
    </row>
    <row r="105" spans="2:20" x14ac:dyDescent="0.25">
      <c r="B105" s="854"/>
      <c r="C105" s="856"/>
      <c r="D105" s="856"/>
      <c r="E105" s="856"/>
      <c r="F105" s="856"/>
      <c r="G105" s="856"/>
      <c r="H105" s="856"/>
      <c r="I105" s="856"/>
      <c r="J105" s="856"/>
      <c r="K105" s="856"/>
      <c r="L105" s="856"/>
      <c r="M105" s="856"/>
      <c r="N105" s="856"/>
      <c r="O105" s="856"/>
      <c r="P105" s="856"/>
      <c r="Q105" s="856"/>
      <c r="R105" s="856"/>
      <c r="S105" s="856"/>
      <c r="T105" s="857"/>
    </row>
  </sheetData>
  <mergeCells count="57">
    <mergeCell ref="C55:H55"/>
    <mergeCell ref="C56:H56"/>
    <mergeCell ref="C57:H57"/>
    <mergeCell ref="C58:H58"/>
    <mergeCell ref="C51:H51"/>
    <mergeCell ref="C52:H52"/>
    <mergeCell ref="C53:H53"/>
    <mergeCell ref="C54:H54"/>
    <mergeCell ref="AQ50:AQ51"/>
    <mergeCell ref="T57:AE57"/>
    <mergeCell ref="AR50:AR51"/>
    <mergeCell ref="AS50:AS51"/>
    <mergeCell ref="AT50:AT51"/>
    <mergeCell ref="T51:X51"/>
    <mergeCell ref="AG52:AG53"/>
    <mergeCell ref="AH52:AM53"/>
    <mergeCell ref="AO52:AO53"/>
    <mergeCell ref="AP52:AU53"/>
    <mergeCell ref="T50:AE50"/>
    <mergeCell ref="AH50:AH51"/>
    <mergeCell ref="AJ50:AJ51"/>
    <mergeCell ref="AK50:AK51"/>
    <mergeCell ref="AP50:AP51"/>
    <mergeCell ref="AM22:AM24"/>
    <mergeCell ref="AO22:AO23"/>
    <mergeCell ref="AU22:AU24"/>
    <mergeCell ref="T23:V23"/>
    <mergeCell ref="B49:D49"/>
    <mergeCell ref="T49:V49"/>
    <mergeCell ref="AG49:AM49"/>
    <mergeCell ref="AO49:AU49"/>
    <mergeCell ref="AG21:AM21"/>
    <mergeCell ref="AO21:AU21"/>
    <mergeCell ref="B22:D22"/>
    <mergeCell ref="G22:H22"/>
    <mergeCell ref="I22:J22"/>
    <mergeCell ref="K22:L22"/>
    <mergeCell ref="M22:N22"/>
    <mergeCell ref="O22:P22"/>
    <mergeCell ref="Q22:Q24"/>
    <mergeCell ref="R22:R24"/>
    <mergeCell ref="G24:H24"/>
    <mergeCell ref="I24:J24"/>
    <mergeCell ref="K24:L24"/>
    <mergeCell ref="M24:N24"/>
    <mergeCell ref="O24:P24"/>
    <mergeCell ref="AG22:AG23"/>
    <mergeCell ref="T7:AE10"/>
    <mergeCell ref="X12:AB12"/>
    <mergeCell ref="E21:E24"/>
    <mergeCell ref="F21:F24"/>
    <mergeCell ref="G21:R21"/>
    <mergeCell ref="W21:W24"/>
    <mergeCell ref="X21:X24"/>
    <mergeCell ref="AD21:AD23"/>
    <mergeCell ref="AE21:AE23"/>
    <mergeCell ref="Y22:AC22"/>
  </mergeCells>
  <hyperlinks>
    <hyperlink ref="AH54" r:id="rId1" xr:uid="{8ECD6EC5-4D23-4CF0-AC01-518E38E22034}"/>
    <hyperlink ref="AP54" r:id="rId2" xr:uid="{12CB6C45-12FF-429A-B71C-0E96E07CBF74}"/>
  </hyperlinks>
  <pageMargins left="0.23622047244094491" right="0.23622047244094491" top="0.35433070866141736" bottom="0.35433070866141736" header="0.19685039370078741" footer="0.11811023622047245"/>
  <pageSetup paperSize="9" scale="66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60"/>
  <sheetViews>
    <sheetView showZeros="0" workbookViewId="0">
      <selection activeCell="K14" sqref="K14"/>
    </sheetView>
  </sheetViews>
  <sheetFormatPr baseColWidth="10" defaultRowHeight="12.75" x14ac:dyDescent="0.2"/>
  <cols>
    <col min="1" max="1" width="2.7109375" style="290" customWidth="1"/>
    <col min="2" max="3" width="11.42578125" style="290" customWidth="1"/>
    <col min="4" max="4" width="14.42578125" style="290" customWidth="1"/>
    <col min="5" max="11" width="11.42578125" style="290" customWidth="1"/>
    <col min="12" max="12" width="9" style="290" customWidth="1"/>
    <col min="13" max="14" width="11.42578125" style="290" customWidth="1"/>
    <col min="15" max="15" width="14.28515625" style="290" customWidth="1"/>
    <col min="16" max="16" width="11.42578125" style="290" customWidth="1"/>
    <col min="17" max="17" width="11.140625" style="290" customWidth="1"/>
    <col min="18" max="19" width="11.42578125" style="290" customWidth="1"/>
    <col min="20" max="20" width="10.85546875" style="290" customWidth="1"/>
    <col min="21" max="22" width="11.42578125" style="290" customWidth="1"/>
    <col min="23" max="23" width="5.140625" style="290" customWidth="1"/>
    <col min="24" max="25" width="11.42578125" style="290" customWidth="1"/>
    <col min="26" max="26" width="5.140625" style="290" customWidth="1"/>
    <col min="27" max="28" width="11.42578125" style="290" customWidth="1"/>
    <col min="29" max="29" width="5.140625" style="290" customWidth="1"/>
    <col min="30" max="240" width="11.42578125" style="290"/>
    <col min="241" max="241" width="2.7109375" style="290" customWidth="1"/>
    <col min="242" max="242" width="10.5703125" style="290" customWidth="1"/>
    <col min="243" max="243" width="13.7109375" style="290" customWidth="1"/>
    <col min="244" max="244" width="16.5703125" style="290" customWidth="1"/>
    <col min="245" max="245" width="17.7109375" style="290" customWidth="1"/>
    <col min="246" max="246" width="10.7109375" style="290" customWidth="1"/>
    <col min="247" max="247" width="10" style="290" customWidth="1"/>
    <col min="248" max="248" width="2.7109375" style="290" customWidth="1"/>
    <col min="249" max="250" width="10" style="290" customWidth="1"/>
    <col min="251" max="251" width="2.42578125" style="290" customWidth="1"/>
    <col min="252" max="252" width="11.42578125" style="290"/>
    <col min="253" max="253" width="33" style="290" customWidth="1"/>
    <col min="254" max="254" width="5" style="290" customWidth="1"/>
    <col min="255" max="255" width="12.28515625" style="290" customWidth="1"/>
    <col min="256" max="256" width="5" style="290" customWidth="1"/>
    <col min="257" max="257" width="5.140625" style="290" customWidth="1"/>
    <col min="258" max="258" width="21.5703125" style="290" customWidth="1"/>
    <col min="259" max="259" width="5.140625" style="290" customWidth="1"/>
    <col min="260" max="260" width="23.7109375" style="290" customWidth="1"/>
    <col min="261" max="261" width="5.140625" style="290" customWidth="1"/>
    <col min="262" max="262" width="29.28515625" style="290" customWidth="1"/>
    <col min="263" max="263" width="5.140625" style="290" customWidth="1"/>
    <col min="264" max="264" width="21.140625" style="290" customWidth="1"/>
    <col min="265" max="265" width="5.140625" style="290" customWidth="1"/>
    <col min="266" max="266" width="3.7109375" style="290" customWidth="1"/>
    <col min="267" max="267" width="10.7109375" style="290" customWidth="1"/>
    <col min="268" max="268" width="2.28515625" style="290" customWidth="1"/>
    <col min="269" max="269" width="10.28515625" style="290" customWidth="1"/>
    <col min="270" max="270" width="1.85546875" style="290" customWidth="1"/>
    <col min="271" max="271" width="11.42578125" style="290"/>
    <col min="272" max="272" width="2.28515625" style="290" customWidth="1"/>
    <col min="273" max="273" width="11.42578125" style="290"/>
    <col min="274" max="275" width="3.42578125" style="290" customWidth="1"/>
    <col min="276" max="276" width="2.85546875" style="290" customWidth="1"/>
    <col min="277" max="277" width="11.5703125" style="290" customWidth="1"/>
    <col min="278" max="278" width="2.140625" style="290" customWidth="1"/>
    <col min="279" max="279" width="11.42578125" style="290"/>
    <col min="280" max="280" width="1.42578125" style="290" customWidth="1"/>
    <col min="281" max="281" width="11.42578125" style="290"/>
    <col min="282" max="282" width="2" style="290" customWidth="1"/>
    <col min="283" max="283" width="11.42578125" style="290"/>
    <col min="284" max="284" width="2.85546875" style="290" customWidth="1"/>
    <col min="285" max="285" width="3.140625" style="290" customWidth="1"/>
    <col min="286" max="496" width="11.42578125" style="290"/>
    <col min="497" max="497" width="2.7109375" style="290" customWidth="1"/>
    <col min="498" max="498" width="10.5703125" style="290" customWidth="1"/>
    <col min="499" max="499" width="13.7109375" style="290" customWidth="1"/>
    <col min="500" max="500" width="16.5703125" style="290" customWidth="1"/>
    <col min="501" max="501" width="17.7109375" style="290" customWidth="1"/>
    <col min="502" max="502" width="10.7109375" style="290" customWidth="1"/>
    <col min="503" max="503" width="10" style="290" customWidth="1"/>
    <col min="504" max="504" width="2.7109375" style="290" customWidth="1"/>
    <col min="505" max="506" width="10" style="290" customWidth="1"/>
    <col min="507" max="507" width="2.42578125" style="290" customWidth="1"/>
    <col min="508" max="508" width="11.42578125" style="290"/>
    <col min="509" max="509" width="33" style="290" customWidth="1"/>
    <col min="510" max="510" width="5" style="290" customWidth="1"/>
    <col min="511" max="511" width="12.28515625" style="290" customWidth="1"/>
    <col min="512" max="512" width="5" style="290" customWidth="1"/>
    <col min="513" max="513" width="5.140625" style="290" customWidth="1"/>
    <col min="514" max="514" width="21.5703125" style="290" customWidth="1"/>
    <col min="515" max="515" width="5.140625" style="290" customWidth="1"/>
    <col min="516" max="516" width="23.7109375" style="290" customWidth="1"/>
    <col min="517" max="517" width="5.140625" style="290" customWidth="1"/>
    <col min="518" max="518" width="29.28515625" style="290" customWidth="1"/>
    <col min="519" max="519" width="5.140625" style="290" customWidth="1"/>
    <col min="520" max="520" width="21.140625" style="290" customWidth="1"/>
    <col min="521" max="521" width="5.140625" style="290" customWidth="1"/>
    <col min="522" max="522" width="3.7109375" style="290" customWidth="1"/>
    <col min="523" max="523" width="10.7109375" style="290" customWidth="1"/>
    <col min="524" max="524" width="2.28515625" style="290" customWidth="1"/>
    <col min="525" max="525" width="10.28515625" style="290" customWidth="1"/>
    <col min="526" max="526" width="1.85546875" style="290" customWidth="1"/>
    <col min="527" max="527" width="11.42578125" style="290"/>
    <col min="528" max="528" width="2.28515625" style="290" customWidth="1"/>
    <col min="529" max="529" width="11.42578125" style="290"/>
    <col min="530" max="531" width="3.42578125" style="290" customWidth="1"/>
    <col min="532" max="532" width="2.85546875" style="290" customWidth="1"/>
    <col min="533" max="533" width="11.5703125" style="290" customWidth="1"/>
    <col min="534" max="534" width="2.140625" style="290" customWidth="1"/>
    <col min="535" max="535" width="11.42578125" style="290"/>
    <col min="536" max="536" width="1.42578125" style="290" customWidth="1"/>
    <col min="537" max="537" width="11.42578125" style="290"/>
    <col min="538" max="538" width="2" style="290" customWidth="1"/>
    <col min="539" max="539" width="11.42578125" style="290"/>
    <col min="540" max="540" width="2.85546875" style="290" customWidth="1"/>
    <col min="541" max="541" width="3.140625" style="290" customWidth="1"/>
    <col min="542" max="752" width="11.42578125" style="290"/>
    <col min="753" max="753" width="2.7109375" style="290" customWidth="1"/>
    <col min="754" max="754" width="10.5703125" style="290" customWidth="1"/>
    <col min="755" max="755" width="13.7109375" style="290" customWidth="1"/>
    <col min="756" max="756" width="16.5703125" style="290" customWidth="1"/>
    <col min="757" max="757" width="17.7109375" style="290" customWidth="1"/>
    <col min="758" max="758" width="10.7109375" style="290" customWidth="1"/>
    <col min="759" max="759" width="10" style="290" customWidth="1"/>
    <col min="760" max="760" width="2.7109375" style="290" customWidth="1"/>
    <col min="761" max="762" width="10" style="290" customWidth="1"/>
    <col min="763" max="763" width="2.42578125" style="290" customWidth="1"/>
    <col min="764" max="764" width="11.42578125" style="290"/>
    <col min="765" max="765" width="33" style="290" customWidth="1"/>
    <col min="766" max="766" width="5" style="290" customWidth="1"/>
    <col min="767" max="767" width="12.28515625" style="290" customWidth="1"/>
    <col min="768" max="768" width="5" style="290" customWidth="1"/>
    <col min="769" max="769" width="5.140625" style="290" customWidth="1"/>
    <col min="770" max="770" width="21.5703125" style="290" customWidth="1"/>
    <col min="771" max="771" width="5.140625" style="290" customWidth="1"/>
    <col min="772" max="772" width="23.7109375" style="290" customWidth="1"/>
    <col min="773" max="773" width="5.140625" style="290" customWidth="1"/>
    <col min="774" max="774" width="29.28515625" style="290" customWidth="1"/>
    <col min="775" max="775" width="5.140625" style="290" customWidth="1"/>
    <col min="776" max="776" width="21.140625" style="290" customWidth="1"/>
    <col min="777" max="777" width="5.140625" style="290" customWidth="1"/>
    <col min="778" max="778" width="3.7109375" style="290" customWidth="1"/>
    <col min="779" max="779" width="10.7109375" style="290" customWidth="1"/>
    <col min="780" max="780" width="2.28515625" style="290" customWidth="1"/>
    <col min="781" max="781" width="10.28515625" style="290" customWidth="1"/>
    <col min="782" max="782" width="1.85546875" style="290" customWidth="1"/>
    <col min="783" max="783" width="11.42578125" style="290"/>
    <col min="784" max="784" width="2.28515625" style="290" customWidth="1"/>
    <col min="785" max="785" width="11.42578125" style="290"/>
    <col min="786" max="787" width="3.42578125" style="290" customWidth="1"/>
    <col min="788" max="788" width="2.85546875" style="290" customWidth="1"/>
    <col min="789" max="789" width="11.5703125" style="290" customWidth="1"/>
    <col min="790" max="790" width="2.140625" style="290" customWidth="1"/>
    <col min="791" max="791" width="11.42578125" style="290"/>
    <col min="792" max="792" width="1.42578125" style="290" customWidth="1"/>
    <col min="793" max="793" width="11.42578125" style="290"/>
    <col min="794" max="794" width="2" style="290" customWidth="1"/>
    <col min="795" max="795" width="11.42578125" style="290"/>
    <col min="796" max="796" width="2.85546875" style="290" customWidth="1"/>
    <col min="797" max="797" width="3.140625" style="290" customWidth="1"/>
    <col min="798" max="1008" width="11.42578125" style="290"/>
    <col min="1009" max="1009" width="2.7109375" style="290" customWidth="1"/>
    <col min="1010" max="1010" width="10.5703125" style="290" customWidth="1"/>
    <col min="1011" max="1011" width="13.7109375" style="290" customWidth="1"/>
    <col min="1012" max="1012" width="16.5703125" style="290" customWidth="1"/>
    <col min="1013" max="1013" width="17.7109375" style="290" customWidth="1"/>
    <col min="1014" max="1014" width="10.7109375" style="290" customWidth="1"/>
    <col min="1015" max="1015" width="10" style="290" customWidth="1"/>
    <col min="1016" max="1016" width="2.7109375" style="290" customWidth="1"/>
    <col min="1017" max="1018" width="10" style="290" customWidth="1"/>
    <col min="1019" max="1019" width="2.42578125" style="290" customWidth="1"/>
    <col min="1020" max="1020" width="11.42578125" style="290"/>
    <col min="1021" max="1021" width="33" style="290" customWidth="1"/>
    <col min="1022" max="1022" width="5" style="290" customWidth="1"/>
    <col min="1023" max="1023" width="12.28515625" style="290" customWidth="1"/>
    <col min="1024" max="1024" width="5" style="290" customWidth="1"/>
    <col min="1025" max="1025" width="5.140625" style="290" customWidth="1"/>
    <col min="1026" max="1026" width="21.5703125" style="290" customWidth="1"/>
    <col min="1027" max="1027" width="5.140625" style="290" customWidth="1"/>
    <col min="1028" max="1028" width="23.7109375" style="290" customWidth="1"/>
    <col min="1029" max="1029" width="5.140625" style="290" customWidth="1"/>
    <col min="1030" max="1030" width="29.28515625" style="290" customWidth="1"/>
    <col min="1031" max="1031" width="5.140625" style="290" customWidth="1"/>
    <col min="1032" max="1032" width="21.140625" style="290" customWidth="1"/>
    <col min="1033" max="1033" width="5.140625" style="290" customWidth="1"/>
    <col min="1034" max="1034" width="3.7109375" style="290" customWidth="1"/>
    <col min="1035" max="1035" width="10.7109375" style="290" customWidth="1"/>
    <col min="1036" max="1036" width="2.28515625" style="290" customWidth="1"/>
    <col min="1037" max="1037" width="10.28515625" style="290" customWidth="1"/>
    <col min="1038" max="1038" width="1.85546875" style="290" customWidth="1"/>
    <col min="1039" max="1039" width="11.42578125" style="290"/>
    <col min="1040" max="1040" width="2.28515625" style="290" customWidth="1"/>
    <col min="1041" max="1041" width="11.42578125" style="290"/>
    <col min="1042" max="1043" width="3.42578125" style="290" customWidth="1"/>
    <col min="1044" max="1044" width="2.85546875" style="290" customWidth="1"/>
    <col min="1045" max="1045" width="11.5703125" style="290" customWidth="1"/>
    <col min="1046" max="1046" width="2.140625" style="290" customWidth="1"/>
    <col min="1047" max="1047" width="11.42578125" style="290"/>
    <col min="1048" max="1048" width="1.42578125" style="290" customWidth="1"/>
    <col min="1049" max="1049" width="11.42578125" style="290"/>
    <col min="1050" max="1050" width="2" style="290" customWidth="1"/>
    <col min="1051" max="1051" width="11.42578125" style="290"/>
    <col min="1052" max="1052" width="2.85546875" style="290" customWidth="1"/>
    <col min="1053" max="1053" width="3.140625" style="290" customWidth="1"/>
    <col min="1054" max="1264" width="11.42578125" style="290"/>
    <col min="1265" max="1265" width="2.7109375" style="290" customWidth="1"/>
    <col min="1266" max="1266" width="10.5703125" style="290" customWidth="1"/>
    <col min="1267" max="1267" width="13.7109375" style="290" customWidth="1"/>
    <col min="1268" max="1268" width="16.5703125" style="290" customWidth="1"/>
    <col min="1269" max="1269" width="17.7109375" style="290" customWidth="1"/>
    <col min="1270" max="1270" width="10.7109375" style="290" customWidth="1"/>
    <col min="1271" max="1271" width="10" style="290" customWidth="1"/>
    <col min="1272" max="1272" width="2.7109375" style="290" customWidth="1"/>
    <col min="1273" max="1274" width="10" style="290" customWidth="1"/>
    <col min="1275" max="1275" width="2.42578125" style="290" customWidth="1"/>
    <col min="1276" max="1276" width="11.42578125" style="290"/>
    <col min="1277" max="1277" width="33" style="290" customWidth="1"/>
    <col min="1278" max="1278" width="5" style="290" customWidth="1"/>
    <col min="1279" max="1279" width="12.28515625" style="290" customWidth="1"/>
    <col min="1280" max="1280" width="5" style="290" customWidth="1"/>
    <col min="1281" max="1281" width="5.140625" style="290" customWidth="1"/>
    <col min="1282" max="1282" width="21.5703125" style="290" customWidth="1"/>
    <col min="1283" max="1283" width="5.140625" style="290" customWidth="1"/>
    <col min="1284" max="1284" width="23.7109375" style="290" customWidth="1"/>
    <col min="1285" max="1285" width="5.140625" style="290" customWidth="1"/>
    <col min="1286" max="1286" width="29.28515625" style="290" customWidth="1"/>
    <col min="1287" max="1287" width="5.140625" style="290" customWidth="1"/>
    <col min="1288" max="1288" width="21.140625" style="290" customWidth="1"/>
    <col min="1289" max="1289" width="5.140625" style="290" customWidth="1"/>
    <col min="1290" max="1290" width="3.7109375" style="290" customWidth="1"/>
    <col min="1291" max="1291" width="10.7109375" style="290" customWidth="1"/>
    <col min="1292" max="1292" width="2.28515625" style="290" customWidth="1"/>
    <col min="1293" max="1293" width="10.28515625" style="290" customWidth="1"/>
    <col min="1294" max="1294" width="1.85546875" style="290" customWidth="1"/>
    <col min="1295" max="1295" width="11.42578125" style="290"/>
    <col min="1296" max="1296" width="2.28515625" style="290" customWidth="1"/>
    <col min="1297" max="1297" width="11.42578125" style="290"/>
    <col min="1298" max="1299" width="3.42578125" style="290" customWidth="1"/>
    <col min="1300" max="1300" width="2.85546875" style="290" customWidth="1"/>
    <col min="1301" max="1301" width="11.5703125" style="290" customWidth="1"/>
    <col min="1302" max="1302" width="2.140625" style="290" customWidth="1"/>
    <col min="1303" max="1303" width="11.42578125" style="290"/>
    <col min="1304" max="1304" width="1.42578125" style="290" customWidth="1"/>
    <col min="1305" max="1305" width="11.42578125" style="290"/>
    <col min="1306" max="1306" width="2" style="290" customWidth="1"/>
    <col min="1307" max="1307" width="11.42578125" style="290"/>
    <col min="1308" max="1308" width="2.85546875" style="290" customWidth="1"/>
    <col min="1309" max="1309" width="3.140625" style="290" customWidth="1"/>
    <col min="1310" max="1520" width="11.42578125" style="290"/>
    <col min="1521" max="1521" width="2.7109375" style="290" customWidth="1"/>
    <col min="1522" max="1522" width="10.5703125" style="290" customWidth="1"/>
    <col min="1523" max="1523" width="13.7109375" style="290" customWidth="1"/>
    <col min="1524" max="1524" width="16.5703125" style="290" customWidth="1"/>
    <col min="1525" max="1525" width="17.7109375" style="290" customWidth="1"/>
    <col min="1526" max="1526" width="10.7109375" style="290" customWidth="1"/>
    <col min="1527" max="1527" width="10" style="290" customWidth="1"/>
    <col min="1528" max="1528" width="2.7109375" style="290" customWidth="1"/>
    <col min="1529" max="1530" width="10" style="290" customWidth="1"/>
    <col min="1531" max="1531" width="2.42578125" style="290" customWidth="1"/>
    <col min="1532" max="1532" width="11.42578125" style="290"/>
    <col min="1533" max="1533" width="33" style="290" customWidth="1"/>
    <col min="1534" max="1534" width="5" style="290" customWidth="1"/>
    <col min="1535" max="1535" width="12.28515625" style="290" customWidth="1"/>
    <col min="1536" max="1536" width="5" style="290" customWidth="1"/>
    <col min="1537" max="1537" width="5.140625" style="290" customWidth="1"/>
    <col min="1538" max="1538" width="21.5703125" style="290" customWidth="1"/>
    <col min="1539" max="1539" width="5.140625" style="290" customWidth="1"/>
    <col min="1540" max="1540" width="23.7109375" style="290" customWidth="1"/>
    <col min="1541" max="1541" width="5.140625" style="290" customWidth="1"/>
    <col min="1542" max="1542" width="29.28515625" style="290" customWidth="1"/>
    <col min="1543" max="1543" width="5.140625" style="290" customWidth="1"/>
    <col min="1544" max="1544" width="21.140625" style="290" customWidth="1"/>
    <col min="1545" max="1545" width="5.140625" style="290" customWidth="1"/>
    <col min="1546" max="1546" width="3.7109375" style="290" customWidth="1"/>
    <col min="1547" max="1547" width="10.7109375" style="290" customWidth="1"/>
    <col min="1548" max="1548" width="2.28515625" style="290" customWidth="1"/>
    <col min="1549" max="1549" width="10.28515625" style="290" customWidth="1"/>
    <col min="1550" max="1550" width="1.85546875" style="290" customWidth="1"/>
    <col min="1551" max="1551" width="11.42578125" style="290"/>
    <col min="1552" max="1552" width="2.28515625" style="290" customWidth="1"/>
    <col min="1553" max="1553" width="11.42578125" style="290"/>
    <col min="1554" max="1555" width="3.42578125" style="290" customWidth="1"/>
    <col min="1556" max="1556" width="2.85546875" style="290" customWidth="1"/>
    <col min="1557" max="1557" width="11.5703125" style="290" customWidth="1"/>
    <col min="1558" max="1558" width="2.140625" style="290" customWidth="1"/>
    <col min="1559" max="1559" width="11.42578125" style="290"/>
    <col min="1560" max="1560" width="1.42578125" style="290" customWidth="1"/>
    <col min="1561" max="1561" width="11.42578125" style="290"/>
    <col min="1562" max="1562" width="2" style="290" customWidth="1"/>
    <col min="1563" max="1563" width="11.42578125" style="290"/>
    <col min="1564" max="1564" width="2.85546875" style="290" customWidth="1"/>
    <col min="1565" max="1565" width="3.140625" style="290" customWidth="1"/>
    <col min="1566" max="1776" width="11.42578125" style="290"/>
    <col min="1777" max="1777" width="2.7109375" style="290" customWidth="1"/>
    <col min="1778" max="1778" width="10.5703125" style="290" customWidth="1"/>
    <col min="1779" max="1779" width="13.7109375" style="290" customWidth="1"/>
    <col min="1780" max="1780" width="16.5703125" style="290" customWidth="1"/>
    <col min="1781" max="1781" width="17.7109375" style="290" customWidth="1"/>
    <col min="1782" max="1782" width="10.7109375" style="290" customWidth="1"/>
    <col min="1783" max="1783" width="10" style="290" customWidth="1"/>
    <col min="1784" max="1784" width="2.7109375" style="290" customWidth="1"/>
    <col min="1785" max="1786" width="10" style="290" customWidth="1"/>
    <col min="1787" max="1787" width="2.42578125" style="290" customWidth="1"/>
    <col min="1788" max="1788" width="11.42578125" style="290"/>
    <col min="1789" max="1789" width="33" style="290" customWidth="1"/>
    <col min="1790" max="1790" width="5" style="290" customWidth="1"/>
    <col min="1791" max="1791" width="12.28515625" style="290" customWidth="1"/>
    <col min="1792" max="1792" width="5" style="290" customWidth="1"/>
    <col min="1793" max="1793" width="5.140625" style="290" customWidth="1"/>
    <col min="1794" max="1794" width="21.5703125" style="290" customWidth="1"/>
    <col min="1795" max="1795" width="5.140625" style="290" customWidth="1"/>
    <col min="1796" max="1796" width="23.7109375" style="290" customWidth="1"/>
    <col min="1797" max="1797" width="5.140625" style="290" customWidth="1"/>
    <col min="1798" max="1798" width="29.28515625" style="290" customWidth="1"/>
    <col min="1799" max="1799" width="5.140625" style="290" customWidth="1"/>
    <col min="1800" max="1800" width="21.140625" style="290" customWidth="1"/>
    <col min="1801" max="1801" width="5.140625" style="290" customWidth="1"/>
    <col min="1802" max="1802" width="3.7109375" style="290" customWidth="1"/>
    <col min="1803" max="1803" width="10.7109375" style="290" customWidth="1"/>
    <col min="1804" max="1804" width="2.28515625" style="290" customWidth="1"/>
    <col min="1805" max="1805" width="10.28515625" style="290" customWidth="1"/>
    <col min="1806" max="1806" width="1.85546875" style="290" customWidth="1"/>
    <col min="1807" max="1807" width="11.42578125" style="290"/>
    <col min="1808" max="1808" width="2.28515625" style="290" customWidth="1"/>
    <col min="1809" max="1809" width="11.42578125" style="290"/>
    <col min="1810" max="1811" width="3.42578125" style="290" customWidth="1"/>
    <col min="1812" max="1812" width="2.85546875" style="290" customWidth="1"/>
    <col min="1813" max="1813" width="11.5703125" style="290" customWidth="1"/>
    <col min="1814" max="1814" width="2.140625" style="290" customWidth="1"/>
    <col min="1815" max="1815" width="11.42578125" style="290"/>
    <col min="1816" max="1816" width="1.42578125" style="290" customWidth="1"/>
    <col min="1817" max="1817" width="11.42578125" style="290"/>
    <col min="1818" max="1818" width="2" style="290" customWidth="1"/>
    <col min="1819" max="1819" width="11.42578125" style="290"/>
    <col min="1820" max="1820" width="2.85546875" style="290" customWidth="1"/>
    <col min="1821" max="1821" width="3.140625" style="290" customWidth="1"/>
    <col min="1822" max="2032" width="11.42578125" style="290"/>
    <col min="2033" max="2033" width="2.7109375" style="290" customWidth="1"/>
    <col min="2034" max="2034" width="10.5703125" style="290" customWidth="1"/>
    <col min="2035" max="2035" width="13.7109375" style="290" customWidth="1"/>
    <col min="2036" max="2036" width="16.5703125" style="290" customWidth="1"/>
    <col min="2037" max="2037" width="17.7109375" style="290" customWidth="1"/>
    <col min="2038" max="2038" width="10.7109375" style="290" customWidth="1"/>
    <col min="2039" max="2039" width="10" style="290" customWidth="1"/>
    <col min="2040" max="2040" width="2.7109375" style="290" customWidth="1"/>
    <col min="2041" max="2042" width="10" style="290" customWidth="1"/>
    <col min="2043" max="2043" width="2.42578125" style="290" customWidth="1"/>
    <col min="2044" max="2044" width="11.42578125" style="290"/>
    <col min="2045" max="2045" width="33" style="290" customWidth="1"/>
    <col min="2046" max="2046" width="5" style="290" customWidth="1"/>
    <col min="2047" max="2047" width="12.28515625" style="290" customWidth="1"/>
    <col min="2048" max="2048" width="5" style="290" customWidth="1"/>
    <col min="2049" max="2049" width="5.140625" style="290" customWidth="1"/>
    <col min="2050" max="2050" width="21.5703125" style="290" customWidth="1"/>
    <col min="2051" max="2051" width="5.140625" style="290" customWidth="1"/>
    <col min="2052" max="2052" width="23.7109375" style="290" customWidth="1"/>
    <col min="2053" max="2053" width="5.140625" style="290" customWidth="1"/>
    <col min="2054" max="2054" width="29.28515625" style="290" customWidth="1"/>
    <col min="2055" max="2055" width="5.140625" style="290" customWidth="1"/>
    <col min="2056" max="2056" width="21.140625" style="290" customWidth="1"/>
    <col min="2057" max="2057" width="5.140625" style="290" customWidth="1"/>
    <col min="2058" max="2058" width="3.7109375" style="290" customWidth="1"/>
    <col min="2059" max="2059" width="10.7109375" style="290" customWidth="1"/>
    <col min="2060" max="2060" width="2.28515625" style="290" customWidth="1"/>
    <col min="2061" max="2061" width="10.28515625" style="290" customWidth="1"/>
    <col min="2062" max="2062" width="1.85546875" style="290" customWidth="1"/>
    <col min="2063" max="2063" width="11.42578125" style="290"/>
    <col min="2064" max="2064" width="2.28515625" style="290" customWidth="1"/>
    <col min="2065" max="2065" width="11.42578125" style="290"/>
    <col min="2066" max="2067" width="3.42578125" style="290" customWidth="1"/>
    <col min="2068" max="2068" width="2.85546875" style="290" customWidth="1"/>
    <col min="2069" max="2069" width="11.5703125" style="290" customWidth="1"/>
    <col min="2070" max="2070" width="2.140625" style="290" customWidth="1"/>
    <col min="2071" max="2071" width="11.42578125" style="290"/>
    <col min="2072" max="2072" width="1.42578125" style="290" customWidth="1"/>
    <col min="2073" max="2073" width="11.42578125" style="290"/>
    <col min="2074" max="2074" width="2" style="290" customWidth="1"/>
    <col min="2075" max="2075" width="11.42578125" style="290"/>
    <col min="2076" max="2076" width="2.85546875" style="290" customWidth="1"/>
    <col min="2077" max="2077" width="3.140625" style="290" customWidth="1"/>
    <col min="2078" max="2288" width="11.42578125" style="290"/>
    <col min="2289" max="2289" width="2.7109375" style="290" customWidth="1"/>
    <col min="2290" max="2290" width="10.5703125" style="290" customWidth="1"/>
    <col min="2291" max="2291" width="13.7109375" style="290" customWidth="1"/>
    <col min="2292" max="2292" width="16.5703125" style="290" customWidth="1"/>
    <col min="2293" max="2293" width="17.7109375" style="290" customWidth="1"/>
    <col min="2294" max="2294" width="10.7109375" style="290" customWidth="1"/>
    <col min="2295" max="2295" width="10" style="290" customWidth="1"/>
    <col min="2296" max="2296" width="2.7109375" style="290" customWidth="1"/>
    <col min="2297" max="2298" width="10" style="290" customWidth="1"/>
    <col min="2299" max="2299" width="2.42578125" style="290" customWidth="1"/>
    <col min="2300" max="2300" width="11.42578125" style="290"/>
    <col min="2301" max="2301" width="33" style="290" customWidth="1"/>
    <col min="2302" max="2302" width="5" style="290" customWidth="1"/>
    <col min="2303" max="2303" width="12.28515625" style="290" customWidth="1"/>
    <col min="2304" max="2304" width="5" style="290" customWidth="1"/>
    <col min="2305" max="2305" width="5.140625" style="290" customWidth="1"/>
    <col min="2306" max="2306" width="21.5703125" style="290" customWidth="1"/>
    <col min="2307" max="2307" width="5.140625" style="290" customWidth="1"/>
    <col min="2308" max="2308" width="23.7109375" style="290" customWidth="1"/>
    <col min="2309" max="2309" width="5.140625" style="290" customWidth="1"/>
    <col min="2310" max="2310" width="29.28515625" style="290" customWidth="1"/>
    <col min="2311" max="2311" width="5.140625" style="290" customWidth="1"/>
    <col min="2312" max="2312" width="21.140625" style="290" customWidth="1"/>
    <col min="2313" max="2313" width="5.140625" style="290" customWidth="1"/>
    <col min="2314" max="2314" width="3.7109375" style="290" customWidth="1"/>
    <col min="2315" max="2315" width="10.7109375" style="290" customWidth="1"/>
    <col min="2316" max="2316" width="2.28515625" style="290" customWidth="1"/>
    <col min="2317" max="2317" width="10.28515625" style="290" customWidth="1"/>
    <col min="2318" max="2318" width="1.85546875" style="290" customWidth="1"/>
    <col min="2319" max="2319" width="11.42578125" style="290"/>
    <col min="2320" max="2320" width="2.28515625" style="290" customWidth="1"/>
    <col min="2321" max="2321" width="11.42578125" style="290"/>
    <col min="2322" max="2323" width="3.42578125" style="290" customWidth="1"/>
    <col min="2324" max="2324" width="2.85546875" style="290" customWidth="1"/>
    <col min="2325" max="2325" width="11.5703125" style="290" customWidth="1"/>
    <col min="2326" max="2326" width="2.140625" style="290" customWidth="1"/>
    <col min="2327" max="2327" width="11.42578125" style="290"/>
    <col min="2328" max="2328" width="1.42578125" style="290" customWidth="1"/>
    <col min="2329" max="2329" width="11.42578125" style="290"/>
    <col min="2330" max="2330" width="2" style="290" customWidth="1"/>
    <col min="2331" max="2331" width="11.42578125" style="290"/>
    <col min="2332" max="2332" width="2.85546875" style="290" customWidth="1"/>
    <col min="2333" max="2333" width="3.140625" style="290" customWidth="1"/>
    <col min="2334" max="2544" width="11.42578125" style="290"/>
    <col min="2545" max="2545" width="2.7109375" style="290" customWidth="1"/>
    <col min="2546" max="2546" width="10.5703125" style="290" customWidth="1"/>
    <col min="2547" max="2547" width="13.7109375" style="290" customWidth="1"/>
    <col min="2548" max="2548" width="16.5703125" style="290" customWidth="1"/>
    <col min="2549" max="2549" width="17.7109375" style="290" customWidth="1"/>
    <col min="2550" max="2550" width="10.7109375" style="290" customWidth="1"/>
    <col min="2551" max="2551" width="10" style="290" customWidth="1"/>
    <col min="2552" max="2552" width="2.7109375" style="290" customWidth="1"/>
    <col min="2553" max="2554" width="10" style="290" customWidth="1"/>
    <col min="2555" max="2555" width="2.42578125" style="290" customWidth="1"/>
    <col min="2556" max="2556" width="11.42578125" style="290"/>
    <col min="2557" max="2557" width="33" style="290" customWidth="1"/>
    <col min="2558" max="2558" width="5" style="290" customWidth="1"/>
    <col min="2559" max="2559" width="12.28515625" style="290" customWidth="1"/>
    <col min="2560" max="2560" width="5" style="290" customWidth="1"/>
    <col min="2561" max="2561" width="5.140625" style="290" customWidth="1"/>
    <col min="2562" max="2562" width="21.5703125" style="290" customWidth="1"/>
    <col min="2563" max="2563" width="5.140625" style="290" customWidth="1"/>
    <col min="2564" max="2564" width="23.7109375" style="290" customWidth="1"/>
    <col min="2565" max="2565" width="5.140625" style="290" customWidth="1"/>
    <col min="2566" max="2566" width="29.28515625" style="290" customWidth="1"/>
    <col min="2567" max="2567" width="5.140625" style="290" customWidth="1"/>
    <col min="2568" max="2568" width="21.140625" style="290" customWidth="1"/>
    <col min="2569" max="2569" width="5.140625" style="290" customWidth="1"/>
    <col min="2570" max="2570" width="3.7109375" style="290" customWidth="1"/>
    <col min="2571" max="2571" width="10.7109375" style="290" customWidth="1"/>
    <col min="2572" max="2572" width="2.28515625" style="290" customWidth="1"/>
    <col min="2573" max="2573" width="10.28515625" style="290" customWidth="1"/>
    <col min="2574" max="2574" width="1.85546875" style="290" customWidth="1"/>
    <col min="2575" max="2575" width="11.42578125" style="290"/>
    <col min="2576" max="2576" width="2.28515625" style="290" customWidth="1"/>
    <col min="2577" max="2577" width="11.42578125" style="290"/>
    <col min="2578" max="2579" width="3.42578125" style="290" customWidth="1"/>
    <col min="2580" max="2580" width="2.85546875" style="290" customWidth="1"/>
    <col min="2581" max="2581" width="11.5703125" style="290" customWidth="1"/>
    <col min="2582" max="2582" width="2.140625" style="290" customWidth="1"/>
    <col min="2583" max="2583" width="11.42578125" style="290"/>
    <col min="2584" max="2584" width="1.42578125" style="290" customWidth="1"/>
    <col min="2585" max="2585" width="11.42578125" style="290"/>
    <col min="2586" max="2586" width="2" style="290" customWidth="1"/>
    <col min="2587" max="2587" width="11.42578125" style="290"/>
    <col min="2588" max="2588" width="2.85546875" style="290" customWidth="1"/>
    <col min="2589" max="2589" width="3.140625" style="290" customWidth="1"/>
    <col min="2590" max="2800" width="11.42578125" style="290"/>
    <col min="2801" max="2801" width="2.7109375" style="290" customWidth="1"/>
    <col min="2802" max="2802" width="10.5703125" style="290" customWidth="1"/>
    <col min="2803" max="2803" width="13.7109375" style="290" customWidth="1"/>
    <col min="2804" max="2804" width="16.5703125" style="290" customWidth="1"/>
    <col min="2805" max="2805" width="17.7109375" style="290" customWidth="1"/>
    <col min="2806" max="2806" width="10.7109375" style="290" customWidth="1"/>
    <col min="2807" max="2807" width="10" style="290" customWidth="1"/>
    <col min="2808" max="2808" width="2.7109375" style="290" customWidth="1"/>
    <col min="2809" max="2810" width="10" style="290" customWidth="1"/>
    <col min="2811" max="2811" width="2.42578125" style="290" customWidth="1"/>
    <col min="2812" max="2812" width="11.42578125" style="290"/>
    <col min="2813" max="2813" width="33" style="290" customWidth="1"/>
    <col min="2814" max="2814" width="5" style="290" customWidth="1"/>
    <col min="2815" max="2815" width="12.28515625" style="290" customWidth="1"/>
    <col min="2816" max="2816" width="5" style="290" customWidth="1"/>
    <col min="2817" max="2817" width="5.140625" style="290" customWidth="1"/>
    <col min="2818" max="2818" width="21.5703125" style="290" customWidth="1"/>
    <col min="2819" max="2819" width="5.140625" style="290" customWidth="1"/>
    <col min="2820" max="2820" width="23.7109375" style="290" customWidth="1"/>
    <col min="2821" max="2821" width="5.140625" style="290" customWidth="1"/>
    <col min="2822" max="2822" width="29.28515625" style="290" customWidth="1"/>
    <col min="2823" max="2823" width="5.140625" style="290" customWidth="1"/>
    <col min="2824" max="2824" width="21.140625" style="290" customWidth="1"/>
    <col min="2825" max="2825" width="5.140625" style="290" customWidth="1"/>
    <col min="2826" max="2826" width="3.7109375" style="290" customWidth="1"/>
    <col min="2827" max="2827" width="10.7109375" style="290" customWidth="1"/>
    <col min="2828" max="2828" width="2.28515625" style="290" customWidth="1"/>
    <col min="2829" max="2829" width="10.28515625" style="290" customWidth="1"/>
    <col min="2830" max="2830" width="1.85546875" style="290" customWidth="1"/>
    <col min="2831" max="2831" width="11.42578125" style="290"/>
    <col min="2832" max="2832" width="2.28515625" style="290" customWidth="1"/>
    <col min="2833" max="2833" width="11.42578125" style="290"/>
    <col min="2834" max="2835" width="3.42578125" style="290" customWidth="1"/>
    <col min="2836" max="2836" width="2.85546875" style="290" customWidth="1"/>
    <col min="2837" max="2837" width="11.5703125" style="290" customWidth="1"/>
    <col min="2838" max="2838" width="2.140625" style="290" customWidth="1"/>
    <col min="2839" max="2839" width="11.42578125" style="290"/>
    <col min="2840" max="2840" width="1.42578125" style="290" customWidth="1"/>
    <col min="2841" max="2841" width="11.42578125" style="290"/>
    <col min="2842" max="2842" width="2" style="290" customWidth="1"/>
    <col min="2843" max="2843" width="11.42578125" style="290"/>
    <col min="2844" max="2844" width="2.85546875" style="290" customWidth="1"/>
    <col min="2845" max="2845" width="3.140625" style="290" customWidth="1"/>
    <col min="2846" max="3056" width="11.42578125" style="290"/>
    <col min="3057" max="3057" width="2.7109375" style="290" customWidth="1"/>
    <col min="3058" max="3058" width="10.5703125" style="290" customWidth="1"/>
    <col min="3059" max="3059" width="13.7109375" style="290" customWidth="1"/>
    <col min="3060" max="3060" width="16.5703125" style="290" customWidth="1"/>
    <col min="3061" max="3061" width="17.7109375" style="290" customWidth="1"/>
    <col min="3062" max="3062" width="10.7109375" style="290" customWidth="1"/>
    <col min="3063" max="3063" width="10" style="290" customWidth="1"/>
    <col min="3064" max="3064" width="2.7109375" style="290" customWidth="1"/>
    <col min="3065" max="3066" width="10" style="290" customWidth="1"/>
    <col min="3067" max="3067" width="2.42578125" style="290" customWidth="1"/>
    <col min="3068" max="3068" width="11.42578125" style="290"/>
    <col min="3069" max="3069" width="33" style="290" customWidth="1"/>
    <col min="3070" max="3070" width="5" style="290" customWidth="1"/>
    <col min="3071" max="3071" width="12.28515625" style="290" customWidth="1"/>
    <col min="3072" max="3072" width="5" style="290" customWidth="1"/>
    <col min="3073" max="3073" width="5.140625" style="290" customWidth="1"/>
    <col min="3074" max="3074" width="21.5703125" style="290" customWidth="1"/>
    <col min="3075" max="3075" width="5.140625" style="290" customWidth="1"/>
    <col min="3076" max="3076" width="23.7109375" style="290" customWidth="1"/>
    <col min="3077" max="3077" width="5.140625" style="290" customWidth="1"/>
    <col min="3078" max="3078" width="29.28515625" style="290" customWidth="1"/>
    <col min="3079" max="3079" width="5.140625" style="290" customWidth="1"/>
    <col min="3080" max="3080" width="21.140625" style="290" customWidth="1"/>
    <col min="3081" max="3081" width="5.140625" style="290" customWidth="1"/>
    <col min="3082" max="3082" width="3.7109375" style="290" customWidth="1"/>
    <col min="3083" max="3083" width="10.7109375" style="290" customWidth="1"/>
    <col min="3084" max="3084" width="2.28515625" style="290" customWidth="1"/>
    <col min="3085" max="3085" width="10.28515625" style="290" customWidth="1"/>
    <col min="3086" max="3086" width="1.85546875" style="290" customWidth="1"/>
    <col min="3087" max="3087" width="11.42578125" style="290"/>
    <col min="3088" max="3088" width="2.28515625" style="290" customWidth="1"/>
    <col min="3089" max="3089" width="11.42578125" style="290"/>
    <col min="3090" max="3091" width="3.42578125" style="290" customWidth="1"/>
    <col min="3092" max="3092" width="2.85546875" style="290" customWidth="1"/>
    <col min="3093" max="3093" width="11.5703125" style="290" customWidth="1"/>
    <col min="3094" max="3094" width="2.140625" style="290" customWidth="1"/>
    <col min="3095" max="3095" width="11.42578125" style="290"/>
    <col min="3096" max="3096" width="1.42578125" style="290" customWidth="1"/>
    <col min="3097" max="3097" width="11.42578125" style="290"/>
    <col min="3098" max="3098" width="2" style="290" customWidth="1"/>
    <col min="3099" max="3099" width="11.42578125" style="290"/>
    <col min="3100" max="3100" width="2.85546875" style="290" customWidth="1"/>
    <col min="3101" max="3101" width="3.140625" style="290" customWidth="1"/>
    <col min="3102" max="3312" width="11.42578125" style="290"/>
    <col min="3313" max="3313" width="2.7109375" style="290" customWidth="1"/>
    <col min="3314" max="3314" width="10.5703125" style="290" customWidth="1"/>
    <col min="3315" max="3315" width="13.7109375" style="290" customWidth="1"/>
    <col min="3316" max="3316" width="16.5703125" style="290" customWidth="1"/>
    <col min="3317" max="3317" width="17.7109375" style="290" customWidth="1"/>
    <col min="3318" max="3318" width="10.7109375" style="290" customWidth="1"/>
    <col min="3319" max="3319" width="10" style="290" customWidth="1"/>
    <col min="3320" max="3320" width="2.7109375" style="290" customWidth="1"/>
    <col min="3321" max="3322" width="10" style="290" customWidth="1"/>
    <col min="3323" max="3323" width="2.42578125" style="290" customWidth="1"/>
    <col min="3324" max="3324" width="11.42578125" style="290"/>
    <col min="3325" max="3325" width="33" style="290" customWidth="1"/>
    <col min="3326" max="3326" width="5" style="290" customWidth="1"/>
    <col min="3327" max="3327" width="12.28515625" style="290" customWidth="1"/>
    <col min="3328" max="3328" width="5" style="290" customWidth="1"/>
    <col min="3329" max="3329" width="5.140625" style="290" customWidth="1"/>
    <col min="3330" max="3330" width="21.5703125" style="290" customWidth="1"/>
    <col min="3331" max="3331" width="5.140625" style="290" customWidth="1"/>
    <col min="3332" max="3332" width="23.7109375" style="290" customWidth="1"/>
    <col min="3333" max="3333" width="5.140625" style="290" customWidth="1"/>
    <col min="3334" max="3334" width="29.28515625" style="290" customWidth="1"/>
    <col min="3335" max="3335" width="5.140625" style="290" customWidth="1"/>
    <col min="3336" max="3336" width="21.140625" style="290" customWidth="1"/>
    <col min="3337" max="3337" width="5.140625" style="290" customWidth="1"/>
    <col min="3338" max="3338" width="3.7109375" style="290" customWidth="1"/>
    <col min="3339" max="3339" width="10.7109375" style="290" customWidth="1"/>
    <col min="3340" max="3340" width="2.28515625" style="290" customWidth="1"/>
    <col min="3341" max="3341" width="10.28515625" style="290" customWidth="1"/>
    <col min="3342" max="3342" width="1.85546875" style="290" customWidth="1"/>
    <col min="3343" max="3343" width="11.42578125" style="290"/>
    <col min="3344" max="3344" width="2.28515625" style="290" customWidth="1"/>
    <col min="3345" max="3345" width="11.42578125" style="290"/>
    <col min="3346" max="3347" width="3.42578125" style="290" customWidth="1"/>
    <col min="3348" max="3348" width="2.85546875" style="290" customWidth="1"/>
    <col min="3349" max="3349" width="11.5703125" style="290" customWidth="1"/>
    <col min="3350" max="3350" width="2.140625" style="290" customWidth="1"/>
    <col min="3351" max="3351" width="11.42578125" style="290"/>
    <col min="3352" max="3352" width="1.42578125" style="290" customWidth="1"/>
    <col min="3353" max="3353" width="11.42578125" style="290"/>
    <col min="3354" max="3354" width="2" style="290" customWidth="1"/>
    <col min="3355" max="3355" width="11.42578125" style="290"/>
    <col min="3356" max="3356" width="2.85546875" style="290" customWidth="1"/>
    <col min="3357" max="3357" width="3.140625" style="290" customWidth="1"/>
    <col min="3358" max="3568" width="11.42578125" style="290"/>
    <col min="3569" max="3569" width="2.7109375" style="290" customWidth="1"/>
    <col min="3570" max="3570" width="10.5703125" style="290" customWidth="1"/>
    <col min="3571" max="3571" width="13.7109375" style="290" customWidth="1"/>
    <col min="3572" max="3572" width="16.5703125" style="290" customWidth="1"/>
    <col min="3573" max="3573" width="17.7109375" style="290" customWidth="1"/>
    <col min="3574" max="3574" width="10.7109375" style="290" customWidth="1"/>
    <col min="3575" max="3575" width="10" style="290" customWidth="1"/>
    <col min="3576" max="3576" width="2.7109375" style="290" customWidth="1"/>
    <col min="3577" max="3578" width="10" style="290" customWidth="1"/>
    <col min="3579" max="3579" width="2.42578125" style="290" customWidth="1"/>
    <col min="3580" max="3580" width="11.42578125" style="290"/>
    <col min="3581" max="3581" width="33" style="290" customWidth="1"/>
    <col min="3582" max="3582" width="5" style="290" customWidth="1"/>
    <col min="3583" max="3583" width="12.28515625" style="290" customWidth="1"/>
    <col min="3584" max="3584" width="5" style="290" customWidth="1"/>
    <col min="3585" max="3585" width="5.140625" style="290" customWidth="1"/>
    <col min="3586" max="3586" width="21.5703125" style="290" customWidth="1"/>
    <col min="3587" max="3587" width="5.140625" style="290" customWidth="1"/>
    <col min="3588" max="3588" width="23.7109375" style="290" customWidth="1"/>
    <col min="3589" max="3589" width="5.140625" style="290" customWidth="1"/>
    <col min="3590" max="3590" width="29.28515625" style="290" customWidth="1"/>
    <col min="3591" max="3591" width="5.140625" style="290" customWidth="1"/>
    <col min="3592" max="3592" width="21.140625" style="290" customWidth="1"/>
    <col min="3593" max="3593" width="5.140625" style="290" customWidth="1"/>
    <col min="3594" max="3594" width="3.7109375" style="290" customWidth="1"/>
    <col min="3595" max="3595" width="10.7109375" style="290" customWidth="1"/>
    <col min="3596" max="3596" width="2.28515625" style="290" customWidth="1"/>
    <col min="3597" max="3597" width="10.28515625" style="290" customWidth="1"/>
    <col min="3598" max="3598" width="1.85546875" style="290" customWidth="1"/>
    <col min="3599" max="3599" width="11.42578125" style="290"/>
    <col min="3600" max="3600" width="2.28515625" style="290" customWidth="1"/>
    <col min="3601" max="3601" width="11.42578125" style="290"/>
    <col min="3602" max="3603" width="3.42578125" style="290" customWidth="1"/>
    <col min="3604" max="3604" width="2.85546875" style="290" customWidth="1"/>
    <col min="3605" max="3605" width="11.5703125" style="290" customWidth="1"/>
    <col min="3606" max="3606" width="2.140625" style="290" customWidth="1"/>
    <col min="3607" max="3607" width="11.42578125" style="290"/>
    <col min="3608" max="3608" width="1.42578125" style="290" customWidth="1"/>
    <col min="3609" max="3609" width="11.42578125" style="290"/>
    <col min="3610" max="3610" width="2" style="290" customWidth="1"/>
    <col min="3611" max="3611" width="11.42578125" style="290"/>
    <col min="3612" max="3612" width="2.85546875" style="290" customWidth="1"/>
    <col min="3613" max="3613" width="3.140625" style="290" customWidth="1"/>
    <col min="3614" max="3824" width="11.42578125" style="290"/>
    <col min="3825" max="3825" width="2.7109375" style="290" customWidth="1"/>
    <col min="3826" max="3826" width="10.5703125" style="290" customWidth="1"/>
    <col min="3827" max="3827" width="13.7109375" style="290" customWidth="1"/>
    <col min="3828" max="3828" width="16.5703125" style="290" customWidth="1"/>
    <col min="3829" max="3829" width="17.7109375" style="290" customWidth="1"/>
    <col min="3830" max="3830" width="10.7109375" style="290" customWidth="1"/>
    <col min="3831" max="3831" width="10" style="290" customWidth="1"/>
    <col min="3832" max="3832" width="2.7109375" style="290" customWidth="1"/>
    <col min="3833" max="3834" width="10" style="290" customWidth="1"/>
    <col min="3835" max="3835" width="2.42578125" style="290" customWidth="1"/>
    <col min="3836" max="3836" width="11.42578125" style="290"/>
    <col min="3837" max="3837" width="33" style="290" customWidth="1"/>
    <col min="3838" max="3838" width="5" style="290" customWidth="1"/>
    <col min="3839" max="3839" width="12.28515625" style="290" customWidth="1"/>
    <col min="3840" max="3840" width="5" style="290" customWidth="1"/>
    <col min="3841" max="3841" width="5.140625" style="290" customWidth="1"/>
    <col min="3842" max="3842" width="21.5703125" style="290" customWidth="1"/>
    <col min="3843" max="3843" width="5.140625" style="290" customWidth="1"/>
    <col min="3844" max="3844" width="23.7109375" style="290" customWidth="1"/>
    <col min="3845" max="3845" width="5.140625" style="290" customWidth="1"/>
    <col min="3846" max="3846" width="29.28515625" style="290" customWidth="1"/>
    <col min="3847" max="3847" width="5.140625" style="290" customWidth="1"/>
    <col min="3848" max="3848" width="21.140625" style="290" customWidth="1"/>
    <col min="3849" max="3849" width="5.140625" style="290" customWidth="1"/>
    <col min="3850" max="3850" width="3.7109375" style="290" customWidth="1"/>
    <col min="3851" max="3851" width="10.7109375" style="290" customWidth="1"/>
    <col min="3852" max="3852" width="2.28515625" style="290" customWidth="1"/>
    <col min="3853" max="3853" width="10.28515625" style="290" customWidth="1"/>
    <col min="3854" max="3854" width="1.85546875" style="290" customWidth="1"/>
    <col min="3855" max="3855" width="11.42578125" style="290"/>
    <col min="3856" max="3856" width="2.28515625" style="290" customWidth="1"/>
    <col min="3857" max="3857" width="11.42578125" style="290"/>
    <col min="3858" max="3859" width="3.42578125" style="290" customWidth="1"/>
    <col min="3860" max="3860" width="2.85546875" style="290" customWidth="1"/>
    <col min="3861" max="3861" width="11.5703125" style="290" customWidth="1"/>
    <col min="3862" max="3862" width="2.140625" style="290" customWidth="1"/>
    <col min="3863" max="3863" width="11.42578125" style="290"/>
    <col min="3864" max="3864" width="1.42578125" style="290" customWidth="1"/>
    <col min="3865" max="3865" width="11.42578125" style="290"/>
    <col min="3866" max="3866" width="2" style="290" customWidth="1"/>
    <col min="3867" max="3867" width="11.42578125" style="290"/>
    <col min="3868" max="3868" width="2.85546875" style="290" customWidth="1"/>
    <col min="3869" max="3869" width="3.140625" style="290" customWidth="1"/>
    <col min="3870" max="4080" width="11.42578125" style="290"/>
    <col min="4081" max="4081" width="2.7109375" style="290" customWidth="1"/>
    <col min="4082" max="4082" width="10.5703125" style="290" customWidth="1"/>
    <col min="4083" max="4083" width="13.7109375" style="290" customWidth="1"/>
    <col min="4084" max="4084" width="16.5703125" style="290" customWidth="1"/>
    <col min="4085" max="4085" width="17.7109375" style="290" customWidth="1"/>
    <col min="4086" max="4086" width="10.7109375" style="290" customWidth="1"/>
    <col min="4087" max="4087" width="10" style="290" customWidth="1"/>
    <col min="4088" max="4088" width="2.7109375" style="290" customWidth="1"/>
    <col min="4089" max="4090" width="10" style="290" customWidth="1"/>
    <col min="4091" max="4091" width="2.42578125" style="290" customWidth="1"/>
    <col min="4092" max="4092" width="11.42578125" style="290"/>
    <col min="4093" max="4093" width="33" style="290" customWidth="1"/>
    <col min="4094" max="4094" width="5" style="290" customWidth="1"/>
    <col min="4095" max="4095" width="12.28515625" style="290" customWidth="1"/>
    <col min="4096" max="4096" width="5" style="290" customWidth="1"/>
    <col min="4097" max="4097" width="5.140625" style="290" customWidth="1"/>
    <col min="4098" max="4098" width="21.5703125" style="290" customWidth="1"/>
    <col min="4099" max="4099" width="5.140625" style="290" customWidth="1"/>
    <col min="4100" max="4100" width="23.7109375" style="290" customWidth="1"/>
    <col min="4101" max="4101" width="5.140625" style="290" customWidth="1"/>
    <col min="4102" max="4102" width="29.28515625" style="290" customWidth="1"/>
    <col min="4103" max="4103" width="5.140625" style="290" customWidth="1"/>
    <col min="4104" max="4104" width="21.140625" style="290" customWidth="1"/>
    <col min="4105" max="4105" width="5.140625" style="290" customWidth="1"/>
    <col min="4106" max="4106" width="3.7109375" style="290" customWidth="1"/>
    <col min="4107" max="4107" width="10.7109375" style="290" customWidth="1"/>
    <col min="4108" max="4108" width="2.28515625" style="290" customWidth="1"/>
    <col min="4109" max="4109" width="10.28515625" style="290" customWidth="1"/>
    <col min="4110" max="4110" width="1.85546875" style="290" customWidth="1"/>
    <col min="4111" max="4111" width="11.42578125" style="290"/>
    <col min="4112" max="4112" width="2.28515625" style="290" customWidth="1"/>
    <col min="4113" max="4113" width="11.42578125" style="290"/>
    <col min="4114" max="4115" width="3.42578125" style="290" customWidth="1"/>
    <col min="4116" max="4116" width="2.85546875" style="290" customWidth="1"/>
    <col min="4117" max="4117" width="11.5703125" style="290" customWidth="1"/>
    <col min="4118" max="4118" width="2.140625" style="290" customWidth="1"/>
    <col min="4119" max="4119" width="11.42578125" style="290"/>
    <col min="4120" max="4120" width="1.42578125" style="290" customWidth="1"/>
    <col min="4121" max="4121" width="11.42578125" style="290"/>
    <col min="4122" max="4122" width="2" style="290" customWidth="1"/>
    <col min="4123" max="4123" width="11.42578125" style="290"/>
    <col min="4124" max="4124" width="2.85546875" style="290" customWidth="1"/>
    <col min="4125" max="4125" width="3.140625" style="290" customWidth="1"/>
    <col min="4126" max="4336" width="11.42578125" style="290"/>
    <col min="4337" max="4337" width="2.7109375" style="290" customWidth="1"/>
    <col min="4338" max="4338" width="10.5703125" style="290" customWidth="1"/>
    <col min="4339" max="4339" width="13.7109375" style="290" customWidth="1"/>
    <col min="4340" max="4340" width="16.5703125" style="290" customWidth="1"/>
    <col min="4341" max="4341" width="17.7109375" style="290" customWidth="1"/>
    <col min="4342" max="4342" width="10.7109375" style="290" customWidth="1"/>
    <col min="4343" max="4343" width="10" style="290" customWidth="1"/>
    <col min="4344" max="4344" width="2.7109375" style="290" customWidth="1"/>
    <col min="4345" max="4346" width="10" style="290" customWidth="1"/>
    <col min="4347" max="4347" width="2.42578125" style="290" customWidth="1"/>
    <col min="4348" max="4348" width="11.42578125" style="290"/>
    <col min="4349" max="4349" width="33" style="290" customWidth="1"/>
    <col min="4350" max="4350" width="5" style="290" customWidth="1"/>
    <col min="4351" max="4351" width="12.28515625" style="290" customWidth="1"/>
    <col min="4352" max="4352" width="5" style="290" customWidth="1"/>
    <col min="4353" max="4353" width="5.140625" style="290" customWidth="1"/>
    <col min="4354" max="4354" width="21.5703125" style="290" customWidth="1"/>
    <col min="4355" max="4355" width="5.140625" style="290" customWidth="1"/>
    <col min="4356" max="4356" width="23.7109375" style="290" customWidth="1"/>
    <col min="4357" max="4357" width="5.140625" style="290" customWidth="1"/>
    <col min="4358" max="4358" width="29.28515625" style="290" customWidth="1"/>
    <col min="4359" max="4359" width="5.140625" style="290" customWidth="1"/>
    <col min="4360" max="4360" width="21.140625" style="290" customWidth="1"/>
    <col min="4361" max="4361" width="5.140625" style="290" customWidth="1"/>
    <col min="4362" max="4362" width="3.7109375" style="290" customWidth="1"/>
    <col min="4363" max="4363" width="10.7109375" style="290" customWidth="1"/>
    <col min="4364" max="4364" width="2.28515625" style="290" customWidth="1"/>
    <col min="4365" max="4365" width="10.28515625" style="290" customWidth="1"/>
    <col min="4366" max="4366" width="1.85546875" style="290" customWidth="1"/>
    <col min="4367" max="4367" width="11.42578125" style="290"/>
    <col min="4368" max="4368" width="2.28515625" style="290" customWidth="1"/>
    <col min="4369" max="4369" width="11.42578125" style="290"/>
    <col min="4370" max="4371" width="3.42578125" style="290" customWidth="1"/>
    <col min="4372" max="4372" width="2.85546875" style="290" customWidth="1"/>
    <col min="4373" max="4373" width="11.5703125" style="290" customWidth="1"/>
    <col min="4374" max="4374" width="2.140625" style="290" customWidth="1"/>
    <col min="4375" max="4375" width="11.42578125" style="290"/>
    <col min="4376" max="4376" width="1.42578125" style="290" customWidth="1"/>
    <col min="4377" max="4377" width="11.42578125" style="290"/>
    <col min="4378" max="4378" width="2" style="290" customWidth="1"/>
    <col min="4379" max="4379" width="11.42578125" style="290"/>
    <col min="4380" max="4380" width="2.85546875" style="290" customWidth="1"/>
    <col min="4381" max="4381" width="3.140625" style="290" customWidth="1"/>
    <col min="4382" max="4592" width="11.42578125" style="290"/>
    <col min="4593" max="4593" width="2.7109375" style="290" customWidth="1"/>
    <col min="4594" max="4594" width="10.5703125" style="290" customWidth="1"/>
    <col min="4595" max="4595" width="13.7109375" style="290" customWidth="1"/>
    <col min="4596" max="4596" width="16.5703125" style="290" customWidth="1"/>
    <col min="4597" max="4597" width="17.7109375" style="290" customWidth="1"/>
    <col min="4598" max="4598" width="10.7109375" style="290" customWidth="1"/>
    <col min="4599" max="4599" width="10" style="290" customWidth="1"/>
    <col min="4600" max="4600" width="2.7109375" style="290" customWidth="1"/>
    <col min="4601" max="4602" width="10" style="290" customWidth="1"/>
    <col min="4603" max="4603" width="2.42578125" style="290" customWidth="1"/>
    <col min="4604" max="4604" width="11.42578125" style="290"/>
    <col min="4605" max="4605" width="33" style="290" customWidth="1"/>
    <col min="4606" max="4606" width="5" style="290" customWidth="1"/>
    <col min="4607" max="4607" width="12.28515625" style="290" customWidth="1"/>
    <col min="4608" max="4608" width="5" style="290" customWidth="1"/>
    <col min="4609" max="4609" width="5.140625" style="290" customWidth="1"/>
    <col min="4610" max="4610" width="21.5703125" style="290" customWidth="1"/>
    <col min="4611" max="4611" width="5.140625" style="290" customWidth="1"/>
    <col min="4612" max="4612" width="23.7109375" style="290" customWidth="1"/>
    <col min="4613" max="4613" width="5.140625" style="290" customWidth="1"/>
    <col min="4614" max="4614" width="29.28515625" style="290" customWidth="1"/>
    <col min="4615" max="4615" width="5.140625" style="290" customWidth="1"/>
    <col min="4616" max="4616" width="21.140625" style="290" customWidth="1"/>
    <col min="4617" max="4617" width="5.140625" style="290" customWidth="1"/>
    <col min="4618" max="4618" width="3.7109375" style="290" customWidth="1"/>
    <col min="4619" max="4619" width="10.7109375" style="290" customWidth="1"/>
    <col min="4620" max="4620" width="2.28515625" style="290" customWidth="1"/>
    <col min="4621" max="4621" width="10.28515625" style="290" customWidth="1"/>
    <col min="4622" max="4622" width="1.85546875" style="290" customWidth="1"/>
    <col min="4623" max="4623" width="11.42578125" style="290"/>
    <col min="4624" max="4624" width="2.28515625" style="290" customWidth="1"/>
    <col min="4625" max="4625" width="11.42578125" style="290"/>
    <col min="4626" max="4627" width="3.42578125" style="290" customWidth="1"/>
    <col min="4628" max="4628" width="2.85546875" style="290" customWidth="1"/>
    <col min="4629" max="4629" width="11.5703125" style="290" customWidth="1"/>
    <col min="4630" max="4630" width="2.140625" style="290" customWidth="1"/>
    <col min="4631" max="4631" width="11.42578125" style="290"/>
    <col min="4632" max="4632" width="1.42578125" style="290" customWidth="1"/>
    <col min="4633" max="4633" width="11.42578125" style="290"/>
    <col min="4634" max="4634" width="2" style="290" customWidth="1"/>
    <col min="4635" max="4635" width="11.42578125" style="290"/>
    <col min="4636" max="4636" width="2.85546875" style="290" customWidth="1"/>
    <col min="4637" max="4637" width="3.140625" style="290" customWidth="1"/>
    <col min="4638" max="4848" width="11.42578125" style="290"/>
    <col min="4849" max="4849" width="2.7109375" style="290" customWidth="1"/>
    <col min="4850" max="4850" width="10.5703125" style="290" customWidth="1"/>
    <col min="4851" max="4851" width="13.7109375" style="290" customWidth="1"/>
    <col min="4852" max="4852" width="16.5703125" style="290" customWidth="1"/>
    <col min="4853" max="4853" width="17.7109375" style="290" customWidth="1"/>
    <col min="4854" max="4854" width="10.7109375" style="290" customWidth="1"/>
    <col min="4855" max="4855" width="10" style="290" customWidth="1"/>
    <col min="4856" max="4856" width="2.7109375" style="290" customWidth="1"/>
    <col min="4857" max="4858" width="10" style="290" customWidth="1"/>
    <col min="4859" max="4859" width="2.42578125" style="290" customWidth="1"/>
    <col min="4860" max="4860" width="11.42578125" style="290"/>
    <col min="4861" max="4861" width="33" style="290" customWidth="1"/>
    <col min="4862" max="4862" width="5" style="290" customWidth="1"/>
    <col min="4863" max="4863" width="12.28515625" style="290" customWidth="1"/>
    <col min="4864" max="4864" width="5" style="290" customWidth="1"/>
    <col min="4865" max="4865" width="5.140625" style="290" customWidth="1"/>
    <col min="4866" max="4866" width="21.5703125" style="290" customWidth="1"/>
    <col min="4867" max="4867" width="5.140625" style="290" customWidth="1"/>
    <col min="4868" max="4868" width="23.7109375" style="290" customWidth="1"/>
    <col min="4869" max="4869" width="5.140625" style="290" customWidth="1"/>
    <col min="4870" max="4870" width="29.28515625" style="290" customWidth="1"/>
    <col min="4871" max="4871" width="5.140625" style="290" customWidth="1"/>
    <col min="4872" max="4872" width="21.140625" style="290" customWidth="1"/>
    <col min="4873" max="4873" width="5.140625" style="290" customWidth="1"/>
    <col min="4874" max="4874" width="3.7109375" style="290" customWidth="1"/>
    <col min="4875" max="4875" width="10.7109375" style="290" customWidth="1"/>
    <col min="4876" max="4876" width="2.28515625" style="290" customWidth="1"/>
    <col min="4877" max="4877" width="10.28515625" style="290" customWidth="1"/>
    <col min="4878" max="4878" width="1.85546875" style="290" customWidth="1"/>
    <col min="4879" max="4879" width="11.42578125" style="290"/>
    <col min="4880" max="4880" width="2.28515625" style="290" customWidth="1"/>
    <col min="4881" max="4881" width="11.42578125" style="290"/>
    <col min="4882" max="4883" width="3.42578125" style="290" customWidth="1"/>
    <col min="4884" max="4884" width="2.85546875" style="290" customWidth="1"/>
    <col min="4885" max="4885" width="11.5703125" style="290" customWidth="1"/>
    <col min="4886" max="4886" width="2.140625" style="290" customWidth="1"/>
    <col min="4887" max="4887" width="11.42578125" style="290"/>
    <col min="4888" max="4888" width="1.42578125" style="290" customWidth="1"/>
    <col min="4889" max="4889" width="11.42578125" style="290"/>
    <col min="4890" max="4890" width="2" style="290" customWidth="1"/>
    <col min="4891" max="4891" width="11.42578125" style="290"/>
    <col min="4892" max="4892" width="2.85546875" style="290" customWidth="1"/>
    <col min="4893" max="4893" width="3.140625" style="290" customWidth="1"/>
    <col min="4894" max="5104" width="11.42578125" style="290"/>
    <col min="5105" max="5105" width="2.7109375" style="290" customWidth="1"/>
    <col min="5106" max="5106" width="10.5703125" style="290" customWidth="1"/>
    <col min="5107" max="5107" width="13.7109375" style="290" customWidth="1"/>
    <col min="5108" max="5108" width="16.5703125" style="290" customWidth="1"/>
    <col min="5109" max="5109" width="17.7109375" style="290" customWidth="1"/>
    <col min="5110" max="5110" width="10.7109375" style="290" customWidth="1"/>
    <col min="5111" max="5111" width="10" style="290" customWidth="1"/>
    <col min="5112" max="5112" width="2.7109375" style="290" customWidth="1"/>
    <col min="5113" max="5114" width="10" style="290" customWidth="1"/>
    <col min="5115" max="5115" width="2.42578125" style="290" customWidth="1"/>
    <col min="5116" max="5116" width="11.42578125" style="290"/>
    <col min="5117" max="5117" width="33" style="290" customWidth="1"/>
    <col min="5118" max="5118" width="5" style="290" customWidth="1"/>
    <col min="5119" max="5119" width="12.28515625" style="290" customWidth="1"/>
    <col min="5120" max="5120" width="5" style="290" customWidth="1"/>
    <col min="5121" max="5121" width="5.140625" style="290" customWidth="1"/>
    <col min="5122" max="5122" width="21.5703125" style="290" customWidth="1"/>
    <col min="5123" max="5123" width="5.140625" style="290" customWidth="1"/>
    <col min="5124" max="5124" width="23.7109375" style="290" customWidth="1"/>
    <col min="5125" max="5125" width="5.140625" style="290" customWidth="1"/>
    <col min="5126" max="5126" width="29.28515625" style="290" customWidth="1"/>
    <col min="5127" max="5127" width="5.140625" style="290" customWidth="1"/>
    <col min="5128" max="5128" width="21.140625" style="290" customWidth="1"/>
    <col min="5129" max="5129" width="5.140625" style="290" customWidth="1"/>
    <col min="5130" max="5130" width="3.7109375" style="290" customWidth="1"/>
    <col min="5131" max="5131" width="10.7109375" style="290" customWidth="1"/>
    <col min="5132" max="5132" width="2.28515625" style="290" customWidth="1"/>
    <col min="5133" max="5133" width="10.28515625" style="290" customWidth="1"/>
    <col min="5134" max="5134" width="1.85546875" style="290" customWidth="1"/>
    <col min="5135" max="5135" width="11.42578125" style="290"/>
    <col min="5136" max="5136" width="2.28515625" style="290" customWidth="1"/>
    <col min="5137" max="5137" width="11.42578125" style="290"/>
    <col min="5138" max="5139" width="3.42578125" style="290" customWidth="1"/>
    <col min="5140" max="5140" width="2.85546875" style="290" customWidth="1"/>
    <col min="5141" max="5141" width="11.5703125" style="290" customWidth="1"/>
    <col min="5142" max="5142" width="2.140625" style="290" customWidth="1"/>
    <col min="5143" max="5143" width="11.42578125" style="290"/>
    <col min="5144" max="5144" width="1.42578125" style="290" customWidth="1"/>
    <col min="5145" max="5145" width="11.42578125" style="290"/>
    <col min="5146" max="5146" width="2" style="290" customWidth="1"/>
    <col min="5147" max="5147" width="11.42578125" style="290"/>
    <col min="5148" max="5148" width="2.85546875" style="290" customWidth="1"/>
    <col min="5149" max="5149" width="3.140625" style="290" customWidth="1"/>
    <col min="5150" max="5360" width="11.42578125" style="290"/>
    <col min="5361" max="5361" width="2.7109375" style="290" customWidth="1"/>
    <col min="5362" max="5362" width="10.5703125" style="290" customWidth="1"/>
    <col min="5363" max="5363" width="13.7109375" style="290" customWidth="1"/>
    <col min="5364" max="5364" width="16.5703125" style="290" customWidth="1"/>
    <col min="5365" max="5365" width="17.7109375" style="290" customWidth="1"/>
    <col min="5366" max="5366" width="10.7109375" style="290" customWidth="1"/>
    <col min="5367" max="5367" width="10" style="290" customWidth="1"/>
    <col min="5368" max="5368" width="2.7109375" style="290" customWidth="1"/>
    <col min="5369" max="5370" width="10" style="290" customWidth="1"/>
    <col min="5371" max="5371" width="2.42578125" style="290" customWidth="1"/>
    <col min="5372" max="5372" width="11.42578125" style="290"/>
    <col min="5373" max="5373" width="33" style="290" customWidth="1"/>
    <col min="5374" max="5374" width="5" style="290" customWidth="1"/>
    <col min="5375" max="5375" width="12.28515625" style="290" customWidth="1"/>
    <col min="5376" max="5376" width="5" style="290" customWidth="1"/>
    <col min="5377" max="5377" width="5.140625" style="290" customWidth="1"/>
    <col min="5378" max="5378" width="21.5703125" style="290" customWidth="1"/>
    <col min="5379" max="5379" width="5.140625" style="290" customWidth="1"/>
    <col min="5380" max="5380" width="23.7109375" style="290" customWidth="1"/>
    <col min="5381" max="5381" width="5.140625" style="290" customWidth="1"/>
    <col min="5382" max="5382" width="29.28515625" style="290" customWidth="1"/>
    <col min="5383" max="5383" width="5.140625" style="290" customWidth="1"/>
    <col min="5384" max="5384" width="21.140625" style="290" customWidth="1"/>
    <col min="5385" max="5385" width="5.140625" style="290" customWidth="1"/>
    <col min="5386" max="5386" width="3.7109375" style="290" customWidth="1"/>
    <col min="5387" max="5387" width="10.7109375" style="290" customWidth="1"/>
    <col min="5388" max="5388" width="2.28515625" style="290" customWidth="1"/>
    <col min="5389" max="5389" width="10.28515625" style="290" customWidth="1"/>
    <col min="5390" max="5390" width="1.85546875" style="290" customWidth="1"/>
    <col min="5391" max="5391" width="11.42578125" style="290"/>
    <col min="5392" max="5392" width="2.28515625" style="290" customWidth="1"/>
    <col min="5393" max="5393" width="11.42578125" style="290"/>
    <col min="5394" max="5395" width="3.42578125" style="290" customWidth="1"/>
    <col min="5396" max="5396" width="2.85546875" style="290" customWidth="1"/>
    <col min="5397" max="5397" width="11.5703125" style="290" customWidth="1"/>
    <col min="5398" max="5398" width="2.140625" style="290" customWidth="1"/>
    <col min="5399" max="5399" width="11.42578125" style="290"/>
    <col min="5400" max="5400" width="1.42578125" style="290" customWidth="1"/>
    <col min="5401" max="5401" width="11.42578125" style="290"/>
    <col min="5402" max="5402" width="2" style="290" customWidth="1"/>
    <col min="5403" max="5403" width="11.42578125" style="290"/>
    <col min="5404" max="5404" width="2.85546875" style="290" customWidth="1"/>
    <col min="5405" max="5405" width="3.140625" style="290" customWidth="1"/>
    <col min="5406" max="5616" width="11.42578125" style="290"/>
    <col min="5617" max="5617" width="2.7109375" style="290" customWidth="1"/>
    <col min="5618" max="5618" width="10.5703125" style="290" customWidth="1"/>
    <col min="5619" max="5619" width="13.7109375" style="290" customWidth="1"/>
    <col min="5620" max="5620" width="16.5703125" style="290" customWidth="1"/>
    <col min="5621" max="5621" width="17.7109375" style="290" customWidth="1"/>
    <col min="5622" max="5622" width="10.7109375" style="290" customWidth="1"/>
    <col min="5623" max="5623" width="10" style="290" customWidth="1"/>
    <col min="5624" max="5624" width="2.7109375" style="290" customWidth="1"/>
    <col min="5625" max="5626" width="10" style="290" customWidth="1"/>
    <col min="5627" max="5627" width="2.42578125" style="290" customWidth="1"/>
    <col min="5628" max="5628" width="11.42578125" style="290"/>
    <col min="5629" max="5629" width="33" style="290" customWidth="1"/>
    <col min="5630" max="5630" width="5" style="290" customWidth="1"/>
    <col min="5631" max="5631" width="12.28515625" style="290" customWidth="1"/>
    <col min="5632" max="5632" width="5" style="290" customWidth="1"/>
    <col min="5633" max="5633" width="5.140625" style="290" customWidth="1"/>
    <col min="5634" max="5634" width="21.5703125" style="290" customWidth="1"/>
    <col min="5635" max="5635" width="5.140625" style="290" customWidth="1"/>
    <col min="5636" max="5636" width="23.7109375" style="290" customWidth="1"/>
    <col min="5637" max="5637" width="5.140625" style="290" customWidth="1"/>
    <col min="5638" max="5638" width="29.28515625" style="290" customWidth="1"/>
    <col min="5639" max="5639" width="5.140625" style="290" customWidth="1"/>
    <col min="5640" max="5640" width="21.140625" style="290" customWidth="1"/>
    <col min="5641" max="5641" width="5.140625" style="290" customWidth="1"/>
    <col min="5642" max="5642" width="3.7109375" style="290" customWidth="1"/>
    <col min="5643" max="5643" width="10.7109375" style="290" customWidth="1"/>
    <col min="5644" max="5644" width="2.28515625" style="290" customWidth="1"/>
    <col min="5645" max="5645" width="10.28515625" style="290" customWidth="1"/>
    <col min="5646" max="5646" width="1.85546875" style="290" customWidth="1"/>
    <col min="5647" max="5647" width="11.42578125" style="290"/>
    <col min="5648" max="5648" width="2.28515625" style="290" customWidth="1"/>
    <col min="5649" max="5649" width="11.42578125" style="290"/>
    <col min="5650" max="5651" width="3.42578125" style="290" customWidth="1"/>
    <col min="5652" max="5652" width="2.85546875" style="290" customWidth="1"/>
    <col min="5653" max="5653" width="11.5703125" style="290" customWidth="1"/>
    <col min="5654" max="5654" width="2.140625" style="290" customWidth="1"/>
    <col min="5655" max="5655" width="11.42578125" style="290"/>
    <col min="5656" max="5656" width="1.42578125" style="290" customWidth="1"/>
    <col min="5657" max="5657" width="11.42578125" style="290"/>
    <col min="5658" max="5658" width="2" style="290" customWidth="1"/>
    <col min="5659" max="5659" width="11.42578125" style="290"/>
    <col min="5660" max="5660" width="2.85546875" style="290" customWidth="1"/>
    <col min="5661" max="5661" width="3.140625" style="290" customWidth="1"/>
    <col min="5662" max="5872" width="11.42578125" style="290"/>
    <col min="5873" max="5873" width="2.7109375" style="290" customWidth="1"/>
    <col min="5874" max="5874" width="10.5703125" style="290" customWidth="1"/>
    <col min="5875" max="5875" width="13.7109375" style="290" customWidth="1"/>
    <col min="5876" max="5876" width="16.5703125" style="290" customWidth="1"/>
    <col min="5877" max="5877" width="17.7109375" style="290" customWidth="1"/>
    <col min="5878" max="5878" width="10.7109375" style="290" customWidth="1"/>
    <col min="5879" max="5879" width="10" style="290" customWidth="1"/>
    <col min="5880" max="5880" width="2.7109375" style="290" customWidth="1"/>
    <col min="5881" max="5882" width="10" style="290" customWidth="1"/>
    <col min="5883" max="5883" width="2.42578125" style="290" customWidth="1"/>
    <col min="5884" max="5884" width="11.42578125" style="290"/>
    <col min="5885" max="5885" width="33" style="290" customWidth="1"/>
    <col min="5886" max="5886" width="5" style="290" customWidth="1"/>
    <col min="5887" max="5887" width="12.28515625" style="290" customWidth="1"/>
    <col min="5888" max="5888" width="5" style="290" customWidth="1"/>
    <col min="5889" max="5889" width="5.140625" style="290" customWidth="1"/>
    <col min="5890" max="5890" width="21.5703125" style="290" customWidth="1"/>
    <col min="5891" max="5891" width="5.140625" style="290" customWidth="1"/>
    <col min="5892" max="5892" width="23.7109375" style="290" customWidth="1"/>
    <col min="5893" max="5893" width="5.140625" style="290" customWidth="1"/>
    <col min="5894" max="5894" width="29.28515625" style="290" customWidth="1"/>
    <col min="5895" max="5895" width="5.140625" style="290" customWidth="1"/>
    <col min="5896" max="5896" width="21.140625" style="290" customWidth="1"/>
    <col min="5897" max="5897" width="5.140625" style="290" customWidth="1"/>
    <col min="5898" max="5898" width="3.7109375" style="290" customWidth="1"/>
    <col min="5899" max="5899" width="10.7109375" style="290" customWidth="1"/>
    <col min="5900" max="5900" width="2.28515625" style="290" customWidth="1"/>
    <col min="5901" max="5901" width="10.28515625" style="290" customWidth="1"/>
    <col min="5902" max="5902" width="1.85546875" style="290" customWidth="1"/>
    <col min="5903" max="5903" width="11.42578125" style="290"/>
    <col min="5904" max="5904" width="2.28515625" style="290" customWidth="1"/>
    <col min="5905" max="5905" width="11.42578125" style="290"/>
    <col min="5906" max="5907" width="3.42578125" style="290" customWidth="1"/>
    <col min="5908" max="5908" width="2.85546875" style="290" customWidth="1"/>
    <col min="5909" max="5909" width="11.5703125" style="290" customWidth="1"/>
    <col min="5910" max="5910" width="2.140625" style="290" customWidth="1"/>
    <col min="5911" max="5911" width="11.42578125" style="290"/>
    <col min="5912" max="5912" width="1.42578125" style="290" customWidth="1"/>
    <col min="5913" max="5913" width="11.42578125" style="290"/>
    <col min="5914" max="5914" width="2" style="290" customWidth="1"/>
    <col min="5915" max="5915" width="11.42578125" style="290"/>
    <col min="5916" max="5916" width="2.85546875" style="290" customWidth="1"/>
    <col min="5917" max="5917" width="3.140625" style="290" customWidth="1"/>
    <col min="5918" max="6128" width="11.42578125" style="290"/>
    <col min="6129" max="6129" width="2.7109375" style="290" customWidth="1"/>
    <col min="6130" max="6130" width="10.5703125" style="290" customWidth="1"/>
    <col min="6131" max="6131" width="13.7109375" style="290" customWidth="1"/>
    <col min="6132" max="6132" width="16.5703125" style="290" customWidth="1"/>
    <col min="6133" max="6133" width="17.7109375" style="290" customWidth="1"/>
    <col min="6134" max="6134" width="10.7109375" style="290" customWidth="1"/>
    <col min="6135" max="6135" width="10" style="290" customWidth="1"/>
    <col min="6136" max="6136" width="2.7109375" style="290" customWidth="1"/>
    <col min="6137" max="6138" width="10" style="290" customWidth="1"/>
    <col min="6139" max="6139" width="2.42578125" style="290" customWidth="1"/>
    <col min="6140" max="6140" width="11.42578125" style="290"/>
    <col min="6141" max="6141" width="33" style="290" customWidth="1"/>
    <col min="6142" max="6142" width="5" style="290" customWidth="1"/>
    <col min="6143" max="6143" width="12.28515625" style="290" customWidth="1"/>
    <col min="6144" max="6144" width="5" style="290" customWidth="1"/>
    <col min="6145" max="6145" width="5.140625" style="290" customWidth="1"/>
    <col min="6146" max="6146" width="21.5703125" style="290" customWidth="1"/>
    <col min="6147" max="6147" width="5.140625" style="290" customWidth="1"/>
    <col min="6148" max="6148" width="23.7109375" style="290" customWidth="1"/>
    <col min="6149" max="6149" width="5.140625" style="290" customWidth="1"/>
    <col min="6150" max="6150" width="29.28515625" style="290" customWidth="1"/>
    <col min="6151" max="6151" width="5.140625" style="290" customWidth="1"/>
    <col min="6152" max="6152" width="21.140625" style="290" customWidth="1"/>
    <col min="6153" max="6153" width="5.140625" style="290" customWidth="1"/>
    <col min="6154" max="6154" width="3.7109375" style="290" customWidth="1"/>
    <col min="6155" max="6155" width="10.7109375" style="290" customWidth="1"/>
    <col min="6156" max="6156" width="2.28515625" style="290" customWidth="1"/>
    <col min="6157" max="6157" width="10.28515625" style="290" customWidth="1"/>
    <col min="6158" max="6158" width="1.85546875" style="290" customWidth="1"/>
    <col min="6159" max="6159" width="11.42578125" style="290"/>
    <col min="6160" max="6160" width="2.28515625" style="290" customWidth="1"/>
    <col min="6161" max="6161" width="11.42578125" style="290"/>
    <col min="6162" max="6163" width="3.42578125" style="290" customWidth="1"/>
    <col min="6164" max="6164" width="2.85546875" style="290" customWidth="1"/>
    <col min="6165" max="6165" width="11.5703125" style="290" customWidth="1"/>
    <col min="6166" max="6166" width="2.140625" style="290" customWidth="1"/>
    <col min="6167" max="6167" width="11.42578125" style="290"/>
    <col min="6168" max="6168" width="1.42578125" style="290" customWidth="1"/>
    <col min="6169" max="6169" width="11.42578125" style="290"/>
    <col min="6170" max="6170" width="2" style="290" customWidth="1"/>
    <col min="6171" max="6171" width="11.42578125" style="290"/>
    <col min="6172" max="6172" width="2.85546875" style="290" customWidth="1"/>
    <col min="6173" max="6173" width="3.140625" style="290" customWidth="1"/>
    <col min="6174" max="6384" width="11.42578125" style="290"/>
    <col min="6385" max="6385" width="2.7109375" style="290" customWidth="1"/>
    <col min="6386" max="6386" width="10.5703125" style="290" customWidth="1"/>
    <col min="6387" max="6387" width="13.7109375" style="290" customWidth="1"/>
    <col min="6388" max="6388" width="16.5703125" style="290" customWidth="1"/>
    <col min="6389" max="6389" width="17.7109375" style="290" customWidth="1"/>
    <col min="6390" max="6390" width="10.7109375" style="290" customWidth="1"/>
    <col min="6391" max="6391" width="10" style="290" customWidth="1"/>
    <col min="6392" max="6392" width="2.7109375" style="290" customWidth="1"/>
    <col min="6393" max="6394" width="10" style="290" customWidth="1"/>
    <col min="6395" max="6395" width="2.42578125" style="290" customWidth="1"/>
    <col min="6396" max="6396" width="11.42578125" style="290"/>
    <col min="6397" max="6397" width="33" style="290" customWidth="1"/>
    <col min="6398" max="6398" width="5" style="290" customWidth="1"/>
    <col min="6399" max="6399" width="12.28515625" style="290" customWidth="1"/>
    <col min="6400" max="6400" width="5" style="290" customWidth="1"/>
    <col min="6401" max="6401" width="5.140625" style="290" customWidth="1"/>
    <col min="6402" max="6402" width="21.5703125" style="290" customWidth="1"/>
    <col min="6403" max="6403" width="5.140625" style="290" customWidth="1"/>
    <col min="6404" max="6404" width="23.7109375" style="290" customWidth="1"/>
    <col min="6405" max="6405" width="5.140625" style="290" customWidth="1"/>
    <col min="6406" max="6406" width="29.28515625" style="290" customWidth="1"/>
    <col min="6407" max="6407" width="5.140625" style="290" customWidth="1"/>
    <col min="6408" max="6408" width="21.140625" style="290" customWidth="1"/>
    <col min="6409" max="6409" width="5.140625" style="290" customWidth="1"/>
    <col min="6410" max="6410" width="3.7109375" style="290" customWidth="1"/>
    <col min="6411" max="6411" width="10.7109375" style="290" customWidth="1"/>
    <col min="6412" max="6412" width="2.28515625" style="290" customWidth="1"/>
    <col min="6413" max="6413" width="10.28515625" style="290" customWidth="1"/>
    <col min="6414" max="6414" width="1.85546875" style="290" customWidth="1"/>
    <col min="6415" max="6415" width="11.42578125" style="290"/>
    <col min="6416" max="6416" width="2.28515625" style="290" customWidth="1"/>
    <col min="6417" max="6417" width="11.42578125" style="290"/>
    <col min="6418" max="6419" width="3.42578125" style="290" customWidth="1"/>
    <col min="6420" max="6420" width="2.85546875" style="290" customWidth="1"/>
    <col min="6421" max="6421" width="11.5703125" style="290" customWidth="1"/>
    <col min="6422" max="6422" width="2.140625" style="290" customWidth="1"/>
    <col min="6423" max="6423" width="11.42578125" style="290"/>
    <col min="6424" max="6424" width="1.42578125" style="290" customWidth="1"/>
    <col min="6425" max="6425" width="11.42578125" style="290"/>
    <col min="6426" max="6426" width="2" style="290" customWidth="1"/>
    <col min="6427" max="6427" width="11.42578125" style="290"/>
    <col min="6428" max="6428" width="2.85546875" style="290" customWidth="1"/>
    <col min="6429" max="6429" width="3.140625" style="290" customWidth="1"/>
    <col min="6430" max="6640" width="11.42578125" style="290"/>
    <col min="6641" max="6641" width="2.7109375" style="290" customWidth="1"/>
    <col min="6642" max="6642" width="10.5703125" style="290" customWidth="1"/>
    <col min="6643" max="6643" width="13.7109375" style="290" customWidth="1"/>
    <col min="6644" max="6644" width="16.5703125" style="290" customWidth="1"/>
    <col min="6645" max="6645" width="17.7109375" style="290" customWidth="1"/>
    <col min="6646" max="6646" width="10.7109375" style="290" customWidth="1"/>
    <col min="6647" max="6647" width="10" style="290" customWidth="1"/>
    <col min="6648" max="6648" width="2.7109375" style="290" customWidth="1"/>
    <col min="6649" max="6650" width="10" style="290" customWidth="1"/>
    <col min="6651" max="6651" width="2.42578125" style="290" customWidth="1"/>
    <col min="6652" max="6652" width="11.42578125" style="290"/>
    <col min="6653" max="6653" width="33" style="290" customWidth="1"/>
    <col min="6654" max="6654" width="5" style="290" customWidth="1"/>
    <col min="6655" max="6655" width="12.28515625" style="290" customWidth="1"/>
    <col min="6656" max="6656" width="5" style="290" customWidth="1"/>
    <col min="6657" max="6657" width="5.140625" style="290" customWidth="1"/>
    <col min="6658" max="6658" width="21.5703125" style="290" customWidth="1"/>
    <col min="6659" max="6659" width="5.140625" style="290" customWidth="1"/>
    <col min="6660" max="6660" width="23.7109375" style="290" customWidth="1"/>
    <col min="6661" max="6661" width="5.140625" style="290" customWidth="1"/>
    <col min="6662" max="6662" width="29.28515625" style="290" customWidth="1"/>
    <col min="6663" max="6663" width="5.140625" style="290" customWidth="1"/>
    <col min="6664" max="6664" width="21.140625" style="290" customWidth="1"/>
    <col min="6665" max="6665" width="5.140625" style="290" customWidth="1"/>
    <col min="6666" max="6666" width="3.7109375" style="290" customWidth="1"/>
    <col min="6667" max="6667" width="10.7109375" style="290" customWidth="1"/>
    <col min="6668" max="6668" width="2.28515625" style="290" customWidth="1"/>
    <col min="6669" max="6669" width="10.28515625" style="290" customWidth="1"/>
    <col min="6670" max="6670" width="1.85546875" style="290" customWidth="1"/>
    <col min="6671" max="6671" width="11.42578125" style="290"/>
    <col min="6672" max="6672" width="2.28515625" style="290" customWidth="1"/>
    <col min="6673" max="6673" width="11.42578125" style="290"/>
    <col min="6674" max="6675" width="3.42578125" style="290" customWidth="1"/>
    <col min="6676" max="6676" width="2.85546875" style="290" customWidth="1"/>
    <col min="6677" max="6677" width="11.5703125" style="290" customWidth="1"/>
    <col min="6678" max="6678" width="2.140625" style="290" customWidth="1"/>
    <col min="6679" max="6679" width="11.42578125" style="290"/>
    <col min="6680" max="6680" width="1.42578125" style="290" customWidth="1"/>
    <col min="6681" max="6681" width="11.42578125" style="290"/>
    <col min="6682" max="6682" width="2" style="290" customWidth="1"/>
    <col min="6683" max="6683" width="11.42578125" style="290"/>
    <col min="6684" max="6684" width="2.85546875" style="290" customWidth="1"/>
    <col min="6685" max="6685" width="3.140625" style="290" customWidth="1"/>
    <col min="6686" max="6896" width="11.42578125" style="290"/>
    <col min="6897" max="6897" width="2.7109375" style="290" customWidth="1"/>
    <col min="6898" max="6898" width="10.5703125" style="290" customWidth="1"/>
    <col min="6899" max="6899" width="13.7109375" style="290" customWidth="1"/>
    <col min="6900" max="6900" width="16.5703125" style="290" customWidth="1"/>
    <col min="6901" max="6901" width="17.7109375" style="290" customWidth="1"/>
    <col min="6902" max="6902" width="10.7109375" style="290" customWidth="1"/>
    <col min="6903" max="6903" width="10" style="290" customWidth="1"/>
    <col min="6904" max="6904" width="2.7109375" style="290" customWidth="1"/>
    <col min="6905" max="6906" width="10" style="290" customWidth="1"/>
    <col min="6907" max="6907" width="2.42578125" style="290" customWidth="1"/>
    <col min="6908" max="6908" width="11.42578125" style="290"/>
    <col min="6909" max="6909" width="33" style="290" customWidth="1"/>
    <col min="6910" max="6910" width="5" style="290" customWidth="1"/>
    <col min="6911" max="6911" width="12.28515625" style="290" customWidth="1"/>
    <col min="6912" max="6912" width="5" style="290" customWidth="1"/>
    <col min="6913" max="6913" width="5.140625" style="290" customWidth="1"/>
    <col min="6914" max="6914" width="21.5703125" style="290" customWidth="1"/>
    <col min="6915" max="6915" width="5.140625" style="290" customWidth="1"/>
    <col min="6916" max="6916" width="23.7109375" style="290" customWidth="1"/>
    <col min="6917" max="6917" width="5.140625" style="290" customWidth="1"/>
    <col min="6918" max="6918" width="29.28515625" style="290" customWidth="1"/>
    <col min="6919" max="6919" width="5.140625" style="290" customWidth="1"/>
    <col min="6920" max="6920" width="21.140625" style="290" customWidth="1"/>
    <col min="6921" max="6921" width="5.140625" style="290" customWidth="1"/>
    <col min="6922" max="6922" width="3.7109375" style="290" customWidth="1"/>
    <col min="6923" max="6923" width="10.7109375" style="290" customWidth="1"/>
    <col min="6924" max="6924" width="2.28515625" style="290" customWidth="1"/>
    <col min="6925" max="6925" width="10.28515625" style="290" customWidth="1"/>
    <col min="6926" max="6926" width="1.85546875" style="290" customWidth="1"/>
    <col min="6927" max="6927" width="11.42578125" style="290"/>
    <col min="6928" max="6928" width="2.28515625" style="290" customWidth="1"/>
    <col min="6929" max="6929" width="11.42578125" style="290"/>
    <col min="6930" max="6931" width="3.42578125" style="290" customWidth="1"/>
    <col min="6932" max="6932" width="2.85546875" style="290" customWidth="1"/>
    <col min="6933" max="6933" width="11.5703125" style="290" customWidth="1"/>
    <col min="6934" max="6934" width="2.140625" style="290" customWidth="1"/>
    <col min="6935" max="6935" width="11.42578125" style="290"/>
    <col min="6936" max="6936" width="1.42578125" style="290" customWidth="1"/>
    <col min="6937" max="6937" width="11.42578125" style="290"/>
    <col min="6938" max="6938" width="2" style="290" customWidth="1"/>
    <col min="6939" max="6939" width="11.42578125" style="290"/>
    <col min="6940" max="6940" width="2.85546875" style="290" customWidth="1"/>
    <col min="6941" max="6941" width="3.140625" style="290" customWidth="1"/>
    <col min="6942" max="7152" width="11.42578125" style="290"/>
    <col min="7153" max="7153" width="2.7109375" style="290" customWidth="1"/>
    <col min="7154" max="7154" width="10.5703125" style="290" customWidth="1"/>
    <col min="7155" max="7155" width="13.7109375" style="290" customWidth="1"/>
    <col min="7156" max="7156" width="16.5703125" style="290" customWidth="1"/>
    <col min="7157" max="7157" width="17.7109375" style="290" customWidth="1"/>
    <col min="7158" max="7158" width="10.7109375" style="290" customWidth="1"/>
    <col min="7159" max="7159" width="10" style="290" customWidth="1"/>
    <col min="7160" max="7160" width="2.7109375" style="290" customWidth="1"/>
    <col min="7161" max="7162" width="10" style="290" customWidth="1"/>
    <col min="7163" max="7163" width="2.42578125" style="290" customWidth="1"/>
    <col min="7164" max="7164" width="11.42578125" style="290"/>
    <col min="7165" max="7165" width="33" style="290" customWidth="1"/>
    <col min="7166" max="7166" width="5" style="290" customWidth="1"/>
    <col min="7167" max="7167" width="12.28515625" style="290" customWidth="1"/>
    <col min="7168" max="7168" width="5" style="290" customWidth="1"/>
    <col min="7169" max="7169" width="5.140625" style="290" customWidth="1"/>
    <col min="7170" max="7170" width="21.5703125" style="290" customWidth="1"/>
    <col min="7171" max="7171" width="5.140625" style="290" customWidth="1"/>
    <col min="7172" max="7172" width="23.7109375" style="290" customWidth="1"/>
    <col min="7173" max="7173" width="5.140625" style="290" customWidth="1"/>
    <col min="7174" max="7174" width="29.28515625" style="290" customWidth="1"/>
    <col min="7175" max="7175" width="5.140625" style="290" customWidth="1"/>
    <col min="7176" max="7176" width="21.140625" style="290" customWidth="1"/>
    <col min="7177" max="7177" width="5.140625" style="290" customWidth="1"/>
    <col min="7178" max="7178" width="3.7109375" style="290" customWidth="1"/>
    <col min="7179" max="7179" width="10.7109375" style="290" customWidth="1"/>
    <col min="7180" max="7180" width="2.28515625" style="290" customWidth="1"/>
    <col min="7181" max="7181" width="10.28515625" style="290" customWidth="1"/>
    <col min="7182" max="7182" width="1.85546875" style="290" customWidth="1"/>
    <col min="7183" max="7183" width="11.42578125" style="290"/>
    <col min="7184" max="7184" width="2.28515625" style="290" customWidth="1"/>
    <col min="7185" max="7185" width="11.42578125" style="290"/>
    <col min="7186" max="7187" width="3.42578125" style="290" customWidth="1"/>
    <col min="7188" max="7188" width="2.85546875" style="290" customWidth="1"/>
    <col min="7189" max="7189" width="11.5703125" style="290" customWidth="1"/>
    <col min="7190" max="7190" width="2.140625" style="290" customWidth="1"/>
    <col min="7191" max="7191" width="11.42578125" style="290"/>
    <col min="7192" max="7192" width="1.42578125" style="290" customWidth="1"/>
    <col min="7193" max="7193" width="11.42578125" style="290"/>
    <col min="7194" max="7194" width="2" style="290" customWidth="1"/>
    <col min="7195" max="7195" width="11.42578125" style="290"/>
    <col min="7196" max="7196" width="2.85546875" style="290" customWidth="1"/>
    <col min="7197" max="7197" width="3.140625" style="290" customWidth="1"/>
    <col min="7198" max="7408" width="11.42578125" style="290"/>
    <col min="7409" max="7409" width="2.7109375" style="290" customWidth="1"/>
    <col min="7410" max="7410" width="10.5703125" style="290" customWidth="1"/>
    <col min="7411" max="7411" width="13.7109375" style="290" customWidth="1"/>
    <col min="7412" max="7412" width="16.5703125" style="290" customWidth="1"/>
    <col min="7413" max="7413" width="17.7109375" style="290" customWidth="1"/>
    <col min="7414" max="7414" width="10.7109375" style="290" customWidth="1"/>
    <col min="7415" max="7415" width="10" style="290" customWidth="1"/>
    <col min="7416" max="7416" width="2.7109375" style="290" customWidth="1"/>
    <col min="7417" max="7418" width="10" style="290" customWidth="1"/>
    <col min="7419" max="7419" width="2.42578125" style="290" customWidth="1"/>
    <col min="7420" max="7420" width="11.42578125" style="290"/>
    <col min="7421" max="7421" width="33" style="290" customWidth="1"/>
    <col min="7422" max="7422" width="5" style="290" customWidth="1"/>
    <col min="7423" max="7423" width="12.28515625" style="290" customWidth="1"/>
    <col min="7424" max="7424" width="5" style="290" customWidth="1"/>
    <col min="7425" max="7425" width="5.140625" style="290" customWidth="1"/>
    <col min="7426" max="7426" width="21.5703125" style="290" customWidth="1"/>
    <col min="7427" max="7427" width="5.140625" style="290" customWidth="1"/>
    <col min="7428" max="7428" width="23.7109375" style="290" customWidth="1"/>
    <col min="7429" max="7429" width="5.140625" style="290" customWidth="1"/>
    <col min="7430" max="7430" width="29.28515625" style="290" customWidth="1"/>
    <col min="7431" max="7431" width="5.140625" style="290" customWidth="1"/>
    <col min="7432" max="7432" width="21.140625" style="290" customWidth="1"/>
    <col min="7433" max="7433" width="5.140625" style="290" customWidth="1"/>
    <col min="7434" max="7434" width="3.7109375" style="290" customWidth="1"/>
    <col min="7435" max="7435" width="10.7109375" style="290" customWidth="1"/>
    <col min="7436" max="7436" width="2.28515625" style="290" customWidth="1"/>
    <col min="7437" max="7437" width="10.28515625" style="290" customWidth="1"/>
    <col min="7438" max="7438" width="1.85546875" style="290" customWidth="1"/>
    <col min="7439" max="7439" width="11.42578125" style="290"/>
    <col min="7440" max="7440" width="2.28515625" style="290" customWidth="1"/>
    <col min="7441" max="7441" width="11.42578125" style="290"/>
    <col min="7442" max="7443" width="3.42578125" style="290" customWidth="1"/>
    <col min="7444" max="7444" width="2.85546875" style="290" customWidth="1"/>
    <col min="7445" max="7445" width="11.5703125" style="290" customWidth="1"/>
    <col min="7446" max="7446" width="2.140625" style="290" customWidth="1"/>
    <col min="7447" max="7447" width="11.42578125" style="290"/>
    <col min="7448" max="7448" width="1.42578125" style="290" customWidth="1"/>
    <col min="7449" max="7449" width="11.42578125" style="290"/>
    <col min="7450" max="7450" width="2" style="290" customWidth="1"/>
    <col min="7451" max="7451" width="11.42578125" style="290"/>
    <col min="7452" max="7452" width="2.85546875" style="290" customWidth="1"/>
    <col min="7453" max="7453" width="3.140625" style="290" customWidth="1"/>
    <col min="7454" max="7664" width="11.42578125" style="290"/>
    <col min="7665" max="7665" width="2.7109375" style="290" customWidth="1"/>
    <col min="7666" max="7666" width="10.5703125" style="290" customWidth="1"/>
    <col min="7667" max="7667" width="13.7109375" style="290" customWidth="1"/>
    <col min="7668" max="7668" width="16.5703125" style="290" customWidth="1"/>
    <col min="7669" max="7669" width="17.7109375" style="290" customWidth="1"/>
    <col min="7670" max="7670" width="10.7109375" style="290" customWidth="1"/>
    <col min="7671" max="7671" width="10" style="290" customWidth="1"/>
    <col min="7672" max="7672" width="2.7109375" style="290" customWidth="1"/>
    <col min="7673" max="7674" width="10" style="290" customWidth="1"/>
    <col min="7675" max="7675" width="2.42578125" style="290" customWidth="1"/>
    <col min="7676" max="7676" width="11.42578125" style="290"/>
    <col min="7677" max="7677" width="33" style="290" customWidth="1"/>
    <col min="7678" max="7678" width="5" style="290" customWidth="1"/>
    <col min="7679" max="7679" width="12.28515625" style="290" customWidth="1"/>
    <col min="7680" max="7680" width="5" style="290" customWidth="1"/>
    <col min="7681" max="7681" width="5.140625" style="290" customWidth="1"/>
    <col min="7682" max="7682" width="21.5703125" style="290" customWidth="1"/>
    <col min="7683" max="7683" width="5.140625" style="290" customWidth="1"/>
    <col min="7684" max="7684" width="23.7109375" style="290" customWidth="1"/>
    <col min="7685" max="7685" width="5.140625" style="290" customWidth="1"/>
    <col min="7686" max="7686" width="29.28515625" style="290" customWidth="1"/>
    <col min="7687" max="7687" width="5.140625" style="290" customWidth="1"/>
    <col min="7688" max="7688" width="21.140625" style="290" customWidth="1"/>
    <col min="7689" max="7689" width="5.140625" style="290" customWidth="1"/>
    <col min="7690" max="7690" width="3.7109375" style="290" customWidth="1"/>
    <col min="7691" max="7691" width="10.7109375" style="290" customWidth="1"/>
    <col min="7692" max="7692" width="2.28515625" style="290" customWidth="1"/>
    <col min="7693" max="7693" width="10.28515625" style="290" customWidth="1"/>
    <col min="7694" max="7694" width="1.85546875" style="290" customWidth="1"/>
    <col min="7695" max="7695" width="11.42578125" style="290"/>
    <col min="7696" max="7696" width="2.28515625" style="290" customWidth="1"/>
    <col min="7697" max="7697" width="11.42578125" style="290"/>
    <col min="7698" max="7699" width="3.42578125" style="290" customWidth="1"/>
    <col min="7700" max="7700" width="2.85546875" style="290" customWidth="1"/>
    <col min="7701" max="7701" width="11.5703125" style="290" customWidth="1"/>
    <col min="7702" max="7702" width="2.140625" style="290" customWidth="1"/>
    <col min="7703" max="7703" width="11.42578125" style="290"/>
    <col min="7704" max="7704" width="1.42578125" style="290" customWidth="1"/>
    <col min="7705" max="7705" width="11.42578125" style="290"/>
    <col min="7706" max="7706" width="2" style="290" customWidth="1"/>
    <col min="7707" max="7707" width="11.42578125" style="290"/>
    <col min="7708" max="7708" width="2.85546875" style="290" customWidth="1"/>
    <col min="7709" max="7709" width="3.140625" style="290" customWidth="1"/>
    <col min="7710" max="7920" width="11.42578125" style="290"/>
    <col min="7921" max="7921" width="2.7109375" style="290" customWidth="1"/>
    <col min="7922" max="7922" width="10.5703125" style="290" customWidth="1"/>
    <col min="7923" max="7923" width="13.7109375" style="290" customWidth="1"/>
    <col min="7924" max="7924" width="16.5703125" style="290" customWidth="1"/>
    <col min="7925" max="7925" width="17.7109375" style="290" customWidth="1"/>
    <col min="7926" max="7926" width="10.7109375" style="290" customWidth="1"/>
    <col min="7927" max="7927" width="10" style="290" customWidth="1"/>
    <col min="7928" max="7928" width="2.7109375" style="290" customWidth="1"/>
    <col min="7929" max="7930" width="10" style="290" customWidth="1"/>
    <col min="7931" max="7931" width="2.42578125" style="290" customWidth="1"/>
    <col min="7932" max="7932" width="11.42578125" style="290"/>
    <col min="7933" max="7933" width="33" style="290" customWidth="1"/>
    <col min="7934" max="7934" width="5" style="290" customWidth="1"/>
    <col min="7935" max="7935" width="12.28515625" style="290" customWidth="1"/>
    <col min="7936" max="7936" width="5" style="290" customWidth="1"/>
    <col min="7937" max="7937" width="5.140625" style="290" customWidth="1"/>
    <col min="7938" max="7938" width="21.5703125" style="290" customWidth="1"/>
    <col min="7939" max="7939" width="5.140625" style="290" customWidth="1"/>
    <col min="7940" max="7940" width="23.7109375" style="290" customWidth="1"/>
    <col min="7941" max="7941" width="5.140625" style="290" customWidth="1"/>
    <col min="7942" max="7942" width="29.28515625" style="290" customWidth="1"/>
    <col min="7943" max="7943" width="5.140625" style="290" customWidth="1"/>
    <col min="7944" max="7944" width="21.140625" style="290" customWidth="1"/>
    <col min="7945" max="7945" width="5.140625" style="290" customWidth="1"/>
    <col min="7946" max="7946" width="3.7109375" style="290" customWidth="1"/>
    <col min="7947" max="7947" width="10.7109375" style="290" customWidth="1"/>
    <col min="7948" max="7948" width="2.28515625" style="290" customWidth="1"/>
    <col min="7949" max="7949" width="10.28515625" style="290" customWidth="1"/>
    <col min="7950" max="7950" width="1.85546875" style="290" customWidth="1"/>
    <col min="7951" max="7951" width="11.42578125" style="290"/>
    <col min="7952" max="7952" width="2.28515625" style="290" customWidth="1"/>
    <col min="7953" max="7953" width="11.42578125" style="290"/>
    <col min="7954" max="7955" width="3.42578125" style="290" customWidth="1"/>
    <col min="7956" max="7956" width="2.85546875" style="290" customWidth="1"/>
    <col min="7957" max="7957" width="11.5703125" style="290" customWidth="1"/>
    <col min="7958" max="7958" width="2.140625" style="290" customWidth="1"/>
    <col min="7959" max="7959" width="11.42578125" style="290"/>
    <col min="7960" max="7960" width="1.42578125" style="290" customWidth="1"/>
    <col min="7961" max="7961" width="11.42578125" style="290"/>
    <col min="7962" max="7962" width="2" style="290" customWidth="1"/>
    <col min="7963" max="7963" width="11.42578125" style="290"/>
    <col min="7964" max="7964" width="2.85546875" style="290" customWidth="1"/>
    <col min="7965" max="7965" width="3.140625" style="290" customWidth="1"/>
    <col min="7966" max="8176" width="11.42578125" style="290"/>
    <col min="8177" max="8177" width="2.7109375" style="290" customWidth="1"/>
    <col min="8178" max="8178" width="10.5703125" style="290" customWidth="1"/>
    <col min="8179" max="8179" width="13.7109375" style="290" customWidth="1"/>
    <col min="8180" max="8180" width="16.5703125" style="290" customWidth="1"/>
    <col min="8181" max="8181" width="17.7109375" style="290" customWidth="1"/>
    <col min="8182" max="8182" width="10.7109375" style="290" customWidth="1"/>
    <col min="8183" max="8183" width="10" style="290" customWidth="1"/>
    <col min="8184" max="8184" width="2.7109375" style="290" customWidth="1"/>
    <col min="8185" max="8186" width="10" style="290" customWidth="1"/>
    <col min="8187" max="8187" width="2.42578125" style="290" customWidth="1"/>
    <col min="8188" max="8188" width="11.42578125" style="290"/>
    <col min="8189" max="8189" width="33" style="290" customWidth="1"/>
    <col min="8190" max="8190" width="5" style="290" customWidth="1"/>
    <col min="8191" max="8191" width="12.28515625" style="290" customWidth="1"/>
    <col min="8192" max="8192" width="5" style="290" customWidth="1"/>
    <col min="8193" max="8193" width="5.140625" style="290" customWidth="1"/>
    <col min="8194" max="8194" width="21.5703125" style="290" customWidth="1"/>
    <col min="8195" max="8195" width="5.140625" style="290" customWidth="1"/>
    <col min="8196" max="8196" width="23.7109375" style="290" customWidth="1"/>
    <col min="8197" max="8197" width="5.140625" style="290" customWidth="1"/>
    <col min="8198" max="8198" width="29.28515625" style="290" customWidth="1"/>
    <col min="8199" max="8199" width="5.140625" style="290" customWidth="1"/>
    <col min="8200" max="8200" width="21.140625" style="290" customWidth="1"/>
    <col min="8201" max="8201" width="5.140625" style="290" customWidth="1"/>
    <col min="8202" max="8202" width="3.7109375" style="290" customWidth="1"/>
    <col min="8203" max="8203" width="10.7109375" style="290" customWidth="1"/>
    <col min="8204" max="8204" width="2.28515625" style="290" customWidth="1"/>
    <col min="8205" max="8205" width="10.28515625" style="290" customWidth="1"/>
    <col min="8206" max="8206" width="1.85546875" style="290" customWidth="1"/>
    <col min="8207" max="8207" width="11.42578125" style="290"/>
    <col min="8208" max="8208" width="2.28515625" style="290" customWidth="1"/>
    <col min="8209" max="8209" width="11.42578125" style="290"/>
    <col min="8210" max="8211" width="3.42578125" style="290" customWidth="1"/>
    <col min="8212" max="8212" width="2.85546875" style="290" customWidth="1"/>
    <col min="8213" max="8213" width="11.5703125" style="290" customWidth="1"/>
    <col min="8214" max="8214" width="2.140625" style="290" customWidth="1"/>
    <col min="8215" max="8215" width="11.42578125" style="290"/>
    <col min="8216" max="8216" width="1.42578125" style="290" customWidth="1"/>
    <col min="8217" max="8217" width="11.42578125" style="290"/>
    <col min="8218" max="8218" width="2" style="290" customWidth="1"/>
    <col min="8219" max="8219" width="11.42578125" style="290"/>
    <col min="8220" max="8220" width="2.85546875" style="290" customWidth="1"/>
    <col min="8221" max="8221" width="3.140625" style="290" customWidth="1"/>
    <col min="8222" max="8432" width="11.42578125" style="290"/>
    <col min="8433" max="8433" width="2.7109375" style="290" customWidth="1"/>
    <col min="8434" max="8434" width="10.5703125" style="290" customWidth="1"/>
    <col min="8435" max="8435" width="13.7109375" style="290" customWidth="1"/>
    <col min="8436" max="8436" width="16.5703125" style="290" customWidth="1"/>
    <col min="8437" max="8437" width="17.7109375" style="290" customWidth="1"/>
    <col min="8438" max="8438" width="10.7109375" style="290" customWidth="1"/>
    <col min="8439" max="8439" width="10" style="290" customWidth="1"/>
    <col min="8440" max="8440" width="2.7109375" style="290" customWidth="1"/>
    <col min="8441" max="8442" width="10" style="290" customWidth="1"/>
    <col min="8443" max="8443" width="2.42578125" style="290" customWidth="1"/>
    <col min="8444" max="8444" width="11.42578125" style="290"/>
    <col min="8445" max="8445" width="33" style="290" customWidth="1"/>
    <col min="8446" max="8446" width="5" style="290" customWidth="1"/>
    <col min="8447" max="8447" width="12.28515625" style="290" customWidth="1"/>
    <col min="8448" max="8448" width="5" style="290" customWidth="1"/>
    <col min="8449" max="8449" width="5.140625" style="290" customWidth="1"/>
    <col min="8450" max="8450" width="21.5703125" style="290" customWidth="1"/>
    <col min="8451" max="8451" width="5.140625" style="290" customWidth="1"/>
    <col min="8452" max="8452" width="23.7109375" style="290" customWidth="1"/>
    <col min="8453" max="8453" width="5.140625" style="290" customWidth="1"/>
    <col min="8454" max="8454" width="29.28515625" style="290" customWidth="1"/>
    <col min="8455" max="8455" width="5.140625" style="290" customWidth="1"/>
    <col min="8456" max="8456" width="21.140625" style="290" customWidth="1"/>
    <col min="8457" max="8457" width="5.140625" style="290" customWidth="1"/>
    <col min="8458" max="8458" width="3.7109375" style="290" customWidth="1"/>
    <col min="8459" max="8459" width="10.7109375" style="290" customWidth="1"/>
    <col min="8460" max="8460" width="2.28515625" style="290" customWidth="1"/>
    <col min="8461" max="8461" width="10.28515625" style="290" customWidth="1"/>
    <col min="8462" max="8462" width="1.85546875" style="290" customWidth="1"/>
    <col min="8463" max="8463" width="11.42578125" style="290"/>
    <col min="8464" max="8464" width="2.28515625" style="290" customWidth="1"/>
    <col min="8465" max="8465" width="11.42578125" style="290"/>
    <col min="8466" max="8467" width="3.42578125" style="290" customWidth="1"/>
    <col min="8468" max="8468" width="2.85546875" style="290" customWidth="1"/>
    <col min="8469" max="8469" width="11.5703125" style="290" customWidth="1"/>
    <col min="8470" max="8470" width="2.140625" style="290" customWidth="1"/>
    <col min="8471" max="8471" width="11.42578125" style="290"/>
    <col min="8472" max="8472" width="1.42578125" style="290" customWidth="1"/>
    <col min="8473" max="8473" width="11.42578125" style="290"/>
    <col min="8474" max="8474" width="2" style="290" customWidth="1"/>
    <col min="8475" max="8475" width="11.42578125" style="290"/>
    <col min="8476" max="8476" width="2.85546875" style="290" customWidth="1"/>
    <col min="8477" max="8477" width="3.140625" style="290" customWidth="1"/>
    <col min="8478" max="8688" width="11.42578125" style="290"/>
    <col min="8689" max="8689" width="2.7109375" style="290" customWidth="1"/>
    <col min="8690" max="8690" width="10.5703125" style="290" customWidth="1"/>
    <col min="8691" max="8691" width="13.7109375" style="290" customWidth="1"/>
    <col min="8692" max="8692" width="16.5703125" style="290" customWidth="1"/>
    <col min="8693" max="8693" width="17.7109375" style="290" customWidth="1"/>
    <col min="8694" max="8694" width="10.7109375" style="290" customWidth="1"/>
    <col min="8695" max="8695" width="10" style="290" customWidth="1"/>
    <col min="8696" max="8696" width="2.7109375" style="290" customWidth="1"/>
    <col min="8697" max="8698" width="10" style="290" customWidth="1"/>
    <col min="8699" max="8699" width="2.42578125" style="290" customWidth="1"/>
    <col min="8700" max="8700" width="11.42578125" style="290"/>
    <col min="8701" max="8701" width="33" style="290" customWidth="1"/>
    <col min="8702" max="8702" width="5" style="290" customWidth="1"/>
    <col min="8703" max="8703" width="12.28515625" style="290" customWidth="1"/>
    <col min="8704" max="8704" width="5" style="290" customWidth="1"/>
    <col min="8705" max="8705" width="5.140625" style="290" customWidth="1"/>
    <col min="8706" max="8706" width="21.5703125" style="290" customWidth="1"/>
    <col min="8707" max="8707" width="5.140625" style="290" customWidth="1"/>
    <col min="8708" max="8708" width="23.7109375" style="290" customWidth="1"/>
    <col min="8709" max="8709" width="5.140625" style="290" customWidth="1"/>
    <col min="8710" max="8710" width="29.28515625" style="290" customWidth="1"/>
    <col min="8711" max="8711" width="5.140625" style="290" customWidth="1"/>
    <col min="8712" max="8712" width="21.140625" style="290" customWidth="1"/>
    <col min="8713" max="8713" width="5.140625" style="290" customWidth="1"/>
    <col min="8714" max="8714" width="3.7109375" style="290" customWidth="1"/>
    <col min="8715" max="8715" width="10.7109375" style="290" customWidth="1"/>
    <col min="8716" max="8716" width="2.28515625" style="290" customWidth="1"/>
    <col min="8717" max="8717" width="10.28515625" style="290" customWidth="1"/>
    <col min="8718" max="8718" width="1.85546875" style="290" customWidth="1"/>
    <col min="8719" max="8719" width="11.42578125" style="290"/>
    <col min="8720" max="8720" width="2.28515625" style="290" customWidth="1"/>
    <col min="8721" max="8721" width="11.42578125" style="290"/>
    <col min="8722" max="8723" width="3.42578125" style="290" customWidth="1"/>
    <col min="8724" max="8724" width="2.85546875" style="290" customWidth="1"/>
    <col min="8725" max="8725" width="11.5703125" style="290" customWidth="1"/>
    <col min="8726" max="8726" width="2.140625" style="290" customWidth="1"/>
    <col min="8727" max="8727" width="11.42578125" style="290"/>
    <col min="8728" max="8728" width="1.42578125" style="290" customWidth="1"/>
    <col min="8729" max="8729" width="11.42578125" style="290"/>
    <col min="8730" max="8730" width="2" style="290" customWidth="1"/>
    <col min="8731" max="8731" width="11.42578125" style="290"/>
    <col min="8732" max="8732" width="2.85546875" style="290" customWidth="1"/>
    <col min="8733" max="8733" width="3.140625" style="290" customWidth="1"/>
    <col min="8734" max="8944" width="11.42578125" style="290"/>
    <col min="8945" max="8945" width="2.7109375" style="290" customWidth="1"/>
    <col min="8946" max="8946" width="10.5703125" style="290" customWidth="1"/>
    <col min="8947" max="8947" width="13.7109375" style="290" customWidth="1"/>
    <col min="8948" max="8948" width="16.5703125" style="290" customWidth="1"/>
    <col min="8949" max="8949" width="17.7109375" style="290" customWidth="1"/>
    <col min="8950" max="8950" width="10.7109375" style="290" customWidth="1"/>
    <col min="8951" max="8951" width="10" style="290" customWidth="1"/>
    <col min="8952" max="8952" width="2.7109375" style="290" customWidth="1"/>
    <col min="8953" max="8954" width="10" style="290" customWidth="1"/>
    <col min="8955" max="8955" width="2.42578125" style="290" customWidth="1"/>
    <col min="8956" max="8956" width="11.42578125" style="290"/>
    <col min="8957" max="8957" width="33" style="290" customWidth="1"/>
    <col min="8958" max="8958" width="5" style="290" customWidth="1"/>
    <col min="8959" max="8959" width="12.28515625" style="290" customWidth="1"/>
    <col min="8960" max="8960" width="5" style="290" customWidth="1"/>
    <col min="8961" max="8961" width="5.140625" style="290" customWidth="1"/>
    <col min="8962" max="8962" width="21.5703125" style="290" customWidth="1"/>
    <col min="8963" max="8963" width="5.140625" style="290" customWidth="1"/>
    <col min="8964" max="8964" width="23.7109375" style="290" customWidth="1"/>
    <col min="8965" max="8965" width="5.140625" style="290" customWidth="1"/>
    <col min="8966" max="8966" width="29.28515625" style="290" customWidth="1"/>
    <col min="8967" max="8967" width="5.140625" style="290" customWidth="1"/>
    <col min="8968" max="8968" width="21.140625" style="290" customWidth="1"/>
    <col min="8969" max="8969" width="5.140625" style="290" customWidth="1"/>
    <col min="8970" max="8970" width="3.7109375" style="290" customWidth="1"/>
    <col min="8971" max="8971" width="10.7109375" style="290" customWidth="1"/>
    <col min="8972" max="8972" width="2.28515625" style="290" customWidth="1"/>
    <col min="8973" max="8973" width="10.28515625" style="290" customWidth="1"/>
    <col min="8974" max="8974" width="1.85546875" style="290" customWidth="1"/>
    <col min="8975" max="8975" width="11.42578125" style="290"/>
    <col min="8976" max="8976" width="2.28515625" style="290" customWidth="1"/>
    <col min="8977" max="8977" width="11.42578125" style="290"/>
    <col min="8978" max="8979" width="3.42578125" style="290" customWidth="1"/>
    <col min="8980" max="8980" width="2.85546875" style="290" customWidth="1"/>
    <col min="8981" max="8981" width="11.5703125" style="290" customWidth="1"/>
    <col min="8982" max="8982" width="2.140625" style="290" customWidth="1"/>
    <col min="8983" max="8983" width="11.42578125" style="290"/>
    <col min="8984" max="8984" width="1.42578125" style="290" customWidth="1"/>
    <col min="8985" max="8985" width="11.42578125" style="290"/>
    <col min="8986" max="8986" width="2" style="290" customWidth="1"/>
    <col min="8987" max="8987" width="11.42578125" style="290"/>
    <col min="8988" max="8988" width="2.85546875" style="290" customWidth="1"/>
    <col min="8989" max="8989" width="3.140625" style="290" customWidth="1"/>
    <col min="8990" max="9200" width="11.42578125" style="290"/>
    <col min="9201" max="9201" width="2.7109375" style="290" customWidth="1"/>
    <col min="9202" max="9202" width="10.5703125" style="290" customWidth="1"/>
    <col min="9203" max="9203" width="13.7109375" style="290" customWidth="1"/>
    <col min="9204" max="9204" width="16.5703125" style="290" customWidth="1"/>
    <col min="9205" max="9205" width="17.7109375" style="290" customWidth="1"/>
    <col min="9206" max="9206" width="10.7109375" style="290" customWidth="1"/>
    <col min="9207" max="9207" width="10" style="290" customWidth="1"/>
    <col min="9208" max="9208" width="2.7109375" style="290" customWidth="1"/>
    <col min="9209" max="9210" width="10" style="290" customWidth="1"/>
    <col min="9211" max="9211" width="2.42578125" style="290" customWidth="1"/>
    <col min="9212" max="9212" width="11.42578125" style="290"/>
    <col min="9213" max="9213" width="33" style="290" customWidth="1"/>
    <col min="9214" max="9214" width="5" style="290" customWidth="1"/>
    <col min="9215" max="9215" width="12.28515625" style="290" customWidth="1"/>
    <col min="9216" max="9216" width="5" style="290" customWidth="1"/>
    <col min="9217" max="9217" width="5.140625" style="290" customWidth="1"/>
    <col min="9218" max="9218" width="21.5703125" style="290" customWidth="1"/>
    <col min="9219" max="9219" width="5.140625" style="290" customWidth="1"/>
    <col min="9220" max="9220" width="23.7109375" style="290" customWidth="1"/>
    <col min="9221" max="9221" width="5.140625" style="290" customWidth="1"/>
    <col min="9222" max="9222" width="29.28515625" style="290" customWidth="1"/>
    <col min="9223" max="9223" width="5.140625" style="290" customWidth="1"/>
    <col min="9224" max="9224" width="21.140625" style="290" customWidth="1"/>
    <col min="9225" max="9225" width="5.140625" style="290" customWidth="1"/>
    <col min="9226" max="9226" width="3.7109375" style="290" customWidth="1"/>
    <col min="9227" max="9227" width="10.7109375" style="290" customWidth="1"/>
    <col min="9228" max="9228" width="2.28515625" style="290" customWidth="1"/>
    <col min="9229" max="9229" width="10.28515625" style="290" customWidth="1"/>
    <col min="9230" max="9230" width="1.85546875" style="290" customWidth="1"/>
    <col min="9231" max="9231" width="11.42578125" style="290"/>
    <col min="9232" max="9232" width="2.28515625" style="290" customWidth="1"/>
    <col min="9233" max="9233" width="11.42578125" style="290"/>
    <col min="9234" max="9235" width="3.42578125" style="290" customWidth="1"/>
    <col min="9236" max="9236" width="2.85546875" style="290" customWidth="1"/>
    <col min="9237" max="9237" width="11.5703125" style="290" customWidth="1"/>
    <col min="9238" max="9238" width="2.140625" style="290" customWidth="1"/>
    <col min="9239" max="9239" width="11.42578125" style="290"/>
    <col min="9240" max="9240" width="1.42578125" style="290" customWidth="1"/>
    <col min="9241" max="9241" width="11.42578125" style="290"/>
    <col min="9242" max="9242" width="2" style="290" customWidth="1"/>
    <col min="9243" max="9243" width="11.42578125" style="290"/>
    <col min="9244" max="9244" width="2.85546875" style="290" customWidth="1"/>
    <col min="9245" max="9245" width="3.140625" style="290" customWidth="1"/>
    <col min="9246" max="9456" width="11.42578125" style="290"/>
    <col min="9457" max="9457" width="2.7109375" style="290" customWidth="1"/>
    <col min="9458" max="9458" width="10.5703125" style="290" customWidth="1"/>
    <col min="9459" max="9459" width="13.7109375" style="290" customWidth="1"/>
    <col min="9460" max="9460" width="16.5703125" style="290" customWidth="1"/>
    <col min="9461" max="9461" width="17.7109375" style="290" customWidth="1"/>
    <col min="9462" max="9462" width="10.7109375" style="290" customWidth="1"/>
    <col min="9463" max="9463" width="10" style="290" customWidth="1"/>
    <col min="9464" max="9464" width="2.7109375" style="290" customWidth="1"/>
    <col min="9465" max="9466" width="10" style="290" customWidth="1"/>
    <col min="9467" max="9467" width="2.42578125" style="290" customWidth="1"/>
    <col min="9468" max="9468" width="11.42578125" style="290"/>
    <col min="9469" max="9469" width="33" style="290" customWidth="1"/>
    <col min="9470" max="9470" width="5" style="290" customWidth="1"/>
    <col min="9471" max="9471" width="12.28515625" style="290" customWidth="1"/>
    <col min="9472" max="9472" width="5" style="290" customWidth="1"/>
    <col min="9473" max="9473" width="5.140625" style="290" customWidth="1"/>
    <col min="9474" max="9474" width="21.5703125" style="290" customWidth="1"/>
    <col min="9475" max="9475" width="5.140625" style="290" customWidth="1"/>
    <col min="9476" max="9476" width="23.7109375" style="290" customWidth="1"/>
    <col min="9477" max="9477" width="5.140625" style="290" customWidth="1"/>
    <col min="9478" max="9478" width="29.28515625" style="290" customWidth="1"/>
    <col min="9479" max="9479" width="5.140625" style="290" customWidth="1"/>
    <col min="9480" max="9480" width="21.140625" style="290" customWidth="1"/>
    <col min="9481" max="9481" width="5.140625" style="290" customWidth="1"/>
    <col min="9482" max="9482" width="3.7109375" style="290" customWidth="1"/>
    <col min="9483" max="9483" width="10.7109375" style="290" customWidth="1"/>
    <col min="9484" max="9484" width="2.28515625" style="290" customWidth="1"/>
    <col min="9485" max="9485" width="10.28515625" style="290" customWidth="1"/>
    <col min="9486" max="9486" width="1.85546875" style="290" customWidth="1"/>
    <col min="9487" max="9487" width="11.42578125" style="290"/>
    <col min="9488" max="9488" width="2.28515625" style="290" customWidth="1"/>
    <col min="9489" max="9489" width="11.42578125" style="290"/>
    <col min="9490" max="9491" width="3.42578125" style="290" customWidth="1"/>
    <col min="9492" max="9492" width="2.85546875" style="290" customWidth="1"/>
    <col min="9493" max="9493" width="11.5703125" style="290" customWidth="1"/>
    <col min="9494" max="9494" width="2.140625" style="290" customWidth="1"/>
    <col min="9495" max="9495" width="11.42578125" style="290"/>
    <col min="9496" max="9496" width="1.42578125" style="290" customWidth="1"/>
    <col min="9497" max="9497" width="11.42578125" style="290"/>
    <col min="9498" max="9498" width="2" style="290" customWidth="1"/>
    <col min="9499" max="9499" width="11.42578125" style="290"/>
    <col min="9500" max="9500" width="2.85546875" style="290" customWidth="1"/>
    <col min="9501" max="9501" width="3.140625" style="290" customWidth="1"/>
    <col min="9502" max="9712" width="11.42578125" style="290"/>
    <col min="9713" max="9713" width="2.7109375" style="290" customWidth="1"/>
    <col min="9714" max="9714" width="10.5703125" style="290" customWidth="1"/>
    <col min="9715" max="9715" width="13.7109375" style="290" customWidth="1"/>
    <col min="9716" max="9716" width="16.5703125" style="290" customWidth="1"/>
    <col min="9717" max="9717" width="17.7109375" style="290" customWidth="1"/>
    <col min="9718" max="9718" width="10.7109375" style="290" customWidth="1"/>
    <col min="9719" max="9719" width="10" style="290" customWidth="1"/>
    <col min="9720" max="9720" width="2.7109375" style="290" customWidth="1"/>
    <col min="9721" max="9722" width="10" style="290" customWidth="1"/>
    <col min="9723" max="9723" width="2.42578125" style="290" customWidth="1"/>
    <col min="9724" max="9724" width="11.42578125" style="290"/>
    <col min="9725" max="9725" width="33" style="290" customWidth="1"/>
    <col min="9726" max="9726" width="5" style="290" customWidth="1"/>
    <col min="9727" max="9727" width="12.28515625" style="290" customWidth="1"/>
    <col min="9728" max="9728" width="5" style="290" customWidth="1"/>
    <col min="9729" max="9729" width="5.140625" style="290" customWidth="1"/>
    <col min="9730" max="9730" width="21.5703125" style="290" customWidth="1"/>
    <col min="9731" max="9731" width="5.140625" style="290" customWidth="1"/>
    <col min="9732" max="9732" width="23.7109375" style="290" customWidth="1"/>
    <col min="9733" max="9733" width="5.140625" style="290" customWidth="1"/>
    <col min="9734" max="9734" width="29.28515625" style="290" customWidth="1"/>
    <col min="9735" max="9735" width="5.140625" style="290" customWidth="1"/>
    <col min="9736" max="9736" width="21.140625" style="290" customWidth="1"/>
    <col min="9737" max="9737" width="5.140625" style="290" customWidth="1"/>
    <col min="9738" max="9738" width="3.7109375" style="290" customWidth="1"/>
    <col min="9739" max="9739" width="10.7109375" style="290" customWidth="1"/>
    <col min="9740" max="9740" width="2.28515625" style="290" customWidth="1"/>
    <col min="9741" max="9741" width="10.28515625" style="290" customWidth="1"/>
    <col min="9742" max="9742" width="1.85546875" style="290" customWidth="1"/>
    <col min="9743" max="9743" width="11.42578125" style="290"/>
    <col min="9744" max="9744" width="2.28515625" style="290" customWidth="1"/>
    <col min="9745" max="9745" width="11.42578125" style="290"/>
    <col min="9746" max="9747" width="3.42578125" style="290" customWidth="1"/>
    <col min="9748" max="9748" width="2.85546875" style="290" customWidth="1"/>
    <col min="9749" max="9749" width="11.5703125" style="290" customWidth="1"/>
    <col min="9750" max="9750" width="2.140625" style="290" customWidth="1"/>
    <col min="9751" max="9751" width="11.42578125" style="290"/>
    <col min="9752" max="9752" width="1.42578125" style="290" customWidth="1"/>
    <col min="9753" max="9753" width="11.42578125" style="290"/>
    <col min="9754" max="9754" width="2" style="290" customWidth="1"/>
    <col min="9755" max="9755" width="11.42578125" style="290"/>
    <col min="9756" max="9756" width="2.85546875" style="290" customWidth="1"/>
    <col min="9757" max="9757" width="3.140625" style="290" customWidth="1"/>
    <col min="9758" max="9968" width="11.42578125" style="290"/>
    <col min="9969" max="9969" width="2.7109375" style="290" customWidth="1"/>
    <col min="9970" max="9970" width="10.5703125" style="290" customWidth="1"/>
    <col min="9971" max="9971" width="13.7109375" style="290" customWidth="1"/>
    <col min="9972" max="9972" width="16.5703125" style="290" customWidth="1"/>
    <col min="9973" max="9973" width="17.7109375" style="290" customWidth="1"/>
    <col min="9974" max="9974" width="10.7109375" style="290" customWidth="1"/>
    <col min="9975" max="9975" width="10" style="290" customWidth="1"/>
    <col min="9976" max="9976" width="2.7109375" style="290" customWidth="1"/>
    <col min="9977" max="9978" width="10" style="290" customWidth="1"/>
    <col min="9979" max="9979" width="2.42578125" style="290" customWidth="1"/>
    <col min="9980" max="9980" width="11.42578125" style="290"/>
    <col min="9981" max="9981" width="33" style="290" customWidth="1"/>
    <col min="9982" max="9982" width="5" style="290" customWidth="1"/>
    <col min="9983" max="9983" width="12.28515625" style="290" customWidth="1"/>
    <col min="9984" max="9984" width="5" style="290" customWidth="1"/>
    <col min="9985" max="9985" width="5.140625" style="290" customWidth="1"/>
    <col min="9986" max="9986" width="21.5703125" style="290" customWidth="1"/>
    <col min="9987" max="9987" width="5.140625" style="290" customWidth="1"/>
    <col min="9988" max="9988" width="23.7109375" style="290" customWidth="1"/>
    <col min="9989" max="9989" width="5.140625" style="290" customWidth="1"/>
    <col min="9990" max="9990" width="29.28515625" style="290" customWidth="1"/>
    <col min="9991" max="9991" width="5.140625" style="290" customWidth="1"/>
    <col min="9992" max="9992" width="21.140625" style="290" customWidth="1"/>
    <col min="9993" max="9993" width="5.140625" style="290" customWidth="1"/>
    <col min="9994" max="9994" width="3.7109375" style="290" customWidth="1"/>
    <col min="9995" max="9995" width="10.7109375" style="290" customWidth="1"/>
    <col min="9996" max="9996" width="2.28515625" style="290" customWidth="1"/>
    <col min="9997" max="9997" width="10.28515625" style="290" customWidth="1"/>
    <col min="9998" max="9998" width="1.85546875" style="290" customWidth="1"/>
    <col min="9999" max="9999" width="11.42578125" style="290"/>
    <col min="10000" max="10000" width="2.28515625" style="290" customWidth="1"/>
    <col min="10001" max="10001" width="11.42578125" style="290"/>
    <col min="10002" max="10003" width="3.42578125" style="290" customWidth="1"/>
    <col min="10004" max="10004" width="2.85546875" style="290" customWidth="1"/>
    <col min="10005" max="10005" width="11.5703125" style="290" customWidth="1"/>
    <col min="10006" max="10006" width="2.140625" style="290" customWidth="1"/>
    <col min="10007" max="10007" width="11.42578125" style="290"/>
    <col min="10008" max="10008" width="1.42578125" style="290" customWidth="1"/>
    <col min="10009" max="10009" width="11.42578125" style="290"/>
    <col min="10010" max="10010" width="2" style="290" customWidth="1"/>
    <col min="10011" max="10011" width="11.42578125" style="290"/>
    <col min="10012" max="10012" width="2.85546875" style="290" customWidth="1"/>
    <col min="10013" max="10013" width="3.140625" style="290" customWidth="1"/>
    <col min="10014" max="10224" width="11.42578125" style="290"/>
    <col min="10225" max="10225" width="2.7109375" style="290" customWidth="1"/>
    <col min="10226" max="10226" width="10.5703125" style="290" customWidth="1"/>
    <col min="10227" max="10227" width="13.7109375" style="290" customWidth="1"/>
    <col min="10228" max="10228" width="16.5703125" style="290" customWidth="1"/>
    <col min="10229" max="10229" width="17.7109375" style="290" customWidth="1"/>
    <col min="10230" max="10230" width="10.7109375" style="290" customWidth="1"/>
    <col min="10231" max="10231" width="10" style="290" customWidth="1"/>
    <col min="10232" max="10232" width="2.7109375" style="290" customWidth="1"/>
    <col min="10233" max="10234" width="10" style="290" customWidth="1"/>
    <col min="10235" max="10235" width="2.42578125" style="290" customWidth="1"/>
    <col min="10236" max="10236" width="11.42578125" style="290"/>
    <col min="10237" max="10237" width="33" style="290" customWidth="1"/>
    <col min="10238" max="10238" width="5" style="290" customWidth="1"/>
    <col min="10239" max="10239" width="12.28515625" style="290" customWidth="1"/>
    <col min="10240" max="10240" width="5" style="290" customWidth="1"/>
    <col min="10241" max="10241" width="5.140625" style="290" customWidth="1"/>
    <col min="10242" max="10242" width="21.5703125" style="290" customWidth="1"/>
    <col min="10243" max="10243" width="5.140625" style="290" customWidth="1"/>
    <col min="10244" max="10244" width="23.7109375" style="290" customWidth="1"/>
    <col min="10245" max="10245" width="5.140625" style="290" customWidth="1"/>
    <col min="10246" max="10246" width="29.28515625" style="290" customWidth="1"/>
    <col min="10247" max="10247" width="5.140625" style="290" customWidth="1"/>
    <col min="10248" max="10248" width="21.140625" style="290" customWidth="1"/>
    <col min="10249" max="10249" width="5.140625" style="290" customWidth="1"/>
    <col min="10250" max="10250" width="3.7109375" style="290" customWidth="1"/>
    <col min="10251" max="10251" width="10.7109375" style="290" customWidth="1"/>
    <col min="10252" max="10252" width="2.28515625" style="290" customWidth="1"/>
    <col min="10253" max="10253" width="10.28515625" style="290" customWidth="1"/>
    <col min="10254" max="10254" width="1.85546875" style="290" customWidth="1"/>
    <col min="10255" max="10255" width="11.42578125" style="290"/>
    <col min="10256" max="10256" width="2.28515625" style="290" customWidth="1"/>
    <col min="10257" max="10257" width="11.42578125" style="290"/>
    <col min="10258" max="10259" width="3.42578125" style="290" customWidth="1"/>
    <col min="10260" max="10260" width="2.85546875" style="290" customWidth="1"/>
    <col min="10261" max="10261" width="11.5703125" style="290" customWidth="1"/>
    <col min="10262" max="10262" width="2.140625" style="290" customWidth="1"/>
    <col min="10263" max="10263" width="11.42578125" style="290"/>
    <col min="10264" max="10264" width="1.42578125" style="290" customWidth="1"/>
    <col min="10265" max="10265" width="11.42578125" style="290"/>
    <col min="10266" max="10266" width="2" style="290" customWidth="1"/>
    <col min="10267" max="10267" width="11.42578125" style="290"/>
    <col min="10268" max="10268" width="2.85546875" style="290" customWidth="1"/>
    <col min="10269" max="10269" width="3.140625" style="290" customWidth="1"/>
    <col min="10270" max="10480" width="11.42578125" style="290"/>
    <col min="10481" max="10481" width="2.7109375" style="290" customWidth="1"/>
    <col min="10482" max="10482" width="10.5703125" style="290" customWidth="1"/>
    <col min="10483" max="10483" width="13.7109375" style="290" customWidth="1"/>
    <col min="10484" max="10484" width="16.5703125" style="290" customWidth="1"/>
    <col min="10485" max="10485" width="17.7109375" style="290" customWidth="1"/>
    <col min="10486" max="10486" width="10.7109375" style="290" customWidth="1"/>
    <col min="10487" max="10487" width="10" style="290" customWidth="1"/>
    <col min="10488" max="10488" width="2.7109375" style="290" customWidth="1"/>
    <col min="10489" max="10490" width="10" style="290" customWidth="1"/>
    <col min="10491" max="10491" width="2.42578125" style="290" customWidth="1"/>
    <col min="10492" max="10492" width="11.42578125" style="290"/>
    <col min="10493" max="10493" width="33" style="290" customWidth="1"/>
    <col min="10494" max="10494" width="5" style="290" customWidth="1"/>
    <col min="10495" max="10495" width="12.28515625" style="290" customWidth="1"/>
    <col min="10496" max="10496" width="5" style="290" customWidth="1"/>
    <col min="10497" max="10497" width="5.140625" style="290" customWidth="1"/>
    <col min="10498" max="10498" width="21.5703125" style="290" customWidth="1"/>
    <col min="10499" max="10499" width="5.140625" style="290" customWidth="1"/>
    <col min="10500" max="10500" width="23.7109375" style="290" customWidth="1"/>
    <col min="10501" max="10501" width="5.140625" style="290" customWidth="1"/>
    <col min="10502" max="10502" width="29.28515625" style="290" customWidth="1"/>
    <col min="10503" max="10503" width="5.140625" style="290" customWidth="1"/>
    <col min="10504" max="10504" width="21.140625" style="290" customWidth="1"/>
    <col min="10505" max="10505" width="5.140625" style="290" customWidth="1"/>
    <col min="10506" max="10506" width="3.7109375" style="290" customWidth="1"/>
    <col min="10507" max="10507" width="10.7109375" style="290" customWidth="1"/>
    <col min="10508" max="10508" width="2.28515625" style="290" customWidth="1"/>
    <col min="10509" max="10509" width="10.28515625" style="290" customWidth="1"/>
    <col min="10510" max="10510" width="1.85546875" style="290" customWidth="1"/>
    <col min="10511" max="10511" width="11.42578125" style="290"/>
    <col min="10512" max="10512" width="2.28515625" style="290" customWidth="1"/>
    <col min="10513" max="10513" width="11.42578125" style="290"/>
    <col min="10514" max="10515" width="3.42578125" style="290" customWidth="1"/>
    <col min="10516" max="10516" width="2.85546875" style="290" customWidth="1"/>
    <col min="10517" max="10517" width="11.5703125" style="290" customWidth="1"/>
    <col min="10518" max="10518" width="2.140625" style="290" customWidth="1"/>
    <col min="10519" max="10519" width="11.42578125" style="290"/>
    <col min="10520" max="10520" width="1.42578125" style="290" customWidth="1"/>
    <col min="10521" max="10521" width="11.42578125" style="290"/>
    <col min="10522" max="10522" width="2" style="290" customWidth="1"/>
    <col min="10523" max="10523" width="11.42578125" style="290"/>
    <col min="10524" max="10524" width="2.85546875" style="290" customWidth="1"/>
    <col min="10525" max="10525" width="3.140625" style="290" customWidth="1"/>
    <col min="10526" max="10736" width="11.42578125" style="290"/>
    <col min="10737" max="10737" width="2.7109375" style="290" customWidth="1"/>
    <col min="10738" max="10738" width="10.5703125" style="290" customWidth="1"/>
    <col min="10739" max="10739" width="13.7109375" style="290" customWidth="1"/>
    <col min="10740" max="10740" width="16.5703125" style="290" customWidth="1"/>
    <col min="10741" max="10741" width="17.7109375" style="290" customWidth="1"/>
    <col min="10742" max="10742" width="10.7109375" style="290" customWidth="1"/>
    <col min="10743" max="10743" width="10" style="290" customWidth="1"/>
    <col min="10744" max="10744" width="2.7109375" style="290" customWidth="1"/>
    <col min="10745" max="10746" width="10" style="290" customWidth="1"/>
    <col min="10747" max="10747" width="2.42578125" style="290" customWidth="1"/>
    <col min="10748" max="10748" width="11.42578125" style="290"/>
    <col min="10749" max="10749" width="33" style="290" customWidth="1"/>
    <col min="10750" max="10750" width="5" style="290" customWidth="1"/>
    <col min="10751" max="10751" width="12.28515625" style="290" customWidth="1"/>
    <col min="10752" max="10752" width="5" style="290" customWidth="1"/>
    <col min="10753" max="10753" width="5.140625" style="290" customWidth="1"/>
    <col min="10754" max="10754" width="21.5703125" style="290" customWidth="1"/>
    <col min="10755" max="10755" width="5.140625" style="290" customWidth="1"/>
    <col min="10756" max="10756" width="23.7109375" style="290" customWidth="1"/>
    <col min="10757" max="10757" width="5.140625" style="290" customWidth="1"/>
    <col min="10758" max="10758" width="29.28515625" style="290" customWidth="1"/>
    <col min="10759" max="10759" width="5.140625" style="290" customWidth="1"/>
    <col min="10760" max="10760" width="21.140625" style="290" customWidth="1"/>
    <col min="10761" max="10761" width="5.140625" style="290" customWidth="1"/>
    <col min="10762" max="10762" width="3.7109375" style="290" customWidth="1"/>
    <col min="10763" max="10763" width="10.7109375" style="290" customWidth="1"/>
    <col min="10764" max="10764" width="2.28515625" style="290" customWidth="1"/>
    <col min="10765" max="10765" width="10.28515625" style="290" customWidth="1"/>
    <col min="10766" max="10766" width="1.85546875" style="290" customWidth="1"/>
    <col min="10767" max="10767" width="11.42578125" style="290"/>
    <col min="10768" max="10768" width="2.28515625" style="290" customWidth="1"/>
    <col min="10769" max="10769" width="11.42578125" style="290"/>
    <col min="10770" max="10771" width="3.42578125" style="290" customWidth="1"/>
    <col min="10772" max="10772" width="2.85546875" style="290" customWidth="1"/>
    <col min="10773" max="10773" width="11.5703125" style="290" customWidth="1"/>
    <col min="10774" max="10774" width="2.140625" style="290" customWidth="1"/>
    <col min="10775" max="10775" width="11.42578125" style="290"/>
    <col min="10776" max="10776" width="1.42578125" style="290" customWidth="1"/>
    <col min="10777" max="10777" width="11.42578125" style="290"/>
    <col min="10778" max="10778" width="2" style="290" customWidth="1"/>
    <col min="10779" max="10779" width="11.42578125" style="290"/>
    <col min="10780" max="10780" width="2.85546875" style="290" customWidth="1"/>
    <col min="10781" max="10781" width="3.140625" style="290" customWidth="1"/>
    <col min="10782" max="10992" width="11.42578125" style="290"/>
    <col min="10993" max="10993" width="2.7109375" style="290" customWidth="1"/>
    <col min="10994" max="10994" width="10.5703125" style="290" customWidth="1"/>
    <col min="10995" max="10995" width="13.7109375" style="290" customWidth="1"/>
    <col min="10996" max="10996" width="16.5703125" style="290" customWidth="1"/>
    <col min="10997" max="10997" width="17.7109375" style="290" customWidth="1"/>
    <col min="10998" max="10998" width="10.7109375" style="290" customWidth="1"/>
    <col min="10999" max="10999" width="10" style="290" customWidth="1"/>
    <col min="11000" max="11000" width="2.7109375" style="290" customWidth="1"/>
    <col min="11001" max="11002" width="10" style="290" customWidth="1"/>
    <col min="11003" max="11003" width="2.42578125" style="290" customWidth="1"/>
    <col min="11004" max="11004" width="11.42578125" style="290"/>
    <col min="11005" max="11005" width="33" style="290" customWidth="1"/>
    <col min="11006" max="11006" width="5" style="290" customWidth="1"/>
    <col min="11007" max="11007" width="12.28515625" style="290" customWidth="1"/>
    <col min="11008" max="11008" width="5" style="290" customWidth="1"/>
    <col min="11009" max="11009" width="5.140625" style="290" customWidth="1"/>
    <col min="11010" max="11010" width="21.5703125" style="290" customWidth="1"/>
    <col min="11011" max="11011" width="5.140625" style="290" customWidth="1"/>
    <col min="11012" max="11012" width="23.7109375" style="290" customWidth="1"/>
    <col min="11013" max="11013" width="5.140625" style="290" customWidth="1"/>
    <col min="11014" max="11014" width="29.28515625" style="290" customWidth="1"/>
    <col min="11015" max="11015" width="5.140625" style="290" customWidth="1"/>
    <col min="11016" max="11016" width="21.140625" style="290" customWidth="1"/>
    <col min="11017" max="11017" width="5.140625" style="290" customWidth="1"/>
    <col min="11018" max="11018" width="3.7109375" style="290" customWidth="1"/>
    <col min="11019" max="11019" width="10.7109375" style="290" customWidth="1"/>
    <col min="11020" max="11020" width="2.28515625" style="290" customWidth="1"/>
    <col min="11021" max="11021" width="10.28515625" style="290" customWidth="1"/>
    <col min="11022" max="11022" width="1.85546875" style="290" customWidth="1"/>
    <col min="11023" max="11023" width="11.42578125" style="290"/>
    <col min="11024" max="11024" width="2.28515625" style="290" customWidth="1"/>
    <col min="11025" max="11025" width="11.42578125" style="290"/>
    <col min="11026" max="11027" width="3.42578125" style="290" customWidth="1"/>
    <col min="11028" max="11028" width="2.85546875" style="290" customWidth="1"/>
    <col min="11029" max="11029" width="11.5703125" style="290" customWidth="1"/>
    <col min="11030" max="11030" width="2.140625" style="290" customWidth="1"/>
    <col min="11031" max="11031" width="11.42578125" style="290"/>
    <col min="11032" max="11032" width="1.42578125" style="290" customWidth="1"/>
    <col min="11033" max="11033" width="11.42578125" style="290"/>
    <col min="11034" max="11034" width="2" style="290" customWidth="1"/>
    <col min="11035" max="11035" width="11.42578125" style="290"/>
    <col min="11036" max="11036" width="2.85546875" style="290" customWidth="1"/>
    <col min="11037" max="11037" width="3.140625" style="290" customWidth="1"/>
    <col min="11038" max="11248" width="11.42578125" style="290"/>
    <col min="11249" max="11249" width="2.7109375" style="290" customWidth="1"/>
    <col min="11250" max="11250" width="10.5703125" style="290" customWidth="1"/>
    <col min="11251" max="11251" width="13.7109375" style="290" customWidth="1"/>
    <col min="11252" max="11252" width="16.5703125" style="290" customWidth="1"/>
    <col min="11253" max="11253" width="17.7109375" style="290" customWidth="1"/>
    <col min="11254" max="11254" width="10.7109375" style="290" customWidth="1"/>
    <col min="11255" max="11255" width="10" style="290" customWidth="1"/>
    <col min="11256" max="11256" width="2.7109375" style="290" customWidth="1"/>
    <col min="11257" max="11258" width="10" style="290" customWidth="1"/>
    <col min="11259" max="11259" width="2.42578125" style="290" customWidth="1"/>
    <col min="11260" max="11260" width="11.42578125" style="290"/>
    <col min="11261" max="11261" width="33" style="290" customWidth="1"/>
    <col min="11262" max="11262" width="5" style="290" customWidth="1"/>
    <col min="11263" max="11263" width="12.28515625" style="290" customWidth="1"/>
    <col min="11264" max="11264" width="5" style="290" customWidth="1"/>
    <col min="11265" max="11265" width="5.140625" style="290" customWidth="1"/>
    <col min="11266" max="11266" width="21.5703125" style="290" customWidth="1"/>
    <col min="11267" max="11267" width="5.140625" style="290" customWidth="1"/>
    <col min="11268" max="11268" width="23.7109375" style="290" customWidth="1"/>
    <col min="11269" max="11269" width="5.140625" style="290" customWidth="1"/>
    <col min="11270" max="11270" width="29.28515625" style="290" customWidth="1"/>
    <col min="11271" max="11271" width="5.140625" style="290" customWidth="1"/>
    <col min="11272" max="11272" width="21.140625" style="290" customWidth="1"/>
    <col min="11273" max="11273" width="5.140625" style="290" customWidth="1"/>
    <col min="11274" max="11274" width="3.7109375" style="290" customWidth="1"/>
    <col min="11275" max="11275" width="10.7109375" style="290" customWidth="1"/>
    <col min="11276" max="11276" width="2.28515625" style="290" customWidth="1"/>
    <col min="11277" max="11277" width="10.28515625" style="290" customWidth="1"/>
    <col min="11278" max="11278" width="1.85546875" style="290" customWidth="1"/>
    <col min="11279" max="11279" width="11.42578125" style="290"/>
    <col min="11280" max="11280" width="2.28515625" style="290" customWidth="1"/>
    <col min="11281" max="11281" width="11.42578125" style="290"/>
    <col min="11282" max="11283" width="3.42578125" style="290" customWidth="1"/>
    <col min="11284" max="11284" width="2.85546875" style="290" customWidth="1"/>
    <col min="11285" max="11285" width="11.5703125" style="290" customWidth="1"/>
    <col min="11286" max="11286" width="2.140625" style="290" customWidth="1"/>
    <col min="11287" max="11287" width="11.42578125" style="290"/>
    <col min="11288" max="11288" width="1.42578125" style="290" customWidth="1"/>
    <col min="11289" max="11289" width="11.42578125" style="290"/>
    <col min="11290" max="11290" width="2" style="290" customWidth="1"/>
    <col min="11291" max="11291" width="11.42578125" style="290"/>
    <col min="11292" max="11292" width="2.85546875" style="290" customWidth="1"/>
    <col min="11293" max="11293" width="3.140625" style="290" customWidth="1"/>
    <col min="11294" max="11504" width="11.42578125" style="290"/>
    <col min="11505" max="11505" width="2.7109375" style="290" customWidth="1"/>
    <col min="11506" max="11506" width="10.5703125" style="290" customWidth="1"/>
    <col min="11507" max="11507" width="13.7109375" style="290" customWidth="1"/>
    <col min="11508" max="11508" width="16.5703125" style="290" customWidth="1"/>
    <col min="11509" max="11509" width="17.7109375" style="290" customWidth="1"/>
    <col min="11510" max="11510" width="10.7109375" style="290" customWidth="1"/>
    <col min="11511" max="11511" width="10" style="290" customWidth="1"/>
    <col min="11512" max="11512" width="2.7109375" style="290" customWidth="1"/>
    <col min="11513" max="11514" width="10" style="290" customWidth="1"/>
    <col min="11515" max="11515" width="2.42578125" style="290" customWidth="1"/>
    <col min="11516" max="11516" width="11.42578125" style="290"/>
    <col min="11517" max="11517" width="33" style="290" customWidth="1"/>
    <col min="11518" max="11518" width="5" style="290" customWidth="1"/>
    <col min="11519" max="11519" width="12.28515625" style="290" customWidth="1"/>
    <col min="11520" max="11520" width="5" style="290" customWidth="1"/>
    <col min="11521" max="11521" width="5.140625" style="290" customWidth="1"/>
    <col min="11522" max="11522" width="21.5703125" style="290" customWidth="1"/>
    <col min="11523" max="11523" width="5.140625" style="290" customWidth="1"/>
    <col min="11524" max="11524" width="23.7109375" style="290" customWidth="1"/>
    <col min="11525" max="11525" width="5.140625" style="290" customWidth="1"/>
    <col min="11526" max="11526" width="29.28515625" style="290" customWidth="1"/>
    <col min="11527" max="11527" width="5.140625" style="290" customWidth="1"/>
    <col min="11528" max="11528" width="21.140625" style="290" customWidth="1"/>
    <col min="11529" max="11529" width="5.140625" style="290" customWidth="1"/>
    <col min="11530" max="11530" width="3.7109375" style="290" customWidth="1"/>
    <col min="11531" max="11531" width="10.7109375" style="290" customWidth="1"/>
    <col min="11532" max="11532" width="2.28515625" style="290" customWidth="1"/>
    <col min="11533" max="11533" width="10.28515625" style="290" customWidth="1"/>
    <col min="11534" max="11534" width="1.85546875" style="290" customWidth="1"/>
    <col min="11535" max="11535" width="11.42578125" style="290"/>
    <col min="11536" max="11536" width="2.28515625" style="290" customWidth="1"/>
    <col min="11537" max="11537" width="11.42578125" style="290"/>
    <col min="11538" max="11539" width="3.42578125" style="290" customWidth="1"/>
    <col min="11540" max="11540" width="2.85546875" style="290" customWidth="1"/>
    <col min="11541" max="11541" width="11.5703125" style="290" customWidth="1"/>
    <col min="11542" max="11542" width="2.140625" style="290" customWidth="1"/>
    <col min="11543" max="11543" width="11.42578125" style="290"/>
    <col min="11544" max="11544" width="1.42578125" style="290" customWidth="1"/>
    <col min="11545" max="11545" width="11.42578125" style="290"/>
    <col min="11546" max="11546" width="2" style="290" customWidth="1"/>
    <col min="11547" max="11547" width="11.42578125" style="290"/>
    <col min="11548" max="11548" width="2.85546875" style="290" customWidth="1"/>
    <col min="11549" max="11549" width="3.140625" style="290" customWidth="1"/>
    <col min="11550" max="11760" width="11.42578125" style="290"/>
    <col min="11761" max="11761" width="2.7109375" style="290" customWidth="1"/>
    <col min="11762" max="11762" width="10.5703125" style="290" customWidth="1"/>
    <col min="11763" max="11763" width="13.7109375" style="290" customWidth="1"/>
    <col min="11764" max="11764" width="16.5703125" style="290" customWidth="1"/>
    <col min="11765" max="11765" width="17.7109375" style="290" customWidth="1"/>
    <col min="11766" max="11766" width="10.7109375" style="290" customWidth="1"/>
    <col min="11767" max="11767" width="10" style="290" customWidth="1"/>
    <col min="11768" max="11768" width="2.7109375" style="290" customWidth="1"/>
    <col min="11769" max="11770" width="10" style="290" customWidth="1"/>
    <col min="11771" max="11771" width="2.42578125" style="290" customWidth="1"/>
    <col min="11772" max="11772" width="11.42578125" style="290"/>
    <col min="11773" max="11773" width="33" style="290" customWidth="1"/>
    <col min="11774" max="11774" width="5" style="290" customWidth="1"/>
    <col min="11775" max="11775" width="12.28515625" style="290" customWidth="1"/>
    <col min="11776" max="11776" width="5" style="290" customWidth="1"/>
    <col min="11777" max="11777" width="5.140625" style="290" customWidth="1"/>
    <col min="11778" max="11778" width="21.5703125" style="290" customWidth="1"/>
    <col min="11779" max="11779" width="5.140625" style="290" customWidth="1"/>
    <col min="11780" max="11780" width="23.7109375" style="290" customWidth="1"/>
    <col min="11781" max="11781" width="5.140625" style="290" customWidth="1"/>
    <col min="11782" max="11782" width="29.28515625" style="290" customWidth="1"/>
    <col min="11783" max="11783" width="5.140625" style="290" customWidth="1"/>
    <col min="11784" max="11784" width="21.140625" style="290" customWidth="1"/>
    <col min="11785" max="11785" width="5.140625" style="290" customWidth="1"/>
    <col min="11786" max="11786" width="3.7109375" style="290" customWidth="1"/>
    <col min="11787" max="11787" width="10.7109375" style="290" customWidth="1"/>
    <col min="11788" max="11788" width="2.28515625" style="290" customWidth="1"/>
    <col min="11789" max="11789" width="10.28515625" style="290" customWidth="1"/>
    <col min="11790" max="11790" width="1.85546875" style="290" customWidth="1"/>
    <col min="11791" max="11791" width="11.42578125" style="290"/>
    <col min="11792" max="11792" width="2.28515625" style="290" customWidth="1"/>
    <col min="11793" max="11793" width="11.42578125" style="290"/>
    <col min="11794" max="11795" width="3.42578125" style="290" customWidth="1"/>
    <col min="11796" max="11796" width="2.85546875" style="290" customWidth="1"/>
    <col min="11797" max="11797" width="11.5703125" style="290" customWidth="1"/>
    <col min="11798" max="11798" width="2.140625" style="290" customWidth="1"/>
    <col min="11799" max="11799" width="11.42578125" style="290"/>
    <col min="11800" max="11800" width="1.42578125" style="290" customWidth="1"/>
    <col min="11801" max="11801" width="11.42578125" style="290"/>
    <col min="11802" max="11802" width="2" style="290" customWidth="1"/>
    <col min="11803" max="11803" width="11.42578125" style="290"/>
    <col min="11804" max="11804" width="2.85546875" style="290" customWidth="1"/>
    <col min="11805" max="11805" width="3.140625" style="290" customWidth="1"/>
    <col min="11806" max="12016" width="11.42578125" style="290"/>
    <col min="12017" max="12017" width="2.7109375" style="290" customWidth="1"/>
    <col min="12018" max="12018" width="10.5703125" style="290" customWidth="1"/>
    <col min="12019" max="12019" width="13.7109375" style="290" customWidth="1"/>
    <col min="12020" max="12020" width="16.5703125" style="290" customWidth="1"/>
    <col min="12021" max="12021" width="17.7109375" style="290" customWidth="1"/>
    <col min="12022" max="12022" width="10.7109375" style="290" customWidth="1"/>
    <col min="12023" max="12023" width="10" style="290" customWidth="1"/>
    <col min="12024" max="12024" width="2.7109375" style="290" customWidth="1"/>
    <col min="12025" max="12026" width="10" style="290" customWidth="1"/>
    <col min="12027" max="12027" width="2.42578125" style="290" customWidth="1"/>
    <col min="12028" max="12028" width="11.42578125" style="290"/>
    <col min="12029" max="12029" width="33" style="290" customWidth="1"/>
    <col min="12030" max="12030" width="5" style="290" customWidth="1"/>
    <col min="12031" max="12031" width="12.28515625" style="290" customWidth="1"/>
    <col min="12032" max="12032" width="5" style="290" customWidth="1"/>
    <col min="12033" max="12033" width="5.140625" style="290" customWidth="1"/>
    <col min="12034" max="12034" width="21.5703125" style="290" customWidth="1"/>
    <col min="12035" max="12035" width="5.140625" style="290" customWidth="1"/>
    <col min="12036" max="12036" width="23.7109375" style="290" customWidth="1"/>
    <col min="12037" max="12037" width="5.140625" style="290" customWidth="1"/>
    <col min="12038" max="12038" width="29.28515625" style="290" customWidth="1"/>
    <col min="12039" max="12039" width="5.140625" style="290" customWidth="1"/>
    <col min="12040" max="12040" width="21.140625" style="290" customWidth="1"/>
    <col min="12041" max="12041" width="5.140625" style="290" customWidth="1"/>
    <col min="12042" max="12042" width="3.7109375" style="290" customWidth="1"/>
    <col min="12043" max="12043" width="10.7109375" style="290" customWidth="1"/>
    <col min="12044" max="12044" width="2.28515625" style="290" customWidth="1"/>
    <col min="12045" max="12045" width="10.28515625" style="290" customWidth="1"/>
    <col min="12046" max="12046" width="1.85546875" style="290" customWidth="1"/>
    <col min="12047" max="12047" width="11.42578125" style="290"/>
    <col min="12048" max="12048" width="2.28515625" style="290" customWidth="1"/>
    <col min="12049" max="12049" width="11.42578125" style="290"/>
    <col min="12050" max="12051" width="3.42578125" style="290" customWidth="1"/>
    <col min="12052" max="12052" width="2.85546875" style="290" customWidth="1"/>
    <col min="12053" max="12053" width="11.5703125" style="290" customWidth="1"/>
    <col min="12054" max="12054" width="2.140625" style="290" customWidth="1"/>
    <col min="12055" max="12055" width="11.42578125" style="290"/>
    <col min="12056" max="12056" width="1.42578125" style="290" customWidth="1"/>
    <col min="12057" max="12057" width="11.42578125" style="290"/>
    <col min="12058" max="12058" width="2" style="290" customWidth="1"/>
    <col min="12059" max="12059" width="11.42578125" style="290"/>
    <col min="12060" max="12060" width="2.85546875" style="290" customWidth="1"/>
    <col min="12061" max="12061" width="3.140625" style="290" customWidth="1"/>
    <col min="12062" max="12272" width="11.42578125" style="290"/>
    <col min="12273" max="12273" width="2.7109375" style="290" customWidth="1"/>
    <col min="12274" max="12274" width="10.5703125" style="290" customWidth="1"/>
    <col min="12275" max="12275" width="13.7109375" style="290" customWidth="1"/>
    <col min="12276" max="12276" width="16.5703125" style="290" customWidth="1"/>
    <col min="12277" max="12277" width="17.7109375" style="290" customWidth="1"/>
    <col min="12278" max="12278" width="10.7109375" style="290" customWidth="1"/>
    <col min="12279" max="12279" width="10" style="290" customWidth="1"/>
    <col min="12280" max="12280" width="2.7109375" style="290" customWidth="1"/>
    <col min="12281" max="12282" width="10" style="290" customWidth="1"/>
    <col min="12283" max="12283" width="2.42578125" style="290" customWidth="1"/>
    <col min="12284" max="12284" width="11.42578125" style="290"/>
    <col min="12285" max="12285" width="33" style="290" customWidth="1"/>
    <col min="12286" max="12286" width="5" style="290" customWidth="1"/>
    <col min="12287" max="12287" width="12.28515625" style="290" customWidth="1"/>
    <col min="12288" max="12288" width="5" style="290" customWidth="1"/>
    <col min="12289" max="12289" width="5.140625" style="290" customWidth="1"/>
    <col min="12290" max="12290" width="21.5703125" style="290" customWidth="1"/>
    <col min="12291" max="12291" width="5.140625" style="290" customWidth="1"/>
    <col min="12292" max="12292" width="23.7109375" style="290" customWidth="1"/>
    <col min="12293" max="12293" width="5.140625" style="290" customWidth="1"/>
    <col min="12294" max="12294" width="29.28515625" style="290" customWidth="1"/>
    <col min="12295" max="12295" width="5.140625" style="290" customWidth="1"/>
    <col min="12296" max="12296" width="21.140625" style="290" customWidth="1"/>
    <col min="12297" max="12297" width="5.140625" style="290" customWidth="1"/>
    <col min="12298" max="12298" width="3.7109375" style="290" customWidth="1"/>
    <col min="12299" max="12299" width="10.7109375" style="290" customWidth="1"/>
    <col min="12300" max="12300" width="2.28515625" style="290" customWidth="1"/>
    <col min="12301" max="12301" width="10.28515625" style="290" customWidth="1"/>
    <col min="12302" max="12302" width="1.85546875" style="290" customWidth="1"/>
    <col min="12303" max="12303" width="11.42578125" style="290"/>
    <col min="12304" max="12304" width="2.28515625" style="290" customWidth="1"/>
    <col min="12305" max="12305" width="11.42578125" style="290"/>
    <col min="12306" max="12307" width="3.42578125" style="290" customWidth="1"/>
    <col min="12308" max="12308" width="2.85546875" style="290" customWidth="1"/>
    <col min="12309" max="12309" width="11.5703125" style="290" customWidth="1"/>
    <col min="12310" max="12310" width="2.140625" style="290" customWidth="1"/>
    <col min="12311" max="12311" width="11.42578125" style="290"/>
    <col min="12312" max="12312" width="1.42578125" style="290" customWidth="1"/>
    <col min="12313" max="12313" width="11.42578125" style="290"/>
    <col min="12314" max="12314" width="2" style="290" customWidth="1"/>
    <col min="12315" max="12315" width="11.42578125" style="290"/>
    <col min="12316" max="12316" width="2.85546875" style="290" customWidth="1"/>
    <col min="12317" max="12317" width="3.140625" style="290" customWidth="1"/>
    <col min="12318" max="12528" width="11.42578125" style="290"/>
    <col min="12529" max="12529" width="2.7109375" style="290" customWidth="1"/>
    <col min="12530" max="12530" width="10.5703125" style="290" customWidth="1"/>
    <col min="12531" max="12531" width="13.7109375" style="290" customWidth="1"/>
    <col min="12532" max="12532" width="16.5703125" style="290" customWidth="1"/>
    <col min="12533" max="12533" width="17.7109375" style="290" customWidth="1"/>
    <col min="12534" max="12534" width="10.7109375" style="290" customWidth="1"/>
    <col min="12535" max="12535" width="10" style="290" customWidth="1"/>
    <col min="12536" max="12536" width="2.7109375" style="290" customWidth="1"/>
    <col min="12537" max="12538" width="10" style="290" customWidth="1"/>
    <col min="12539" max="12539" width="2.42578125" style="290" customWidth="1"/>
    <col min="12540" max="12540" width="11.42578125" style="290"/>
    <col min="12541" max="12541" width="33" style="290" customWidth="1"/>
    <col min="12542" max="12542" width="5" style="290" customWidth="1"/>
    <col min="12543" max="12543" width="12.28515625" style="290" customWidth="1"/>
    <col min="12544" max="12544" width="5" style="290" customWidth="1"/>
    <col min="12545" max="12545" width="5.140625" style="290" customWidth="1"/>
    <col min="12546" max="12546" width="21.5703125" style="290" customWidth="1"/>
    <col min="12547" max="12547" width="5.140625" style="290" customWidth="1"/>
    <col min="12548" max="12548" width="23.7109375" style="290" customWidth="1"/>
    <col min="12549" max="12549" width="5.140625" style="290" customWidth="1"/>
    <col min="12550" max="12550" width="29.28515625" style="290" customWidth="1"/>
    <col min="12551" max="12551" width="5.140625" style="290" customWidth="1"/>
    <col min="12552" max="12552" width="21.140625" style="290" customWidth="1"/>
    <col min="12553" max="12553" width="5.140625" style="290" customWidth="1"/>
    <col min="12554" max="12554" width="3.7109375" style="290" customWidth="1"/>
    <col min="12555" max="12555" width="10.7109375" style="290" customWidth="1"/>
    <col min="12556" max="12556" width="2.28515625" style="290" customWidth="1"/>
    <col min="12557" max="12557" width="10.28515625" style="290" customWidth="1"/>
    <col min="12558" max="12558" width="1.85546875" style="290" customWidth="1"/>
    <col min="12559" max="12559" width="11.42578125" style="290"/>
    <col min="12560" max="12560" width="2.28515625" style="290" customWidth="1"/>
    <col min="12561" max="12561" width="11.42578125" style="290"/>
    <col min="12562" max="12563" width="3.42578125" style="290" customWidth="1"/>
    <col min="12564" max="12564" width="2.85546875" style="290" customWidth="1"/>
    <col min="12565" max="12565" width="11.5703125" style="290" customWidth="1"/>
    <col min="12566" max="12566" width="2.140625" style="290" customWidth="1"/>
    <col min="12567" max="12567" width="11.42578125" style="290"/>
    <col min="12568" max="12568" width="1.42578125" style="290" customWidth="1"/>
    <col min="12569" max="12569" width="11.42578125" style="290"/>
    <col min="12570" max="12570" width="2" style="290" customWidth="1"/>
    <col min="12571" max="12571" width="11.42578125" style="290"/>
    <col min="12572" max="12572" width="2.85546875" style="290" customWidth="1"/>
    <col min="12573" max="12573" width="3.140625" style="290" customWidth="1"/>
    <col min="12574" max="12784" width="11.42578125" style="290"/>
    <col min="12785" max="12785" width="2.7109375" style="290" customWidth="1"/>
    <col min="12786" max="12786" width="10.5703125" style="290" customWidth="1"/>
    <col min="12787" max="12787" width="13.7109375" style="290" customWidth="1"/>
    <col min="12788" max="12788" width="16.5703125" style="290" customWidth="1"/>
    <col min="12789" max="12789" width="17.7109375" style="290" customWidth="1"/>
    <col min="12790" max="12790" width="10.7109375" style="290" customWidth="1"/>
    <col min="12791" max="12791" width="10" style="290" customWidth="1"/>
    <col min="12792" max="12792" width="2.7109375" style="290" customWidth="1"/>
    <col min="12793" max="12794" width="10" style="290" customWidth="1"/>
    <col min="12795" max="12795" width="2.42578125" style="290" customWidth="1"/>
    <col min="12796" max="12796" width="11.42578125" style="290"/>
    <col min="12797" max="12797" width="33" style="290" customWidth="1"/>
    <col min="12798" max="12798" width="5" style="290" customWidth="1"/>
    <col min="12799" max="12799" width="12.28515625" style="290" customWidth="1"/>
    <col min="12800" max="12800" width="5" style="290" customWidth="1"/>
    <col min="12801" max="12801" width="5.140625" style="290" customWidth="1"/>
    <col min="12802" max="12802" width="21.5703125" style="290" customWidth="1"/>
    <col min="12803" max="12803" width="5.140625" style="290" customWidth="1"/>
    <col min="12804" max="12804" width="23.7109375" style="290" customWidth="1"/>
    <col min="12805" max="12805" width="5.140625" style="290" customWidth="1"/>
    <col min="12806" max="12806" width="29.28515625" style="290" customWidth="1"/>
    <col min="12807" max="12807" width="5.140625" style="290" customWidth="1"/>
    <col min="12808" max="12808" width="21.140625" style="290" customWidth="1"/>
    <col min="12809" max="12809" width="5.140625" style="290" customWidth="1"/>
    <col min="12810" max="12810" width="3.7109375" style="290" customWidth="1"/>
    <col min="12811" max="12811" width="10.7109375" style="290" customWidth="1"/>
    <col min="12812" max="12812" width="2.28515625" style="290" customWidth="1"/>
    <col min="12813" max="12813" width="10.28515625" style="290" customWidth="1"/>
    <col min="12814" max="12814" width="1.85546875" style="290" customWidth="1"/>
    <col min="12815" max="12815" width="11.42578125" style="290"/>
    <col min="12816" max="12816" width="2.28515625" style="290" customWidth="1"/>
    <col min="12817" max="12817" width="11.42578125" style="290"/>
    <col min="12818" max="12819" width="3.42578125" style="290" customWidth="1"/>
    <col min="12820" max="12820" width="2.85546875" style="290" customWidth="1"/>
    <col min="12821" max="12821" width="11.5703125" style="290" customWidth="1"/>
    <col min="12822" max="12822" width="2.140625" style="290" customWidth="1"/>
    <col min="12823" max="12823" width="11.42578125" style="290"/>
    <col min="12824" max="12824" width="1.42578125" style="290" customWidth="1"/>
    <col min="12825" max="12825" width="11.42578125" style="290"/>
    <col min="12826" max="12826" width="2" style="290" customWidth="1"/>
    <col min="12827" max="12827" width="11.42578125" style="290"/>
    <col min="12828" max="12828" width="2.85546875" style="290" customWidth="1"/>
    <col min="12829" max="12829" width="3.140625" style="290" customWidth="1"/>
    <col min="12830" max="13040" width="11.42578125" style="290"/>
    <col min="13041" max="13041" width="2.7109375" style="290" customWidth="1"/>
    <col min="13042" max="13042" width="10.5703125" style="290" customWidth="1"/>
    <col min="13043" max="13043" width="13.7109375" style="290" customWidth="1"/>
    <col min="13044" max="13044" width="16.5703125" style="290" customWidth="1"/>
    <col min="13045" max="13045" width="17.7109375" style="290" customWidth="1"/>
    <col min="13046" max="13046" width="10.7109375" style="290" customWidth="1"/>
    <col min="13047" max="13047" width="10" style="290" customWidth="1"/>
    <col min="13048" max="13048" width="2.7109375" style="290" customWidth="1"/>
    <col min="13049" max="13050" width="10" style="290" customWidth="1"/>
    <col min="13051" max="13051" width="2.42578125" style="290" customWidth="1"/>
    <col min="13052" max="13052" width="11.42578125" style="290"/>
    <col min="13053" max="13053" width="33" style="290" customWidth="1"/>
    <col min="13054" max="13054" width="5" style="290" customWidth="1"/>
    <col min="13055" max="13055" width="12.28515625" style="290" customWidth="1"/>
    <col min="13056" max="13056" width="5" style="290" customWidth="1"/>
    <col min="13057" max="13057" width="5.140625" style="290" customWidth="1"/>
    <col min="13058" max="13058" width="21.5703125" style="290" customWidth="1"/>
    <col min="13059" max="13059" width="5.140625" style="290" customWidth="1"/>
    <col min="13060" max="13060" width="23.7109375" style="290" customWidth="1"/>
    <col min="13061" max="13061" width="5.140625" style="290" customWidth="1"/>
    <col min="13062" max="13062" width="29.28515625" style="290" customWidth="1"/>
    <col min="13063" max="13063" width="5.140625" style="290" customWidth="1"/>
    <col min="13064" max="13064" width="21.140625" style="290" customWidth="1"/>
    <col min="13065" max="13065" width="5.140625" style="290" customWidth="1"/>
    <col min="13066" max="13066" width="3.7109375" style="290" customWidth="1"/>
    <col min="13067" max="13067" width="10.7109375" style="290" customWidth="1"/>
    <col min="13068" max="13068" width="2.28515625" style="290" customWidth="1"/>
    <col min="13069" max="13069" width="10.28515625" style="290" customWidth="1"/>
    <col min="13070" max="13070" width="1.85546875" style="290" customWidth="1"/>
    <col min="13071" max="13071" width="11.42578125" style="290"/>
    <col min="13072" max="13072" width="2.28515625" style="290" customWidth="1"/>
    <col min="13073" max="13073" width="11.42578125" style="290"/>
    <col min="13074" max="13075" width="3.42578125" style="290" customWidth="1"/>
    <col min="13076" max="13076" width="2.85546875" style="290" customWidth="1"/>
    <col min="13077" max="13077" width="11.5703125" style="290" customWidth="1"/>
    <col min="13078" max="13078" width="2.140625" style="290" customWidth="1"/>
    <col min="13079" max="13079" width="11.42578125" style="290"/>
    <col min="13080" max="13080" width="1.42578125" style="290" customWidth="1"/>
    <col min="13081" max="13081" width="11.42578125" style="290"/>
    <col min="13082" max="13082" width="2" style="290" customWidth="1"/>
    <col min="13083" max="13083" width="11.42578125" style="290"/>
    <col min="13084" max="13084" width="2.85546875" style="290" customWidth="1"/>
    <col min="13085" max="13085" width="3.140625" style="290" customWidth="1"/>
    <col min="13086" max="13296" width="11.42578125" style="290"/>
    <col min="13297" max="13297" width="2.7109375" style="290" customWidth="1"/>
    <col min="13298" max="13298" width="10.5703125" style="290" customWidth="1"/>
    <col min="13299" max="13299" width="13.7109375" style="290" customWidth="1"/>
    <col min="13300" max="13300" width="16.5703125" style="290" customWidth="1"/>
    <col min="13301" max="13301" width="17.7109375" style="290" customWidth="1"/>
    <col min="13302" max="13302" width="10.7109375" style="290" customWidth="1"/>
    <col min="13303" max="13303" width="10" style="290" customWidth="1"/>
    <col min="13304" max="13304" width="2.7109375" style="290" customWidth="1"/>
    <col min="13305" max="13306" width="10" style="290" customWidth="1"/>
    <col min="13307" max="13307" width="2.42578125" style="290" customWidth="1"/>
    <col min="13308" max="13308" width="11.42578125" style="290"/>
    <col min="13309" max="13309" width="33" style="290" customWidth="1"/>
    <col min="13310" max="13310" width="5" style="290" customWidth="1"/>
    <col min="13311" max="13311" width="12.28515625" style="290" customWidth="1"/>
    <col min="13312" max="13312" width="5" style="290" customWidth="1"/>
    <col min="13313" max="13313" width="5.140625" style="290" customWidth="1"/>
    <col min="13314" max="13314" width="21.5703125" style="290" customWidth="1"/>
    <col min="13315" max="13315" width="5.140625" style="290" customWidth="1"/>
    <col min="13316" max="13316" width="23.7109375" style="290" customWidth="1"/>
    <col min="13317" max="13317" width="5.140625" style="290" customWidth="1"/>
    <col min="13318" max="13318" width="29.28515625" style="290" customWidth="1"/>
    <col min="13319" max="13319" width="5.140625" style="290" customWidth="1"/>
    <col min="13320" max="13320" width="21.140625" style="290" customWidth="1"/>
    <col min="13321" max="13321" width="5.140625" style="290" customWidth="1"/>
    <col min="13322" max="13322" width="3.7109375" style="290" customWidth="1"/>
    <col min="13323" max="13323" width="10.7109375" style="290" customWidth="1"/>
    <col min="13324" max="13324" width="2.28515625" style="290" customWidth="1"/>
    <col min="13325" max="13325" width="10.28515625" style="290" customWidth="1"/>
    <col min="13326" max="13326" width="1.85546875" style="290" customWidth="1"/>
    <col min="13327" max="13327" width="11.42578125" style="290"/>
    <col min="13328" max="13328" width="2.28515625" style="290" customWidth="1"/>
    <col min="13329" max="13329" width="11.42578125" style="290"/>
    <col min="13330" max="13331" width="3.42578125" style="290" customWidth="1"/>
    <col min="13332" max="13332" width="2.85546875" style="290" customWidth="1"/>
    <col min="13333" max="13333" width="11.5703125" style="290" customWidth="1"/>
    <col min="13334" max="13334" width="2.140625" style="290" customWidth="1"/>
    <col min="13335" max="13335" width="11.42578125" style="290"/>
    <col min="13336" max="13336" width="1.42578125" style="290" customWidth="1"/>
    <col min="13337" max="13337" width="11.42578125" style="290"/>
    <col min="13338" max="13338" width="2" style="290" customWidth="1"/>
    <col min="13339" max="13339" width="11.42578125" style="290"/>
    <col min="13340" max="13340" width="2.85546875" style="290" customWidth="1"/>
    <col min="13341" max="13341" width="3.140625" style="290" customWidth="1"/>
    <col min="13342" max="13552" width="11.42578125" style="290"/>
    <col min="13553" max="13553" width="2.7109375" style="290" customWidth="1"/>
    <col min="13554" max="13554" width="10.5703125" style="290" customWidth="1"/>
    <col min="13555" max="13555" width="13.7109375" style="290" customWidth="1"/>
    <col min="13556" max="13556" width="16.5703125" style="290" customWidth="1"/>
    <col min="13557" max="13557" width="17.7109375" style="290" customWidth="1"/>
    <col min="13558" max="13558" width="10.7109375" style="290" customWidth="1"/>
    <col min="13559" max="13559" width="10" style="290" customWidth="1"/>
    <col min="13560" max="13560" width="2.7109375" style="290" customWidth="1"/>
    <col min="13561" max="13562" width="10" style="290" customWidth="1"/>
    <col min="13563" max="13563" width="2.42578125" style="290" customWidth="1"/>
    <col min="13564" max="13564" width="11.42578125" style="290"/>
    <col min="13565" max="13565" width="33" style="290" customWidth="1"/>
    <col min="13566" max="13566" width="5" style="290" customWidth="1"/>
    <col min="13567" max="13567" width="12.28515625" style="290" customWidth="1"/>
    <col min="13568" max="13568" width="5" style="290" customWidth="1"/>
    <col min="13569" max="13569" width="5.140625" style="290" customWidth="1"/>
    <col min="13570" max="13570" width="21.5703125" style="290" customWidth="1"/>
    <col min="13571" max="13571" width="5.140625" style="290" customWidth="1"/>
    <col min="13572" max="13572" width="23.7109375" style="290" customWidth="1"/>
    <col min="13573" max="13573" width="5.140625" style="290" customWidth="1"/>
    <col min="13574" max="13574" width="29.28515625" style="290" customWidth="1"/>
    <col min="13575" max="13575" width="5.140625" style="290" customWidth="1"/>
    <col min="13576" max="13576" width="21.140625" style="290" customWidth="1"/>
    <col min="13577" max="13577" width="5.140625" style="290" customWidth="1"/>
    <col min="13578" max="13578" width="3.7109375" style="290" customWidth="1"/>
    <col min="13579" max="13579" width="10.7109375" style="290" customWidth="1"/>
    <col min="13580" max="13580" width="2.28515625" style="290" customWidth="1"/>
    <col min="13581" max="13581" width="10.28515625" style="290" customWidth="1"/>
    <col min="13582" max="13582" width="1.85546875" style="290" customWidth="1"/>
    <col min="13583" max="13583" width="11.42578125" style="290"/>
    <col min="13584" max="13584" width="2.28515625" style="290" customWidth="1"/>
    <col min="13585" max="13585" width="11.42578125" style="290"/>
    <col min="13586" max="13587" width="3.42578125" style="290" customWidth="1"/>
    <col min="13588" max="13588" width="2.85546875" style="290" customWidth="1"/>
    <col min="13589" max="13589" width="11.5703125" style="290" customWidth="1"/>
    <col min="13590" max="13590" width="2.140625" style="290" customWidth="1"/>
    <col min="13591" max="13591" width="11.42578125" style="290"/>
    <col min="13592" max="13592" width="1.42578125" style="290" customWidth="1"/>
    <col min="13593" max="13593" width="11.42578125" style="290"/>
    <col min="13594" max="13594" width="2" style="290" customWidth="1"/>
    <col min="13595" max="13595" width="11.42578125" style="290"/>
    <col min="13596" max="13596" width="2.85546875" style="290" customWidth="1"/>
    <col min="13597" max="13597" width="3.140625" style="290" customWidth="1"/>
    <col min="13598" max="13808" width="11.42578125" style="290"/>
    <col min="13809" max="13809" width="2.7109375" style="290" customWidth="1"/>
    <col min="13810" max="13810" width="10.5703125" style="290" customWidth="1"/>
    <col min="13811" max="13811" width="13.7109375" style="290" customWidth="1"/>
    <col min="13812" max="13812" width="16.5703125" style="290" customWidth="1"/>
    <col min="13813" max="13813" width="17.7109375" style="290" customWidth="1"/>
    <col min="13814" max="13814" width="10.7109375" style="290" customWidth="1"/>
    <col min="13815" max="13815" width="10" style="290" customWidth="1"/>
    <col min="13816" max="13816" width="2.7109375" style="290" customWidth="1"/>
    <col min="13817" max="13818" width="10" style="290" customWidth="1"/>
    <col min="13819" max="13819" width="2.42578125" style="290" customWidth="1"/>
    <col min="13820" max="13820" width="11.42578125" style="290"/>
    <col min="13821" max="13821" width="33" style="290" customWidth="1"/>
    <col min="13822" max="13822" width="5" style="290" customWidth="1"/>
    <col min="13823" max="13823" width="12.28515625" style="290" customWidth="1"/>
    <col min="13824" max="13824" width="5" style="290" customWidth="1"/>
    <col min="13825" max="13825" width="5.140625" style="290" customWidth="1"/>
    <col min="13826" max="13826" width="21.5703125" style="290" customWidth="1"/>
    <col min="13827" max="13827" width="5.140625" style="290" customWidth="1"/>
    <col min="13828" max="13828" width="23.7109375" style="290" customWidth="1"/>
    <col min="13829" max="13829" width="5.140625" style="290" customWidth="1"/>
    <col min="13830" max="13830" width="29.28515625" style="290" customWidth="1"/>
    <col min="13831" max="13831" width="5.140625" style="290" customWidth="1"/>
    <col min="13832" max="13832" width="21.140625" style="290" customWidth="1"/>
    <col min="13833" max="13833" width="5.140625" style="290" customWidth="1"/>
    <col min="13834" max="13834" width="3.7109375" style="290" customWidth="1"/>
    <col min="13835" max="13835" width="10.7109375" style="290" customWidth="1"/>
    <col min="13836" max="13836" width="2.28515625" style="290" customWidth="1"/>
    <col min="13837" max="13837" width="10.28515625" style="290" customWidth="1"/>
    <col min="13838" max="13838" width="1.85546875" style="290" customWidth="1"/>
    <col min="13839" max="13839" width="11.42578125" style="290"/>
    <col min="13840" max="13840" width="2.28515625" style="290" customWidth="1"/>
    <col min="13841" max="13841" width="11.42578125" style="290"/>
    <col min="13842" max="13843" width="3.42578125" style="290" customWidth="1"/>
    <col min="13844" max="13844" width="2.85546875" style="290" customWidth="1"/>
    <col min="13845" max="13845" width="11.5703125" style="290" customWidth="1"/>
    <col min="13846" max="13846" width="2.140625" style="290" customWidth="1"/>
    <col min="13847" max="13847" width="11.42578125" style="290"/>
    <col min="13848" max="13848" width="1.42578125" style="290" customWidth="1"/>
    <col min="13849" max="13849" width="11.42578125" style="290"/>
    <col min="13850" max="13850" width="2" style="290" customWidth="1"/>
    <col min="13851" max="13851" width="11.42578125" style="290"/>
    <col min="13852" max="13852" width="2.85546875" style="290" customWidth="1"/>
    <col min="13853" max="13853" width="3.140625" style="290" customWidth="1"/>
    <col min="13854" max="14064" width="11.42578125" style="290"/>
    <col min="14065" max="14065" width="2.7109375" style="290" customWidth="1"/>
    <col min="14066" max="14066" width="10.5703125" style="290" customWidth="1"/>
    <col min="14067" max="14067" width="13.7109375" style="290" customWidth="1"/>
    <col min="14068" max="14068" width="16.5703125" style="290" customWidth="1"/>
    <col min="14069" max="14069" width="17.7109375" style="290" customWidth="1"/>
    <col min="14070" max="14070" width="10.7109375" style="290" customWidth="1"/>
    <col min="14071" max="14071" width="10" style="290" customWidth="1"/>
    <col min="14072" max="14072" width="2.7109375" style="290" customWidth="1"/>
    <col min="14073" max="14074" width="10" style="290" customWidth="1"/>
    <col min="14075" max="14075" width="2.42578125" style="290" customWidth="1"/>
    <col min="14076" max="14076" width="11.42578125" style="290"/>
    <col min="14077" max="14077" width="33" style="290" customWidth="1"/>
    <col min="14078" max="14078" width="5" style="290" customWidth="1"/>
    <col min="14079" max="14079" width="12.28515625" style="290" customWidth="1"/>
    <col min="14080" max="14080" width="5" style="290" customWidth="1"/>
    <col min="14081" max="14081" width="5.140625" style="290" customWidth="1"/>
    <col min="14082" max="14082" width="21.5703125" style="290" customWidth="1"/>
    <col min="14083" max="14083" width="5.140625" style="290" customWidth="1"/>
    <col min="14084" max="14084" width="23.7109375" style="290" customWidth="1"/>
    <col min="14085" max="14085" width="5.140625" style="290" customWidth="1"/>
    <col min="14086" max="14086" width="29.28515625" style="290" customWidth="1"/>
    <col min="14087" max="14087" width="5.140625" style="290" customWidth="1"/>
    <col min="14088" max="14088" width="21.140625" style="290" customWidth="1"/>
    <col min="14089" max="14089" width="5.140625" style="290" customWidth="1"/>
    <col min="14090" max="14090" width="3.7109375" style="290" customWidth="1"/>
    <col min="14091" max="14091" width="10.7109375" style="290" customWidth="1"/>
    <col min="14092" max="14092" width="2.28515625" style="290" customWidth="1"/>
    <col min="14093" max="14093" width="10.28515625" style="290" customWidth="1"/>
    <col min="14094" max="14094" width="1.85546875" style="290" customWidth="1"/>
    <col min="14095" max="14095" width="11.42578125" style="290"/>
    <col min="14096" max="14096" width="2.28515625" style="290" customWidth="1"/>
    <col min="14097" max="14097" width="11.42578125" style="290"/>
    <col min="14098" max="14099" width="3.42578125" style="290" customWidth="1"/>
    <col min="14100" max="14100" width="2.85546875" style="290" customWidth="1"/>
    <col min="14101" max="14101" width="11.5703125" style="290" customWidth="1"/>
    <col min="14102" max="14102" width="2.140625" style="290" customWidth="1"/>
    <col min="14103" max="14103" width="11.42578125" style="290"/>
    <col min="14104" max="14104" width="1.42578125" style="290" customWidth="1"/>
    <col min="14105" max="14105" width="11.42578125" style="290"/>
    <col min="14106" max="14106" width="2" style="290" customWidth="1"/>
    <col min="14107" max="14107" width="11.42578125" style="290"/>
    <col min="14108" max="14108" width="2.85546875" style="290" customWidth="1"/>
    <col min="14109" max="14109" width="3.140625" style="290" customWidth="1"/>
    <col min="14110" max="14320" width="11.42578125" style="290"/>
    <col min="14321" max="14321" width="2.7109375" style="290" customWidth="1"/>
    <col min="14322" max="14322" width="10.5703125" style="290" customWidth="1"/>
    <col min="14323" max="14323" width="13.7109375" style="290" customWidth="1"/>
    <col min="14324" max="14324" width="16.5703125" style="290" customWidth="1"/>
    <col min="14325" max="14325" width="17.7109375" style="290" customWidth="1"/>
    <col min="14326" max="14326" width="10.7109375" style="290" customWidth="1"/>
    <col min="14327" max="14327" width="10" style="290" customWidth="1"/>
    <col min="14328" max="14328" width="2.7109375" style="290" customWidth="1"/>
    <col min="14329" max="14330" width="10" style="290" customWidth="1"/>
    <col min="14331" max="14331" width="2.42578125" style="290" customWidth="1"/>
    <col min="14332" max="14332" width="11.42578125" style="290"/>
    <col min="14333" max="14333" width="33" style="290" customWidth="1"/>
    <col min="14334" max="14334" width="5" style="290" customWidth="1"/>
    <col min="14335" max="14335" width="12.28515625" style="290" customWidth="1"/>
    <col min="14336" max="14336" width="5" style="290" customWidth="1"/>
    <col min="14337" max="14337" width="5.140625" style="290" customWidth="1"/>
    <col min="14338" max="14338" width="21.5703125" style="290" customWidth="1"/>
    <col min="14339" max="14339" width="5.140625" style="290" customWidth="1"/>
    <col min="14340" max="14340" width="23.7109375" style="290" customWidth="1"/>
    <col min="14341" max="14341" width="5.140625" style="290" customWidth="1"/>
    <col min="14342" max="14342" width="29.28515625" style="290" customWidth="1"/>
    <col min="14343" max="14343" width="5.140625" style="290" customWidth="1"/>
    <col min="14344" max="14344" width="21.140625" style="290" customWidth="1"/>
    <col min="14345" max="14345" width="5.140625" style="290" customWidth="1"/>
    <col min="14346" max="14346" width="3.7109375" style="290" customWidth="1"/>
    <col min="14347" max="14347" width="10.7109375" style="290" customWidth="1"/>
    <col min="14348" max="14348" width="2.28515625" style="290" customWidth="1"/>
    <col min="14349" max="14349" width="10.28515625" style="290" customWidth="1"/>
    <col min="14350" max="14350" width="1.85546875" style="290" customWidth="1"/>
    <col min="14351" max="14351" width="11.42578125" style="290"/>
    <col min="14352" max="14352" width="2.28515625" style="290" customWidth="1"/>
    <col min="14353" max="14353" width="11.42578125" style="290"/>
    <col min="14354" max="14355" width="3.42578125" style="290" customWidth="1"/>
    <col min="14356" max="14356" width="2.85546875" style="290" customWidth="1"/>
    <col min="14357" max="14357" width="11.5703125" style="290" customWidth="1"/>
    <col min="14358" max="14358" width="2.140625" style="290" customWidth="1"/>
    <col min="14359" max="14359" width="11.42578125" style="290"/>
    <col min="14360" max="14360" width="1.42578125" style="290" customWidth="1"/>
    <col min="14361" max="14361" width="11.42578125" style="290"/>
    <col min="14362" max="14362" width="2" style="290" customWidth="1"/>
    <col min="14363" max="14363" width="11.42578125" style="290"/>
    <col min="14364" max="14364" width="2.85546875" style="290" customWidth="1"/>
    <col min="14365" max="14365" width="3.140625" style="290" customWidth="1"/>
    <col min="14366" max="14576" width="11.42578125" style="290"/>
    <col min="14577" max="14577" width="2.7109375" style="290" customWidth="1"/>
    <col min="14578" max="14578" width="10.5703125" style="290" customWidth="1"/>
    <col min="14579" max="14579" width="13.7109375" style="290" customWidth="1"/>
    <col min="14580" max="14580" width="16.5703125" style="290" customWidth="1"/>
    <col min="14581" max="14581" width="17.7109375" style="290" customWidth="1"/>
    <col min="14582" max="14582" width="10.7109375" style="290" customWidth="1"/>
    <col min="14583" max="14583" width="10" style="290" customWidth="1"/>
    <col min="14584" max="14584" width="2.7109375" style="290" customWidth="1"/>
    <col min="14585" max="14586" width="10" style="290" customWidth="1"/>
    <col min="14587" max="14587" width="2.42578125" style="290" customWidth="1"/>
    <col min="14588" max="14588" width="11.42578125" style="290"/>
    <col min="14589" max="14589" width="33" style="290" customWidth="1"/>
    <col min="14590" max="14590" width="5" style="290" customWidth="1"/>
    <col min="14591" max="14591" width="12.28515625" style="290" customWidth="1"/>
    <col min="14592" max="14592" width="5" style="290" customWidth="1"/>
    <col min="14593" max="14593" width="5.140625" style="290" customWidth="1"/>
    <col min="14594" max="14594" width="21.5703125" style="290" customWidth="1"/>
    <col min="14595" max="14595" width="5.140625" style="290" customWidth="1"/>
    <col min="14596" max="14596" width="23.7109375" style="290" customWidth="1"/>
    <col min="14597" max="14597" width="5.140625" style="290" customWidth="1"/>
    <col min="14598" max="14598" width="29.28515625" style="290" customWidth="1"/>
    <col min="14599" max="14599" width="5.140625" style="290" customWidth="1"/>
    <col min="14600" max="14600" width="21.140625" style="290" customWidth="1"/>
    <col min="14601" max="14601" width="5.140625" style="290" customWidth="1"/>
    <col min="14602" max="14602" width="3.7109375" style="290" customWidth="1"/>
    <col min="14603" max="14603" width="10.7109375" style="290" customWidth="1"/>
    <col min="14604" max="14604" width="2.28515625" style="290" customWidth="1"/>
    <col min="14605" max="14605" width="10.28515625" style="290" customWidth="1"/>
    <col min="14606" max="14606" width="1.85546875" style="290" customWidth="1"/>
    <col min="14607" max="14607" width="11.42578125" style="290"/>
    <col min="14608" max="14608" width="2.28515625" style="290" customWidth="1"/>
    <col min="14609" max="14609" width="11.42578125" style="290"/>
    <col min="14610" max="14611" width="3.42578125" style="290" customWidth="1"/>
    <col min="14612" max="14612" width="2.85546875" style="290" customWidth="1"/>
    <col min="14613" max="14613" width="11.5703125" style="290" customWidth="1"/>
    <col min="14614" max="14614" width="2.140625" style="290" customWidth="1"/>
    <col min="14615" max="14615" width="11.42578125" style="290"/>
    <col min="14616" max="14616" width="1.42578125" style="290" customWidth="1"/>
    <col min="14617" max="14617" width="11.42578125" style="290"/>
    <col min="14618" max="14618" width="2" style="290" customWidth="1"/>
    <col min="14619" max="14619" width="11.42578125" style="290"/>
    <col min="14620" max="14620" width="2.85546875" style="290" customWidth="1"/>
    <col min="14621" max="14621" width="3.140625" style="290" customWidth="1"/>
    <col min="14622" max="14832" width="11.42578125" style="290"/>
    <col min="14833" max="14833" width="2.7109375" style="290" customWidth="1"/>
    <col min="14834" max="14834" width="10.5703125" style="290" customWidth="1"/>
    <col min="14835" max="14835" width="13.7109375" style="290" customWidth="1"/>
    <col min="14836" max="14836" width="16.5703125" style="290" customWidth="1"/>
    <col min="14837" max="14837" width="17.7109375" style="290" customWidth="1"/>
    <col min="14838" max="14838" width="10.7109375" style="290" customWidth="1"/>
    <col min="14839" max="14839" width="10" style="290" customWidth="1"/>
    <col min="14840" max="14840" width="2.7109375" style="290" customWidth="1"/>
    <col min="14841" max="14842" width="10" style="290" customWidth="1"/>
    <col min="14843" max="14843" width="2.42578125" style="290" customWidth="1"/>
    <col min="14844" max="14844" width="11.42578125" style="290"/>
    <col min="14845" max="14845" width="33" style="290" customWidth="1"/>
    <col min="14846" max="14846" width="5" style="290" customWidth="1"/>
    <col min="14847" max="14847" width="12.28515625" style="290" customWidth="1"/>
    <col min="14848" max="14848" width="5" style="290" customWidth="1"/>
    <col min="14849" max="14849" width="5.140625" style="290" customWidth="1"/>
    <col min="14850" max="14850" width="21.5703125" style="290" customWidth="1"/>
    <col min="14851" max="14851" width="5.140625" style="290" customWidth="1"/>
    <col min="14852" max="14852" width="23.7109375" style="290" customWidth="1"/>
    <col min="14853" max="14853" width="5.140625" style="290" customWidth="1"/>
    <col min="14854" max="14854" width="29.28515625" style="290" customWidth="1"/>
    <col min="14855" max="14855" width="5.140625" style="290" customWidth="1"/>
    <col min="14856" max="14856" width="21.140625" style="290" customWidth="1"/>
    <col min="14857" max="14857" width="5.140625" style="290" customWidth="1"/>
    <col min="14858" max="14858" width="3.7109375" style="290" customWidth="1"/>
    <col min="14859" max="14859" width="10.7109375" style="290" customWidth="1"/>
    <col min="14860" max="14860" width="2.28515625" style="290" customWidth="1"/>
    <col min="14861" max="14861" width="10.28515625" style="290" customWidth="1"/>
    <col min="14862" max="14862" width="1.85546875" style="290" customWidth="1"/>
    <col min="14863" max="14863" width="11.42578125" style="290"/>
    <col min="14864" max="14864" width="2.28515625" style="290" customWidth="1"/>
    <col min="14865" max="14865" width="11.42578125" style="290"/>
    <col min="14866" max="14867" width="3.42578125" style="290" customWidth="1"/>
    <col min="14868" max="14868" width="2.85546875" style="290" customWidth="1"/>
    <col min="14869" max="14869" width="11.5703125" style="290" customWidth="1"/>
    <col min="14870" max="14870" width="2.140625" style="290" customWidth="1"/>
    <col min="14871" max="14871" width="11.42578125" style="290"/>
    <col min="14872" max="14872" width="1.42578125" style="290" customWidth="1"/>
    <col min="14873" max="14873" width="11.42578125" style="290"/>
    <col min="14874" max="14874" width="2" style="290" customWidth="1"/>
    <col min="14875" max="14875" width="11.42578125" style="290"/>
    <col min="14876" max="14876" width="2.85546875" style="290" customWidth="1"/>
    <col min="14877" max="14877" width="3.140625" style="290" customWidth="1"/>
    <col min="14878" max="15088" width="11.42578125" style="290"/>
    <col min="15089" max="15089" width="2.7109375" style="290" customWidth="1"/>
    <col min="15090" max="15090" width="10.5703125" style="290" customWidth="1"/>
    <col min="15091" max="15091" width="13.7109375" style="290" customWidth="1"/>
    <col min="15092" max="15092" width="16.5703125" style="290" customWidth="1"/>
    <col min="15093" max="15093" width="17.7109375" style="290" customWidth="1"/>
    <col min="15094" max="15094" width="10.7109375" style="290" customWidth="1"/>
    <col min="15095" max="15095" width="10" style="290" customWidth="1"/>
    <col min="15096" max="15096" width="2.7109375" style="290" customWidth="1"/>
    <col min="15097" max="15098" width="10" style="290" customWidth="1"/>
    <col min="15099" max="15099" width="2.42578125" style="290" customWidth="1"/>
    <col min="15100" max="15100" width="11.42578125" style="290"/>
    <col min="15101" max="15101" width="33" style="290" customWidth="1"/>
    <col min="15102" max="15102" width="5" style="290" customWidth="1"/>
    <col min="15103" max="15103" width="12.28515625" style="290" customWidth="1"/>
    <col min="15104" max="15104" width="5" style="290" customWidth="1"/>
    <col min="15105" max="15105" width="5.140625" style="290" customWidth="1"/>
    <col min="15106" max="15106" width="21.5703125" style="290" customWidth="1"/>
    <col min="15107" max="15107" width="5.140625" style="290" customWidth="1"/>
    <col min="15108" max="15108" width="23.7109375" style="290" customWidth="1"/>
    <col min="15109" max="15109" width="5.140625" style="290" customWidth="1"/>
    <col min="15110" max="15110" width="29.28515625" style="290" customWidth="1"/>
    <col min="15111" max="15111" width="5.140625" style="290" customWidth="1"/>
    <col min="15112" max="15112" width="21.140625" style="290" customWidth="1"/>
    <col min="15113" max="15113" width="5.140625" style="290" customWidth="1"/>
    <col min="15114" max="15114" width="3.7109375" style="290" customWidth="1"/>
    <col min="15115" max="15115" width="10.7109375" style="290" customWidth="1"/>
    <col min="15116" max="15116" width="2.28515625" style="290" customWidth="1"/>
    <col min="15117" max="15117" width="10.28515625" style="290" customWidth="1"/>
    <col min="15118" max="15118" width="1.85546875" style="290" customWidth="1"/>
    <col min="15119" max="15119" width="11.42578125" style="290"/>
    <col min="15120" max="15120" width="2.28515625" style="290" customWidth="1"/>
    <col min="15121" max="15121" width="11.42578125" style="290"/>
    <col min="15122" max="15123" width="3.42578125" style="290" customWidth="1"/>
    <col min="15124" max="15124" width="2.85546875" style="290" customWidth="1"/>
    <col min="15125" max="15125" width="11.5703125" style="290" customWidth="1"/>
    <col min="15126" max="15126" width="2.140625" style="290" customWidth="1"/>
    <col min="15127" max="15127" width="11.42578125" style="290"/>
    <col min="15128" max="15128" width="1.42578125" style="290" customWidth="1"/>
    <col min="15129" max="15129" width="11.42578125" style="290"/>
    <col min="15130" max="15130" width="2" style="290" customWidth="1"/>
    <col min="15131" max="15131" width="11.42578125" style="290"/>
    <col min="15132" max="15132" width="2.85546875" style="290" customWidth="1"/>
    <col min="15133" max="15133" width="3.140625" style="290" customWidth="1"/>
    <col min="15134" max="15344" width="11.42578125" style="290"/>
    <col min="15345" max="15345" width="2.7109375" style="290" customWidth="1"/>
    <col min="15346" max="15346" width="10.5703125" style="290" customWidth="1"/>
    <col min="15347" max="15347" width="13.7109375" style="290" customWidth="1"/>
    <col min="15348" max="15348" width="16.5703125" style="290" customWidth="1"/>
    <col min="15349" max="15349" width="17.7109375" style="290" customWidth="1"/>
    <col min="15350" max="15350" width="10.7109375" style="290" customWidth="1"/>
    <col min="15351" max="15351" width="10" style="290" customWidth="1"/>
    <col min="15352" max="15352" width="2.7109375" style="290" customWidth="1"/>
    <col min="15353" max="15354" width="10" style="290" customWidth="1"/>
    <col min="15355" max="15355" width="2.42578125" style="290" customWidth="1"/>
    <col min="15356" max="15356" width="11.42578125" style="290"/>
    <col min="15357" max="15357" width="33" style="290" customWidth="1"/>
    <col min="15358" max="15358" width="5" style="290" customWidth="1"/>
    <col min="15359" max="15359" width="12.28515625" style="290" customWidth="1"/>
    <col min="15360" max="15360" width="5" style="290" customWidth="1"/>
    <col min="15361" max="15361" width="5.140625" style="290" customWidth="1"/>
    <col min="15362" max="15362" width="21.5703125" style="290" customWidth="1"/>
    <col min="15363" max="15363" width="5.140625" style="290" customWidth="1"/>
    <col min="15364" max="15364" width="23.7109375" style="290" customWidth="1"/>
    <col min="15365" max="15365" width="5.140625" style="290" customWidth="1"/>
    <col min="15366" max="15366" width="29.28515625" style="290" customWidth="1"/>
    <col min="15367" max="15367" width="5.140625" style="290" customWidth="1"/>
    <col min="15368" max="15368" width="21.140625" style="290" customWidth="1"/>
    <col min="15369" max="15369" width="5.140625" style="290" customWidth="1"/>
    <col min="15370" max="15370" width="3.7109375" style="290" customWidth="1"/>
    <col min="15371" max="15371" width="10.7109375" style="290" customWidth="1"/>
    <col min="15372" max="15372" width="2.28515625" style="290" customWidth="1"/>
    <col min="15373" max="15373" width="10.28515625" style="290" customWidth="1"/>
    <col min="15374" max="15374" width="1.85546875" style="290" customWidth="1"/>
    <col min="15375" max="15375" width="11.42578125" style="290"/>
    <col min="15376" max="15376" width="2.28515625" style="290" customWidth="1"/>
    <col min="15377" max="15377" width="11.42578125" style="290"/>
    <col min="15378" max="15379" width="3.42578125" style="290" customWidth="1"/>
    <col min="15380" max="15380" width="2.85546875" style="290" customWidth="1"/>
    <col min="15381" max="15381" width="11.5703125" style="290" customWidth="1"/>
    <col min="15382" max="15382" width="2.140625" style="290" customWidth="1"/>
    <col min="15383" max="15383" width="11.42578125" style="290"/>
    <col min="15384" max="15384" width="1.42578125" style="290" customWidth="1"/>
    <col min="15385" max="15385" width="11.42578125" style="290"/>
    <col min="15386" max="15386" width="2" style="290" customWidth="1"/>
    <col min="15387" max="15387" width="11.42578125" style="290"/>
    <col min="15388" max="15388" width="2.85546875" style="290" customWidth="1"/>
    <col min="15389" max="15389" width="3.140625" style="290" customWidth="1"/>
    <col min="15390" max="15600" width="11.42578125" style="290"/>
    <col min="15601" max="15601" width="2.7109375" style="290" customWidth="1"/>
    <col min="15602" max="15602" width="10.5703125" style="290" customWidth="1"/>
    <col min="15603" max="15603" width="13.7109375" style="290" customWidth="1"/>
    <col min="15604" max="15604" width="16.5703125" style="290" customWidth="1"/>
    <col min="15605" max="15605" width="17.7109375" style="290" customWidth="1"/>
    <col min="15606" max="15606" width="10.7109375" style="290" customWidth="1"/>
    <col min="15607" max="15607" width="10" style="290" customWidth="1"/>
    <col min="15608" max="15608" width="2.7109375" style="290" customWidth="1"/>
    <col min="15609" max="15610" width="10" style="290" customWidth="1"/>
    <col min="15611" max="15611" width="2.42578125" style="290" customWidth="1"/>
    <col min="15612" max="15612" width="11.42578125" style="290"/>
    <col min="15613" max="15613" width="33" style="290" customWidth="1"/>
    <col min="15614" max="15614" width="5" style="290" customWidth="1"/>
    <col min="15615" max="15615" width="12.28515625" style="290" customWidth="1"/>
    <col min="15616" max="15616" width="5" style="290" customWidth="1"/>
    <col min="15617" max="15617" width="5.140625" style="290" customWidth="1"/>
    <col min="15618" max="15618" width="21.5703125" style="290" customWidth="1"/>
    <col min="15619" max="15619" width="5.140625" style="290" customWidth="1"/>
    <col min="15620" max="15620" width="23.7109375" style="290" customWidth="1"/>
    <col min="15621" max="15621" width="5.140625" style="290" customWidth="1"/>
    <col min="15622" max="15622" width="29.28515625" style="290" customWidth="1"/>
    <col min="15623" max="15623" width="5.140625" style="290" customWidth="1"/>
    <col min="15624" max="15624" width="21.140625" style="290" customWidth="1"/>
    <col min="15625" max="15625" width="5.140625" style="290" customWidth="1"/>
    <col min="15626" max="15626" width="3.7109375" style="290" customWidth="1"/>
    <col min="15627" max="15627" width="10.7109375" style="290" customWidth="1"/>
    <col min="15628" max="15628" width="2.28515625" style="290" customWidth="1"/>
    <col min="15629" max="15629" width="10.28515625" style="290" customWidth="1"/>
    <col min="15630" max="15630" width="1.85546875" style="290" customWidth="1"/>
    <col min="15631" max="15631" width="11.42578125" style="290"/>
    <col min="15632" max="15632" width="2.28515625" style="290" customWidth="1"/>
    <col min="15633" max="15633" width="11.42578125" style="290"/>
    <col min="15634" max="15635" width="3.42578125" style="290" customWidth="1"/>
    <col min="15636" max="15636" width="2.85546875" style="290" customWidth="1"/>
    <col min="15637" max="15637" width="11.5703125" style="290" customWidth="1"/>
    <col min="15638" max="15638" width="2.140625" style="290" customWidth="1"/>
    <col min="15639" max="15639" width="11.42578125" style="290"/>
    <col min="15640" max="15640" width="1.42578125" style="290" customWidth="1"/>
    <col min="15641" max="15641" width="11.42578125" style="290"/>
    <col min="15642" max="15642" width="2" style="290" customWidth="1"/>
    <col min="15643" max="15643" width="11.42578125" style="290"/>
    <col min="15644" max="15644" width="2.85546875" style="290" customWidth="1"/>
    <col min="15645" max="15645" width="3.140625" style="290" customWidth="1"/>
    <col min="15646" max="15856" width="11.42578125" style="290"/>
    <col min="15857" max="15857" width="2.7109375" style="290" customWidth="1"/>
    <col min="15858" max="15858" width="10.5703125" style="290" customWidth="1"/>
    <col min="15859" max="15859" width="13.7109375" style="290" customWidth="1"/>
    <col min="15860" max="15860" width="16.5703125" style="290" customWidth="1"/>
    <col min="15861" max="15861" width="17.7109375" style="290" customWidth="1"/>
    <col min="15862" max="15862" width="10.7109375" style="290" customWidth="1"/>
    <col min="15863" max="15863" width="10" style="290" customWidth="1"/>
    <col min="15864" max="15864" width="2.7109375" style="290" customWidth="1"/>
    <col min="15865" max="15866" width="10" style="290" customWidth="1"/>
    <col min="15867" max="15867" width="2.42578125" style="290" customWidth="1"/>
    <col min="15868" max="15868" width="11.42578125" style="290"/>
    <col min="15869" max="15869" width="33" style="290" customWidth="1"/>
    <col min="15870" max="15870" width="5" style="290" customWidth="1"/>
    <col min="15871" max="15871" width="12.28515625" style="290" customWidth="1"/>
    <col min="15872" max="15872" width="5" style="290" customWidth="1"/>
    <col min="15873" max="15873" width="5.140625" style="290" customWidth="1"/>
    <col min="15874" max="15874" width="21.5703125" style="290" customWidth="1"/>
    <col min="15875" max="15875" width="5.140625" style="290" customWidth="1"/>
    <col min="15876" max="15876" width="23.7109375" style="290" customWidth="1"/>
    <col min="15877" max="15877" width="5.140625" style="290" customWidth="1"/>
    <col min="15878" max="15878" width="29.28515625" style="290" customWidth="1"/>
    <col min="15879" max="15879" width="5.140625" style="290" customWidth="1"/>
    <col min="15880" max="15880" width="21.140625" style="290" customWidth="1"/>
    <col min="15881" max="15881" width="5.140625" style="290" customWidth="1"/>
    <col min="15882" max="15882" width="3.7109375" style="290" customWidth="1"/>
    <col min="15883" max="15883" width="10.7109375" style="290" customWidth="1"/>
    <col min="15884" max="15884" width="2.28515625" style="290" customWidth="1"/>
    <col min="15885" max="15885" width="10.28515625" style="290" customWidth="1"/>
    <col min="15886" max="15886" width="1.85546875" style="290" customWidth="1"/>
    <col min="15887" max="15887" width="11.42578125" style="290"/>
    <col min="15888" max="15888" width="2.28515625" style="290" customWidth="1"/>
    <col min="15889" max="15889" width="11.42578125" style="290"/>
    <col min="15890" max="15891" width="3.42578125" style="290" customWidth="1"/>
    <col min="15892" max="15892" width="2.85546875" style="290" customWidth="1"/>
    <col min="15893" max="15893" width="11.5703125" style="290" customWidth="1"/>
    <col min="15894" max="15894" width="2.140625" style="290" customWidth="1"/>
    <col min="15895" max="15895" width="11.42578125" style="290"/>
    <col min="15896" max="15896" width="1.42578125" style="290" customWidth="1"/>
    <col min="15897" max="15897" width="11.42578125" style="290"/>
    <col min="15898" max="15898" width="2" style="290" customWidth="1"/>
    <col min="15899" max="15899" width="11.42578125" style="290"/>
    <col min="15900" max="15900" width="2.85546875" style="290" customWidth="1"/>
    <col min="15901" max="15901" width="3.140625" style="290" customWidth="1"/>
    <col min="15902" max="16112" width="11.42578125" style="290"/>
    <col min="16113" max="16113" width="2.7109375" style="290" customWidth="1"/>
    <col min="16114" max="16114" width="10.5703125" style="290" customWidth="1"/>
    <col min="16115" max="16115" width="13.7109375" style="290" customWidth="1"/>
    <col min="16116" max="16116" width="16.5703125" style="290" customWidth="1"/>
    <col min="16117" max="16117" width="17.7109375" style="290" customWidth="1"/>
    <col min="16118" max="16118" width="10.7109375" style="290" customWidth="1"/>
    <col min="16119" max="16119" width="10" style="290" customWidth="1"/>
    <col min="16120" max="16120" width="2.7109375" style="290" customWidth="1"/>
    <col min="16121" max="16122" width="10" style="290" customWidth="1"/>
    <col min="16123" max="16123" width="2.42578125" style="290" customWidth="1"/>
    <col min="16124" max="16124" width="11.42578125" style="290"/>
    <col min="16125" max="16125" width="33" style="290" customWidth="1"/>
    <col min="16126" max="16126" width="5" style="290" customWidth="1"/>
    <col min="16127" max="16127" width="12.28515625" style="290" customWidth="1"/>
    <col min="16128" max="16128" width="5" style="290" customWidth="1"/>
    <col min="16129" max="16129" width="5.140625" style="290" customWidth="1"/>
    <col min="16130" max="16130" width="21.5703125" style="290" customWidth="1"/>
    <col min="16131" max="16131" width="5.140625" style="290" customWidth="1"/>
    <col min="16132" max="16132" width="23.7109375" style="290" customWidth="1"/>
    <col min="16133" max="16133" width="5.140625" style="290" customWidth="1"/>
    <col min="16134" max="16134" width="29.28515625" style="290" customWidth="1"/>
    <col min="16135" max="16135" width="5.140625" style="290" customWidth="1"/>
    <col min="16136" max="16136" width="21.140625" style="290" customWidth="1"/>
    <col min="16137" max="16137" width="5.140625" style="290" customWidth="1"/>
    <col min="16138" max="16138" width="3.7109375" style="290" customWidth="1"/>
    <col min="16139" max="16139" width="10.7109375" style="290" customWidth="1"/>
    <col min="16140" max="16140" width="2.28515625" style="290" customWidth="1"/>
    <col min="16141" max="16141" width="10.28515625" style="290" customWidth="1"/>
    <col min="16142" max="16142" width="1.85546875" style="290" customWidth="1"/>
    <col min="16143" max="16143" width="11.42578125" style="290"/>
    <col min="16144" max="16144" width="2.28515625" style="290" customWidth="1"/>
    <col min="16145" max="16145" width="11.42578125" style="290"/>
    <col min="16146" max="16147" width="3.42578125" style="290" customWidth="1"/>
    <col min="16148" max="16148" width="2.85546875" style="290" customWidth="1"/>
    <col min="16149" max="16149" width="11.5703125" style="290" customWidth="1"/>
    <col min="16150" max="16150" width="2.140625" style="290" customWidth="1"/>
    <col min="16151" max="16151" width="11.42578125" style="290"/>
    <col min="16152" max="16152" width="1.42578125" style="290" customWidth="1"/>
    <col min="16153" max="16153" width="11.42578125" style="290"/>
    <col min="16154" max="16154" width="2" style="290" customWidth="1"/>
    <col min="16155" max="16155" width="11.42578125" style="290"/>
    <col min="16156" max="16156" width="2.85546875" style="290" customWidth="1"/>
    <col min="16157" max="16157" width="3.140625" style="290" customWidth="1"/>
    <col min="16158" max="16384" width="11.42578125" style="290"/>
  </cols>
  <sheetData>
    <row r="1" spans="1:30" x14ac:dyDescent="0.2">
      <c r="A1" s="302">
        <v>0</v>
      </c>
      <c r="B1" s="302">
        <v>0</v>
      </c>
      <c r="C1" s="302">
        <v>0</v>
      </c>
      <c r="D1" s="302">
        <v>0</v>
      </c>
      <c r="E1" s="302"/>
      <c r="F1" s="302"/>
      <c r="G1" s="302"/>
      <c r="H1" s="302"/>
      <c r="I1" s="302"/>
      <c r="J1" s="302"/>
      <c r="K1" s="302"/>
      <c r="L1" s="302">
        <v>0</v>
      </c>
      <c r="M1" s="302">
        <v>0</v>
      </c>
      <c r="N1" s="302"/>
      <c r="O1" s="302">
        <v>0</v>
      </c>
      <c r="P1" s="302">
        <v>0</v>
      </c>
      <c r="Q1" s="302">
        <v>0</v>
      </c>
      <c r="R1" s="302">
        <v>0</v>
      </c>
      <c r="S1" s="302"/>
      <c r="T1" s="302">
        <v>0</v>
      </c>
      <c r="U1" s="302">
        <v>0</v>
      </c>
      <c r="V1" s="302"/>
      <c r="W1" s="302">
        <v>0</v>
      </c>
      <c r="X1" s="302">
        <v>0</v>
      </c>
      <c r="Y1" s="302"/>
      <c r="Z1" s="302">
        <v>0</v>
      </c>
      <c r="AA1" s="302">
        <v>0</v>
      </c>
      <c r="AB1" s="302"/>
      <c r="AC1" s="302">
        <v>0</v>
      </c>
    </row>
    <row r="2" spans="1:30" ht="27.75" customHeight="1" x14ac:dyDescent="0.2">
      <c r="A2" s="302">
        <v>0</v>
      </c>
      <c r="B2" s="303" t="s">
        <v>51</v>
      </c>
      <c r="C2" s="304" t="s">
        <v>669</v>
      </c>
      <c r="D2" s="1433" t="s">
        <v>670</v>
      </c>
      <c r="E2" s="1433"/>
      <c r="F2" s="1433"/>
      <c r="G2" s="1433"/>
      <c r="H2" s="1433"/>
      <c r="I2" s="1433"/>
      <c r="J2" s="1433"/>
      <c r="K2" s="1433"/>
      <c r="L2" s="1433"/>
      <c r="M2" s="1433"/>
      <c r="N2" s="1433"/>
      <c r="O2" s="1433"/>
      <c r="P2" s="1433"/>
      <c r="Q2" s="1433"/>
      <c r="R2" s="1433"/>
      <c r="S2" s="1433"/>
      <c r="T2" s="1433"/>
      <c r="U2" s="1433"/>
      <c r="V2" s="1433"/>
      <c r="W2" s="1433"/>
      <c r="X2" s="1433"/>
      <c r="Y2" s="1433"/>
      <c r="Z2" s="1433"/>
      <c r="AA2" s="1433"/>
      <c r="AB2" s="1433"/>
      <c r="AC2" s="1433"/>
    </row>
    <row r="3" spans="1:30" x14ac:dyDescent="0.2">
      <c r="A3" s="302">
        <v>0</v>
      </c>
      <c r="B3" s="302">
        <v>0</v>
      </c>
      <c r="C3" s="302">
        <v>0</v>
      </c>
      <c r="D3" s="302">
        <v>0</v>
      </c>
      <c r="E3" s="302"/>
      <c r="F3" s="302"/>
      <c r="G3" s="302"/>
      <c r="H3" s="302"/>
      <c r="I3" s="302"/>
      <c r="J3" s="302"/>
      <c r="K3" s="302"/>
      <c r="L3" s="302">
        <v>0</v>
      </c>
      <c r="M3" s="302">
        <v>0</v>
      </c>
      <c r="N3" s="302"/>
      <c r="O3" s="302">
        <v>0</v>
      </c>
      <c r="P3" s="302">
        <v>0</v>
      </c>
      <c r="Q3" s="302">
        <v>0</v>
      </c>
      <c r="R3" s="302">
        <v>0</v>
      </c>
      <c r="S3" s="302"/>
      <c r="T3" s="302">
        <v>0</v>
      </c>
      <c r="U3" s="302">
        <v>0</v>
      </c>
      <c r="V3" s="302"/>
      <c r="W3" s="302">
        <v>0</v>
      </c>
      <c r="X3" s="302">
        <v>0</v>
      </c>
      <c r="Y3" s="302"/>
      <c r="Z3" s="302">
        <v>0</v>
      </c>
      <c r="AA3" s="302">
        <v>0</v>
      </c>
      <c r="AB3" s="302"/>
      <c r="AC3" s="302">
        <v>0</v>
      </c>
    </row>
    <row r="4" spans="1:30" ht="30" customHeight="1" x14ac:dyDescent="0.2">
      <c r="A4" s="302">
        <v>0</v>
      </c>
      <c r="B4" s="305" t="s">
        <v>553</v>
      </c>
      <c r="C4" s="1389" t="s">
        <v>29</v>
      </c>
      <c r="D4" s="1389"/>
      <c r="E4" s="1389"/>
      <c r="F4" s="1389"/>
      <c r="G4" s="1389"/>
      <c r="H4" s="1389"/>
      <c r="I4" s="1389"/>
      <c r="J4" s="1389"/>
      <c r="K4" s="1389"/>
      <c r="L4" s="1390" t="s">
        <v>79</v>
      </c>
      <c r="M4" s="1391"/>
      <c r="N4" s="1392" t="s">
        <v>28</v>
      </c>
      <c r="O4" s="1393"/>
      <c r="P4" s="302">
        <v>0</v>
      </c>
      <c r="Q4" s="1394" t="s">
        <v>52</v>
      </c>
      <c r="R4" s="1394"/>
      <c r="S4" s="1395" t="s">
        <v>53</v>
      </c>
      <c r="T4" s="1395"/>
      <c r="U4" s="302">
        <v>0</v>
      </c>
      <c r="V4" s="1396" t="s">
        <v>54</v>
      </c>
      <c r="W4" s="1396"/>
      <c r="X4" s="1397" t="s">
        <v>259</v>
      </c>
      <c r="Y4" s="1397"/>
      <c r="AA4" s="1388" t="s">
        <v>182</v>
      </c>
      <c r="AB4" s="1388"/>
      <c r="AD4" s="302">
        <v>0</v>
      </c>
    </row>
    <row r="5" spans="1:30" x14ac:dyDescent="0.2">
      <c r="A5" s="302">
        <v>0</v>
      </c>
      <c r="B5" s="302">
        <v>0</v>
      </c>
      <c r="C5" s="302">
        <v>0</v>
      </c>
      <c r="D5" s="302">
        <v>0</v>
      </c>
      <c r="E5" s="302"/>
      <c r="F5" s="302"/>
      <c r="G5" s="302"/>
      <c r="H5" s="302"/>
      <c r="I5" s="302"/>
      <c r="J5" s="302"/>
      <c r="K5" s="302"/>
      <c r="L5" s="302">
        <v>0</v>
      </c>
      <c r="P5" s="302">
        <v>0</v>
      </c>
      <c r="Q5" s="302">
        <v>0</v>
      </c>
      <c r="R5" s="302">
        <v>0</v>
      </c>
      <c r="S5" s="302"/>
      <c r="T5" s="302">
        <v>0</v>
      </c>
      <c r="U5" s="302">
        <v>0</v>
      </c>
      <c r="V5" s="302"/>
      <c r="W5" s="302">
        <v>0</v>
      </c>
      <c r="X5" s="302">
        <v>0</v>
      </c>
      <c r="Y5" s="302"/>
      <c r="Z5" s="302">
        <v>0</v>
      </c>
      <c r="AA5" s="302">
        <v>0</v>
      </c>
      <c r="AB5" s="302"/>
      <c r="AC5" s="302">
        <v>0</v>
      </c>
    </row>
    <row r="6" spans="1:30" x14ac:dyDescent="0.2">
      <c r="A6" s="302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</row>
    <row r="7" spans="1:30" ht="29.25" customHeight="1" x14ac:dyDescent="0.2">
      <c r="A7" s="302"/>
      <c r="B7" s="1398" t="s">
        <v>255</v>
      </c>
      <c r="C7" s="1398"/>
      <c r="D7" s="1398"/>
      <c r="E7" s="1398"/>
      <c r="F7" s="1398"/>
      <c r="G7" s="1398"/>
      <c r="H7" s="1398"/>
      <c r="I7" s="1398"/>
      <c r="J7" s="1398"/>
      <c r="K7" s="1398"/>
      <c r="L7" s="302">
        <v>0</v>
      </c>
      <c r="M7" s="1399" t="s">
        <v>257</v>
      </c>
      <c r="N7" s="1399"/>
      <c r="O7" s="1386" t="s">
        <v>257</v>
      </c>
      <c r="P7" s="1387"/>
      <c r="Q7" s="302">
        <v>0</v>
      </c>
      <c r="R7" s="1434" t="s">
        <v>256</v>
      </c>
      <c r="S7" s="1434"/>
      <c r="T7" s="1434"/>
      <c r="U7" s="1434"/>
      <c r="V7" s="1434"/>
      <c r="W7" s="1434"/>
      <c r="X7" s="1434"/>
      <c r="Y7" s="1434"/>
      <c r="Z7" s="1434"/>
      <c r="AA7" s="1434"/>
      <c r="AB7" s="306"/>
      <c r="AC7" s="302">
        <v>0</v>
      </c>
    </row>
    <row r="8" spans="1:30" ht="36.75" customHeight="1" x14ac:dyDescent="0.2">
      <c r="A8" s="302">
        <v>0</v>
      </c>
      <c r="B8" s="302">
        <v>0</v>
      </c>
      <c r="C8" s="302">
        <v>0</v>
      </c>
      <c r="D8" s="302"/>
      <c r="E8" s="302"/>
      <c r="F8" s="302"/>
      <c r="G8" s="307"/>
      <c r="H8" s="302"/>
      <c r="I8" s="302"/>
      <c r="J8" s="302"/>
      <c r="K8" s="307"/>
      <c r="L8" s="307">
        <v>0</v>
      </c>
      <c r="P8" s="302">
        <v>0</v>
      </c>
      <c r="Q8" s="302">
        <v>0</v>
      </c>
      <c r="R8" s="308" t="s">
        <v>57</v>
      </c>
      <c r="S8" s="308"/>
      <c r="T8" s="302">
        <v>0</v>
      </c>
      <c r="U8" s="308" t="s">
        <v>57</v>
      </c>
      <c r="V8" s="308"/>
      <c r="W8" s="302">
        <v>0</v>
      </c>
      <c r="X8" s="308" t="s">
        <v>57</v>
      </c>
      <c r="Y8" s="308"/>
      <c r="Z8" s="302">
        <v>0</v>
      </c>
      <c r="AA8" s="308" t="s">
        <v>57</v>
      </c>
      <c r="AB8" s="308"/>
      <c r="AC8" s="302">
        <v>0</v>
      </c>
    </row>
    <row r="9" spans="1:30" ht="36.75" customHeight="1" x14ac:dyDescent="0.2">
      <c r="A9" s="302">
        <v>0</v>
      </c>
      <c r="B9" s="309"/>
      <c r="C9" s="310"/>
      <c r="D9" s="311"/>
      <c r="E9" s="1435" t="s">
        <v>258</v>
      </c>
      <c r="F9" s="1435"/>
      <c r="G9" s="312"/>
      <c r="H9" s="1402" t="s">
        <v>217</v>
      </c>
      <c r="I9" s="1402"/>
      <c r="J9" s="313" t="s">
        <v>53</v>
      </c>
      <c r="K9" s="314"/>
      <c r="L9" s="315"/>
      <c r="M9" s="1419" t="s">
        <v>55</v>
      </c>
      <c r="N9" s="1419"/>
      <c r="O9" s="313" t="s">
        <v>56</v>
      </c>
      <c r="P9" s="316"/>
      <c r="Q9" s="302">
        <v>0</v>
      </c>
      <c r="R9" s="1403" t="s">
        <v>58</v>
      </c>
      <c r="S9" s="1403"/>
      <c r="T9" s="317">
        <v>0</v>
      </c>
      <c r="U9" s="1405" t="s">
        <v>59</v>
      </c>
      <c r="V9" s="1405"/>
      <c r="W9" s="317">
        <v>0</v>
      </c>
      <c r="X9" s="1409" t="s">
        <v>60</v>
      </c>
      <c r="Y9" s="1409"/>
      <c r="Z9" s="317">
        <v>0</v>
      </c>
      <c r="AA9" s="1407" t="s">
        <v>61</v>
      </c>
      <c r="AB9" s="1407"/>
      <c r="AC9" s="302">
        <v>0</v>
      </c>
    </row>
    <row r="10" spans="1:30" ht="36.75" customHeight="1" x14ac:dyDescent="0.2">
      <c r="A10" s="302">
        <v>0</v>
      </c>
      <c r="B10" s="309"/>
      <c r="C10" s="310"/>
      <c r="D10" s="302">
        <v>0</v>
      </c>
      <c r="E10" s="1402" t="s">
        <v>62</v>
      </c>
      <c r="F10" s="1402"/>
      <c r="G10" s="312"/>
      <c r="H10" s="312">
        <v>0</v>
      </c>
      <c r="I10" s="312"/>
      <c r="J10" s="312">
        <v>0</v>
      </c>
      <c r="K10" s="312">
        <v>0</v>
      </c>
      <c r="L10" s="307">
        <v>0</v>
      </c>
      <c r="M10" s="318">
        <v>0</v>
      </c>
      <c r="N10" s="318"/>
      <c r="O10" s="319">
        <v>0</v>
      </c>
      <c r="P10" s="312">
        <v>0</v>
      </c>
      <c r="Q10" s="307">
        <v>0</v>
      </c>
      <c r="R10" s="320"/>
      <c r="S10" s="320"/>
      <c r="T10" s="317">
        <v>0</v>
      </c>
      <c r="U10" s="320"/>
      <c r="V10" s="320"/>
      <c r="W10" s="317"/>
      <c r="X10" s="320"/>
      <c r="Y10" s="320"/>
      <c r="Z10" s="317"/>
      <c r="AA10" s="320"/>
      <c r="AB10" s="320"/>
      <c r="AC10" s="302">
        <v>0</v>
      </c>
    </row>
    <row r="11" spans="1:30" ht="36.75" customHeight="1" x14ac:dyDescent="0.2">
      <c r="A11" s="302">
        <v>0</v>
      </c>
      <c r="B11" s="309"/>
      <c r="C11" s="310"/>
      <c r="D11" s="302">
        <v>0</v>
      </c>
      <c r="E11" s="1402" t="s">
        <v>63</v>
      </c>
      <c r="F11" s="1402"/>
      <c r="G11" s="312"/>
      <c r="H11" s="1402" t="s">
        <v>218</v>
      </c>
      <c r="I11" s="1402"/>
      <c r="J11" s="313" t="s">
        <v>219</v>
      </c>
      <c r="K11" s="314"/>
      <c r="L11" s="307">
        <v>0</v>
      </c>
      <c r="M11" s="1420" t="s">
        <v>64</v>
      </c>
      <c r="N11" s="1420"/>
      <c r="O11" s="313" t="s">
        <v>65</v>
      </c>
      <c r="P11" s="316"/>
      <c r="Q11" s="302">
        <v>0</v>
      </c>
      <c r="R11" s="967" t="s">
        <v>66</v>
      </c>
      <c r="S11" s="967"/>
      <c r="T11" s="321">
        <v>0</v>
      </c>
      <c r="U11" s="1404" t="s">
        <v>67</v>
      </c>
      <c r="V11" s="1404"/>
      <c r="W11" s="321">
        <v>0</v>
      </c>
      <c r="X11" s="1408" t="s">
        <v>67</v>
      </c>
      <c r="Y11" s="1408"/>
      <c r="Z11" s="321">
        <v>0</v>
      </c>
      <c r="AA11" s="1406" t="s">
        <v>68</v>
      </c>
      <c r="AB11" s="1406"/>
      <c r="AC11" s="302">
        <v>0</v>
      </c>
    </row>
    <row r="12" spans="1:30" ht="36.75" customHeight="1" x14ac:dyDescent="0.2">
      <c r="A12" s="302">
        <v>0</v>
      </c>
      <c r="B12" s="1401" t="s">
        <v>254</v>
      </c>
      <c r="C12" s="1401"/>
      <c r="D12" s="302">
        <v>0</v>
      </c>
      <c r="E12" s="1402" t="s">
        <v>69</v>
      </c>
      <c r="F12" s="1402"/>
      <c r="G12" s="312"/>
      <c r="H12" s="312">
        <v>0</v>
      </c>
      <c r="I12" s="312"/>
      <c r="J12" s="312">
        <v>0</v>
      </c>
      <c r="K12" s="312">
        <v>0</v>
      </c>
      <c r="L12" s="307">
        <v>0</v>
      </c>
      <c r="M12" s="318">
        <v>0</v>
      </c>
      <c r="N12" s="318"/>
      <c r="O12" s="319"/>
      <c r="P12" s="312">
        <v>0</v>
      </c>
      <c r="Q12" s="307">
        <v>0</v>
      </c>
      <c r="R12" s="967" t="s">
        <v>70</v>
      </c>
      <c r="S12" s="967"/>
      <c r="T12" s="321">
        <v>0</v>
      </c>
      <c r="U12" s="1404" t="s">
        <v>71</v>
      </c>
      <c r="V12" s="1404"/>
      <c r="W12" s="321">
        <v>0</v>
      </c>
      <c r="X12" s="1408" t="s">
        <v>72</v>
      </c>
      <c r="Y12" s="1408"/>
      <c r="Z12" s="321">
        <v>0</v>
      </c>
      <c r="AA12" s="1406" t="s">
        <v>73</v>
      </c>
      <c r="AB12" s="1406"/>
      <c r="AC12" s="302">
        <v>0</v>
      </c>
    </row>
    <row r="13" spans="1:30" ht="36.75" customHeight="1" x14ac:dyDescent="0.2">
      <c r="A13" s="302">
        <v>0</v>
      </c>
      <c r="B13" s="322">
        <v>0</v>
      </c>
      <c r="C13" s="322">
        <v>0</v>
      </c>
      <c r="D13" s="302">
        <v>0</v>
      </c>
      <c r="E13" s="1402" t="s">
        <v>74</v>
      </c>
      <c r="F13" s="1402"/>
      <c r="G13" s="312"/>
      <c r="H13" s="1402" t="s">
        <v>220</v>
      </c>
      <c r="I13" s="1402"/>
      <c r="J13" s="313" t="s">
        <v>221</v>
      </c>
      <c r="K13" s="323"/>
      <c r="L13" s="307">
        <v>0</v>
      </c>
      <c r="M13" s="1421" t="s">
        <v>81</v>
      </c>
      <c r="N13" s="1421"/>
      <c r="O13" s="313" t="s">
        <v>82</v>
      </c>
      <c r="P13" s="316"/>
      <c r="Q13" s="302">
        <v>0</v>
      </c>
      <c r="R13" s="967" t="s">
        <v>75</v>
      </c>
      <c r="S13" s="967"/>
      <c r="T13" s="321">
        <v>0</v>
      </c>
      <c r="U13" s="1404" t="s">
        <v>76</v>
      </c>
      <c r="V13" s="1404"/>
      <c r="W13" s="321">
        <v>0</v>
      </c>
      <c r="X13" s="1408" t="s">
        <v>77</v>
      </c>
      <c r="Y13" s="1408"/>
      <c r="Z13" s="321">
        <v>0</v>
      </c>
      <c r="AA13" s="1406" t="s">
        <v>78</v>
      </c>
      <c r="AB13" s="1406"/>
      <c r="AC13" s="302">
        <v>0</v>
      </c>
    </row>
    <row r="14" spans="1:30" ht="36.75" customHeight="1" x14ac:dyDescent="0.2">
      <c r="A14" s="302">
        <v>0</v>
      </c>
      <c r="B14" s="1400" t="s">
        <v>79</v>
      </c>
      <c r="C14" s="1400"/>
      <c r="D14" s="302">
        <v>0</v>
      </c>
      <c r="E14" s="1402" t="s">
        <v>80</v>
      </c>
      <c r="F14" s="1402"/>
      <c r="G14" s="312"/>
      <c r="H14" s="312">
        <v>0</v>
      </c>
      <c r="I14" s="312"/>
      <c r="J14" s="312">
        <v>0</v>
      </c>
      <c r="K14" s="312">
        <v>0</v>
      </c>
      <c r="L14" s="307">
        <v>0</v>
      </c>
      <c r="M14" s="318"/>
      <c r="N14" s="318"/>
      <c r="O14" s="319"/>
      <c r="P14" s="312">
        <v>0</v>
      </c>
      <c r="Q14" s="307">
        <v>0</v>
      </c>
      <c r="R14" s="967" t="s">
        <v>83</v>
      </c>
      <c r="S14" s="967"/>
      <c r="T14" s="321">
        <v>0</v>
      </c>
      <c r="U14" s="1404" t="s">
        <v>77</v>
      </c>
      <c r="V14" s="1404"/>
      <c r="W14" s="321">
        <v>0</v>
      </c>
      <c r="X14" s="1408" t="s">
        <v>49</v>
      </c>
      <c r="Y14" s="1408"/>
      <c r="Z14" s="321">
        <v>0</v>
      </c>
      <c r="AA14" s="1406" t="s">
        <v>84</v>
      </c>
      <c r="AB14" s="1406"/>
      <c r="AC14" s="302">
        <v>0</v>
      </c>
    </row>
    <row r="15" spans="1:30" ht="36.75" customHeight="1" x14ac:dyDescent="0.2">
      <c r="A15" s="302">
        <v>0</v>
      </c>
      <c r="B15" s="322">
        <v>0</v>
      </c>
      <c r="C15" s="322">
        <v>0</v>
      </c>
      <c r="D15" s="302">
        <v>0</v>
      </c>
      <c r="E15" s="1402" t="s">
        <v>85</v>
      </c>
      <c r="F15" s="1402"/>
      <c r="G15" s="312"/>
      <c r="H15" s="1402" t="s">
        <v>222</v>
      </c>
      <c r="I15" s="1402"/>
      <c r="J15" s="313" t="s">
        <v>221</v>
      </c>
      <c r="K15" s="323"/>
      <c r="L15" s="307">
        <v>0</v>
      </c>
      <c r="M15" s="1422" t="s">
        <v>94</v>
      </c>
      <c r="N15" s="1422"/>
      <c r="O15" s="313" t="s">
        <v>95</v>
      </c>
      <c r="P15" s="316"/>
      <c r="Q15" s="302">
        <v>0</v>
      </c>
      <c r="R15" s="967" t="s">
        <v>86</v>
      </c>
      <c r="S15" s="967"/>
      <c r="T15" s="321">
        <v>0</v>
      </c>
      <c r="U15" s="1404" t="s">
        <v>49</v>
      </c>
      <c r="V15" s="1404"/>
      <c r="W15" s="321">
        <v>0</v>
      </c>
      <c r="X15" s="1408" t="s">
        <v>87</v>
      </c>
      <c r="Y15" s="1408"/>
      <c r="Z15" s="321">
        <v>0</v>
      </c>
      <c r="AA15" s="1406" t="s">
        <v>88</v>
      </c>
      <c r="AB15" s="1406"/>
      <c r="AC15" s="302">
        <v>0</v>
      </c>
    </row>
    <row r="16" spans="1:30" ht="36.75" customHeight="1" x14ac:dyDescent="0.2">
      <c r="A16" s="302">
        <v>0</v>
      </c>
      <c r="B16" s="1400" t="s">
        <v>47</v>
      </c>
      <c r="C16" s="1400"/>
      <c r="D16" s="302">
        <v>0</v>
      </c>
      <c r="E16" s="1402" t="s">
        <v>89</v>
      </c>
      <c r="F16" s="1402"/>
      <c r="G16" s="312"/>
      <c r="H16" s="312">
        <v>0</v>
      </c>
      <c r="I16" s="312"/>
      <c r="J16" s="312">
        <v>0</v>
      </c>
      <c r="K16" s="312">
        <v>0</v>
      </c>
      <c r="L16" s="307">
        <v>0</v>
      </c>
      <c r="M16" s="318">
        <v>0</v>
      </c>
      <c r="N16" s="318"/>
      <c r="O16" s="319">
        <v>0</v>
      </c>
      <c r="P16" s="312">
        <v>0</v>
      </c>
      <c r="Q16" s="307">
        <v>0</v>
      </c>
      <c r="R16" s="967" t="s">
        <v>90</v>
      </c>
      <c r="S16" s="967"/>
      <c r="T16" s="321">
        <v>0</v>
      </c>
      <c r="U16" s="1404" t="s">
        <v>87</v>
      </c>
      <c r="V16" s="1404"/>
      <c r="W16" s="321">
        <v>0</v>
      </c>
      <c r="X16" s="1408" t="s">
        <v>91</v>
      </c>
      <c r="Y16" s="1408"/>
      <c r="Z16" s="321">
        <v>0</v>
      </c>
      <c r="AA16" s="1406" t="s">
        <v>92</v>
      </c>
      <c r="AB16" s="1406"/>
      <c r="AC16" s="302">
        <v>0</v>
      </c>
    </row>
    <row r="17" spans="1:29" ht="36.75" customHeight="1" x14ac:dyDescent="0.2">
      <c r="A17" s="302">
        <v>0</v>
      </c>
      <c r="B17" s="322">
        <v>0</v>
      </c>
      <c r="C17" s="322">
        <v>0</v>
      </c>
      <c r="D17" s="302">
        <v>0</v>
      </c>
      <c r="E17" s="1402" t="s">
        <v>93</v>
      </c>
      <c r="F17" s="1402"/>
      <c r="G17" s="312"/>
      <c r="H17" s="1402" t="s">
        <v>223</v>
      </c>
      <c r="I17" s="1402"/>
      <c r="J17" s="313" t="s">
        <v>224</v>
      </c>
      <c r="K17" s="323"/>
      <c r="L17" s="307">
        <v>0</v>
      </c>
      <c r="M17" s="1423" t="s">
        <v>110</v>
      </c>
      <c r="N17" s="1423"/>
      <c r="O17" s="313" t="s">
        <v>111</v>
      </c>
      <c r="P17" s="316"/>
      <c r="Q17" s="302">
        <v>0</v>
      </c>
      <c r="R17" s="967" t="s">
        <v>96</v>
      </c>
      <c r="S17" s="967"/>
      <c r="T17" s="321">
        <v>0</v>
      </c>
      <c r="U17" s="1404" t="s">
        <v>91</v>
      </c>
      <c r="V17" s="1404"/>
      <c r="W17" s="321">
        <v>0</v>
      </c>
      <c r="X17" s="1408" t="s">
        <v>97</v>
      </c>
      <c r="Y17" s="1408"/>
      <c r="Z17" s="321">
        <v>0</v>
      </c>
      <c r="AA17" s="1406" t="s">
        <v>98</v>
      </c>
      <c r="AB17" s="1406"/>
      <c r="AC17" s="302">
        <v>0</v>
      </c>
    </row>
    <row r="18" spans="1:29" ht="36.75" customHeight="1" x14ac:dyDescent="0.2">
      <c r="A18" s="302">
        <v>0</v>
      </c>
      <c r="B18" s="1400" t="s">
        <v>99</v>
      </c>
      <c r="C18" s="1400"/>
      <c r="D18" s="302">
        <v>0</v>
      </c>
      <c r="E18" s="1402" t="s">
        <v>100</v>
      </c>
      <c r="F18" s="1402"/>
      <c r="G18" s="312"/>
      <c r="H18" s="312">
        <v>0</v>
      </c>
      <c r="I18" s="312"/>
      <c r="J18" s="312">
        <v>0</v>
      </c>
      <c r="K18" s="312">
        <v>0</v>
      </c>
      <c r="L18" s="307">
        <v>0</v>
      </c>
      <c r="M18" s="318">
        <v>0</v>
      </c>
      <c r="N18" s="318"/>
      <c r="O18" s="319"/>
      <c r="P18" s="312">
        <v>0</v>
      </c>
      <c r="Q18" s="307">
        <v>0</v>
      </c>
      <c r="R18" s="967" t="s">
        <v>101</v>
      </c>
      <c r="S18" s="967"/>
      <c r="T18" s="321">
        <v>0</v>
      </c>
      <c r="U18" s="1404" t="s">
        <v>97</v>
      </c>
      <c r="V18" s="1404"/>
      <c r="W18" s="321">
        <v>0</v>
      </c>
      <c r="X18" s="1408" t="s">
        <v>102</v>
      </c>
      <c r="Y18" s="1408"/>
      <c r="Z18" s="321">
        <v>0</v>
      </c>
      <c r="AA18" s="1406" t="s">
        <v>103</v>
      </c>
      <c r="AB18" s="1406"/>
      <c r="AC18" s="302">
        <v>0</v>
      </c>
    </row>
    <row r="19" spans="1:29" ht="36.75" customHeight="1" x14ac:dyDescent="0.2">
      <c r="A19" s="302">
        <v>0</v>
      </c>
      <c r="B19" s="322">
        <v>0</v>
      </c>
      <c r="C19" s="322">
        <v>0</v>
      </c>
      <c r="D19" s="302">
        <v>0</v>
      </c>
      <c r="E19" s="1402" t="s">
        <v>104</v>
      </c>
      <c r="F19" s="1402"/>
      <c r="G19" s="312"/>
      <c r="H19" s="1402" t="s">
        <v>225</v>
      </c>
      <c r="I19" s="1402"/>
      <c r="J19" s="313" t="s">
        <v>226</v>
      </c>
      <c r="K19" s="323"/>
      <c r="L19" s="307">
        <v>0</v>
      </c>
      <c r="M19" s="1424" t="s">
        <v>125</v>
      </c>
      <c r="N19" s="1424"/>
      <c r="O19" s="313" t="s">
        <v>126</v>
      </c>
      <c r="P19" s="316"/>
      <c r="Q19" s="302">
        <v>0</v>
      </c>
      <c r="R19" s="967" t="s">
        <v>105</v>
      </c>
      <c r="S19" s="967"/>
      <c r="T19" s="321">
        <v>0</v>
      </c>
      <c r="U19" s="1404" t="s">
        <v>102</v>
      </c>
      <c r="V19" s="1404"/>
      <c r="W19" s="321">
        <v>0</v>
      </c>
      <c r="X19" s="1408" t="s">
        <v>106</v>
      </c>
      <c r="Y19" s="1408"/>
      <c r="Z19" s="321">
        <v>0</v>
      </c>
      <c r="AA19" s="1406" t="s">
        <v>107</v>
      </c>
      <c r="AB19" s="1406"/>
      <c r="AC19" s="302">
        <v>0</v>
      </c>
    </row>
    <row r="20" spans="1:29" ht="36.75" customHeight="1" x14ac:dyDescent="0.2">
      <c r="A20" s="302">
        <v>0</v>
      </c>
      <c r="B20" s="1400" t="s">
        <v>108</v>
      </c>
      <c r="C20" s="1400"/>
      <c r="D20" s="302">
        <v>0</v>
      </c>
      <c r="E20" s="1402" t="s">
        <v>109</v>
      </c>
      <c r="F20" s="1402"/>
      <c r="G20" s="312"/>
      <c r="H20" s="312">
        <v>0</v>
      </c>
      <c r="I20" s="312"/>
      <c r="J20" s="312">
        <v>0</v>
      </c>
      <c r="K20" s="312">
        <v>0</v>
      </c>
      <c r="L20" s="307">
        <v>0</v>
      </c>
      <c r="M20" s="318"/>
      <c r="N20" s="318"/>
      <c r="O20" s="319"/>
      <c r="P20" s="312">
        <v>0</v>
      </c>
      <c r="Q20" s="307">
        <v>0</v>
      </c>
      <c r="R20" s="967" t="s">
        <v>112</v>
      </c>
      <c r="S20" s="967"/>
      <c r="T20" s="321">
        <v>0</v>
      </c>
      <c r="U20" s="1404" t="s">
        <v>106</v>
      </c>
      <c r="V20" s="1404"/>
      <c r="W20" s="321">
        <v>0</v>
      </c>
      <c r="X20" s="1408" t="s">
        <v>113</v>
      </c>
      <c r="Y20" s="1408"/>
      <c r="Z20" s="321">
        <v>0</v>
      </c>
      <c r="AA20" s="1406" t="s">
        <v>114</v>
      </c>
      <c r="AB20" s="1406"/>
      <c r="AC20" s="302">
        <v>0</v>
      </c>
    </row>
    <row r="21" spans="1:29" ht="36.75" customHeight="1" x14ac:dyDescent="0.2">
      <c r="A21" s="302">
        <v>0</v>
      </c>
      <c r="B21" s="322">
        <v>0</v>
      </c>
      <c r="C21" s="322">
        <v>0</v>
      </c>
      <c r="D21" s="302">
        <v>0</v>
      </c>
      <c r="E21" s="1402" t="s">
        <v>115</v>
      </c>
      <c r="F21" s="1402"/>
      <c r="G21" s="312"/>
      <c r="H21" s="1402" t="s">
        <v>227</v>
      </c>
      <c r="I21" s="1402"/>
      <c r="J21" s="313" t="s">
        <v>228</v>
      </c>
      <c r="K21" s="323"/>
      <c r="L21" s="307">
        <v>0</v>
      </c>
      <c r="M21" s="1438" t="s">
        <v>140</v>
      </c>
      <c r="N21" s="1438"/>
      <c r="O21" s="313" t="s">
        <v>141</v>
      </c>
      <c r="P21" s="316"/>
      <c r="Q21" s="302">
        <v>0</v>
      </c>
      <c r="R21" s="967" t="s">
        <v>116</v>
      </c>
      <c r="S21" s="967"/>
      <c r="T21" s="321">
        <v>0</v>
      </c>
      <c r="U21" s="1404" t="s">
        <v>113</v>
      </c>
      <c r="V21" s="1404"/>
      <c r="W21" s="321">
        <v>0</v>
      </c>
      <c r="X21" s="1408" t="s">
        <v>117</v>
      </c>
      <c r="Y21" s="1408"/>
      <c r="Z21" s="321">
        <v>0</v>
      </c>
      <c r="AA21" s="1406" t="s">
        <v>118</v>
      </c>
      <c r="AB21" s="1406"/>
      <c r="AC21" s="302">
        <v>0</v>
      </c>
    </row>
    <row r="22" spans="1:29" ht="36.75" customHeight="1" x14ac:dyDescent="0.2">
      <c r="A22" s="302">
        <v>0</v>
      </c>
      <c r="B22" s="1400" t="s">
        <v>50</v>
      </c>
      <c r="C22" s="1400"/>
      <c r="D22" s="302">
        <v>0</v>
      </c>
      <c r="E22" s="1402" t="s">
        <v>119</v>
      </c>
      <c r="F22" s="1402"/>
      <c r="G22" s="312"/>
      <c r="H22" s="312">
        <v>0</v>
      </c>
      <c r="I22" s="312"/>
      <c r="J22" s="312">
        <v>0</v>
      </c>
      <c r="K22" s="312">
        <v>0</v>
      </c>
      <c r="L22" s="307"/>
      <c r="M22" s="318">
        <v>0</v>
      </c>
      <c r="N22" s="318"/>
      <c r="O22" s="319">
        <v>0</v>
      </c>
      <c r="P22" s="312">
        <v>0</v>
      </c>
      <c r="Q22" s="307">
        <v>0</v>
      </c>
      <c r="R22" s="967" t="s">
        <v>120</v>
      </c>
      <c r="S22" s="967"/>
      <c r="T22" s="321">
        <v>0</v>
      </c>
      <c r="U22" s="1404" t="s">
        <v>121</v>
      </c>
      <c r="V22" s="1404"/>
      <c r="W22" s="321">
        <v>0</v>
      </c>
      <c r="X22" s="1408" t="s">
        <v>122</v>
      </c>
      <c r="Y22" s="1408"/>
      <c r="Z22" s="321">
        <v>0</v>
      </c>
      <c r="AA22" s="1406" t="s">
        <v>123</v>
      </c>
      <c r="AB22" s="1406"/>
      <c r="AC22" s="302">
        <v>0</v>
      </c>
    </row>
    <row r="23" spans="1:29" ht="36.75" customHeight="1" x14ac:dyDescent="0.2">
      <c r="A23" s="302">
        <v>0</v>
      </c>
      <c r="B23" s="322">
        <v>0</v>
      </c>
      <c r="C23" s="322">
        <v>0</v>
      </c>
      <c r="D23" s="302">
        <v>0</v>
      </c>
      <c r="E23" s="1402" t="s">
        <v>124</v>
      </c>
      <c r="F23" s="1402"/>
      <c r="G23" s="312"/>
      <c r="H23" s="1402" t="s">
        <v>229</v>
      </c>
      <c r="I23" s="1402"/>
      <c r="J23" s="313" t="s">
        <v>230</v>
      </c>
      <c r="K23" s="323"/>
      <c r="L23" s="307">
        <v>0</v>
      </c>
      <c r="M23" s="1436" t="s">
        <v>154</v>
      </c>
      <c r="N23" s="1436"/>
      <c r="O23" s="313" t="s">
        <v>155</v>
      </c>
      <c r="P23" s="316"/>
      <c r="Q23" s="302">
        <v>0</v>
      </c>
      <c r="R23" s="967" t="s">
        <v>127</v>
      </c>
      <c r="S23" s="967"/>
      <c r="T23" s="321">
        <v>0</v>
      </c>
      <c r="U23" s="1404" t="s">
        <v>117</v>
      </c>
      <c r="V23" s="1404"/>
      <c r="W23" s="321">
        <v>0</v>
      </c>
      <c r="X23" s="1408" t="s">
        <v>128</v>
      </c>
      <c r="Y23" s="1408"/>
      <c r="Z23" s="321">
        <v>0</v>
      </c>
      <c r="AA23" s="1406" t="s">
        <v>129</v>
      </c>
      <c r="AB23" s="1406"/>
      <c r="AC23" s="302">
        <v>0</v>
      </c>
    </row>
    <row r="24" spans="1:29" ht="36.75" customHeight="1" x14ac:dyDescent="0.2">
      <c r="A24" s="302">
        <v>0</v>
      </c>
      <c r="B24" s="1400" t="s">
        <v>130</v>
      </c>
      <c r="C24" s="1400"/>
      <c r="D24" s="311"/>
      <c r="E24" s="1402" t="s">
        <v>131</v>
      </c>
      <c r="F24" s="1402"/>
      <c r="G24" s="312"/>
      <c r="H24" s="312">
        <v>0</v>
      </c>
      <c r="I24" s="312"/>
      <c r="J24" s="312">
        <v>0</v>
      </c>
      <c r="K24" s="312">
        <v>0</v>
      </c>
      <c r="L24" s="307"/>
      <c r="M24" s="318">
        <v>0</v>
      </c>
      <c r="N24" s="318"/>
      <c r="O24" s="319"/>
      <c r="P24" s="312">
        <v>0</v>
      </c>
      <c r="Q24" s="307">
        <v>0</v>
      </c>
      <c r="R24" s="967" t="s">
        <v>132</v>
      </c>
      <c r="S24" s="967"/>
      <c r="T24" s="321">
        <v>0</v>
      </c>
      <c r="U24" s="1404" t="s">
        <v>133</v>
      </c>
      <c r="V24" s="1404"/>
      <c r="W24" s="321">
        <v>0</v>
      </c>
      <c r="X24" s="1408" t="s">
        <v>134</v>
      </c>
      <c r="Y24" s="1408"/>
      <c r="Z24" s="321">
        <v>0</v>
      </c>
      <c r="AA24" s="1406" t="s">
        <v>135</v>
      </c>
      <c r="AB24" s="1406"/>
      <c r="AC24" s="302">
        <v>0</v>
      </c>
    </row>
    <row r="25" spans="1:29" ht="36.75" customHeight="1" x14ac:dyDescent="0.2">
      <c r="A25" s="302">
        <v>0</v>
      </c>
      <c r="B25" s="302">
        <v>0</v>
      </c>
      <c r="C25" s="302">
        <v>0</v>
      </c>
      <c r="D25" s="302">
        <v>0</v>
      </c>
      <c r="E25" s="1402" t="s">
        <v>136</v>
      </c>
      <c r="F25" s="1402"/>
      <c r="G25" s="312"/>
      <c r="H25" s="1402" t="s">
        <v>231</v>
      </c>
      <c r="I25" s="1402"/>
      <c r="J25" s="313" t="s">
        <v>232</v>
      </c>
      <c r="K25" s="323"/>
      <c r="L25" s="307">
        <v>0</v>
      </c>
      <c r="M25" s="1437" t="s">
        <v>165</v>
      </c>
      <c r="N25" s="1437"/>
      <c r="O25" s="313" t="s">
        <v>166</v>
      </c>
      <c r="P25" s="316"/>
      <c r="Q25" s="302">
        <v>0</v>
      </c>
      <c r="R25" s="967" t="s">
        <v>137</v>
      </c>
      <c r="S25" s="967"/>
      <c r="T25" s="321">
        <v>0</v>
      </c>
      <c r="U25" s="1404" t="s">
        <v>122</v>
      </c>
      <c r="V25" s="1404"/>
      <c r="W25" s="321">
        <v>0</v>
      </c>
      <c r="X25" s="1408" t="s">
        <v>138</v>
      </c>
      <c r="Y25" s="1408"/>
      <c r="Z25" s="321">
        <v>0</v>
      </c>
      <c r="AA25" s="1406" t="s">
        <v>139</v>
      </c>
      <c r="AB25" s="1406"/>
      <c r="AC25" s="302">
        <v>0</v>
      </c>
    </row>
    <row r="26" spans="1:29" ht="36.75" customHeight="1" x14ac:dyDescent="0.2">
      <c r="A26" s="302">
        <v>0</v>
      </c>
      <c r="B26" s="324" t="s">
        <v>145</v>
      </c>
      <c r="C26" s="302"/>
      <c r="D26" s="302">
        <v>0</v>
      </c>
      <c r="E26" s="317"/>
      <c r="F26" s="317"/>
      <c r="G26" s="312"/>
      <c r="H26" s="312">
        <v>0</v>
      </c>
      <c r="I26" s="312"/>
      <c r="J26" s="312">
        <v>0</v>
      </c>
      <c r="K26" s="312">
        <v>0</v>
      </c>
      <c r="L26" s="307">
        <v>0</v>
      </c>
      <c r="M26" s="318"/>
      <c r="N26" s="318"/>
      <c r="O26" s="319"/>
      <c r="P26" s="312">
        <v>0</v>
      </c>
      <c r="Q26" s="307">
        <v>0</v>
      </c>
      <c r="R26" s="967" t="s">
        <v>142</v>
      </c>
      <c r="S26" s="967"/>
      <c r="T26" s="321">
        <v>0</v>
      </c>
      <c r="U26" s="1404" t="s">
        <v>128</v>
      </c>
      <c r="V26" s="1404"/>
      <c r="W26" s="321">
        <v>0</v>
      </c>
      <c r="X26" s="1408" t="s">
        <v>143</v>
      </c>
      <c r="Y26" s="1408"/>
      <c r="Z26" s="321">
        <v>0</v>
      </c>
      <c r="AA26" s="1406" t="s">
        <v>144</v>
      </c>
      <c r="AB26" s="1406"/>
      <c r="AC26" s="302">
        <v>0</v>
      </c>
    </row>
    <row r="27" spans="1:29" ht="36.75" customHeight="1" x14ac:dyDescent="0.2">
      <c r="A27" s="302">
        <v>0</v>
      </c>
      <c r="B27" s="324" t="s">
        <v>150</v>
      </c>
      <c r="E27" s="325"/>
      <c r="F27" s="325"/>
      <c r="G27" s="326"/>
      <c r="H27" s="1402" t="s">
        <v>233</v>
      </c>
      <c r="I27" s="1402"/>
      <c r="J27" s="313" t="s">
        <v>234</v>
      </c>
      <c r="K27" s="323"/>
      <c r="L27" s="315"/>
      <c r="M27" s="1425" t="s">
        <v>171</v>
      </c>
      <c r="N27" s="1425"/>
      <c r="O27" s="313" t="s">
        <v>172</v>
      </c>
      <c r="P27" s="316"/>
      <c r="Q27" s="302">
        <v>0</v>
      </c>
      <c r="R27" s="967" t="s">
        <v>146</v>
      </c>
      <c r="S27" s="967"/>
      <c r="T27" s="321">
        <v>0</v>
      </c>
      <c r="U27" s="1404" t="s">
        <v>147</v>
      </c>
      <c r="V27" s="1404"/>
      <c r="W27" s="321">
        <v>0</v>
      </c>
      <c r="X27" s="1408" t="s">
        <v>148</v>
      </c>
      <c r="Y27" s="1408"/>
      <c r="Z27" s="321">
        <v>0</v>
      </c>
      <c r="AA27" s="1406" t="s">
        <v>149</v>
      </c>
      <c r="AB27" s="1406"/>
      <c r="AC27" s="302">
        <v>0</v>
      </c>
    </row>
    <row r="28" spans="1:29" ht="36.75" customHeight="1" x14ac:dyDescent="0.2">
      <c r="A28" s="302">
        <v>0</v>
      </c>
      <c r="B28" s="302">
        <v>0</v>
      </c>
      <c r="E28" s="325"/>
      <c r="F28" s="325"/>
      <c r="G28" s="312"/>
      <c r="H28" s="312">
        <v>0</v>
      </c>
      <c r="I28" s="312"/>
      <c r="J28" s="312">
        <v>0</v>
      </c>
      <c r="K28" s="312">
        <v>0</v>
      </c>
      <c r="L28" s="307"/>
      <c r="M28" s="318">
        <v>0</v>
      </c>
      <c r="N28" s="318"/>
      <c r="O28" s="319">
        <v>0</v>
      </c>
      <c r="P28" s="312">
        <v>0</v>
      </c>
      <c r="Q28" s="307">
        <v>0</v>
      </c>
      <c r="R28" s="967" t="s">
        <v>151</v>
      </c>
      <c r="S28" s="967"/>
      <c r="T28" s="321">
        <v>0</v>
      </c>
      <c r="U28" s="1404" t="s">
        <v>134</v>
      </c>
      <c r="V28" s="1404"/>
      <c r="W28" s="321">
        <v>0</v>
      </c>
      <c r="X28" s="1408" t="s">
        <v>152</v>
      </c>
      <c r="Y28" s="1408"/>
      <c r="Z28" s="321">
        <v>0</v>
      </c>
      <c r="AA28" s="1406" t="s">
        <v>153</v>
      </c>
      <c r="AB28" s="1406"/>
      <c r="AC28" s="302">
        <v>0</v>
      </c>
    </row>
    <row r="29" spans="1:29" ht="36.75" customHeight="1" x14ac:dyDescent="0.2">
      <c r="A29" s="302">
        <v>0</v>
      </c>
      <c r="B29" s="302">
        <v>0</v>
      </c>
      <c r="E29" s="325"/>
      <c r="F29" s="325"/>
      <c r="G29" s="326"/>
      <c r="H29" s="1402" t="s">
        <v>235</v>
      </c>
      <c r="I29" s="1402"/>
      <c r="J29" s="313" t="s">
        <v>236</v>
      </c>
      <c r="K29" s="323"/>
      <c r="L29" s="315"/>
      <c r="M29" s="1426" t="s">
        <v>177</v>
      </c>
      <c r="N29" s="1426"/>
      <c r="O29" s="313" t="s">
        <v>178</v>
      </c>
      <c r="P29" s="316"/>
      <c r="Q29" s="302">
        <v>0</v>
      </c>
      <c r="R29" s="967" t="s">
        <v>156</v>
      </c>
      <c r="S29" s="967"/>
      <c r="T29" s="321">
        <v>0</v>
      </c>
      <c r="U29" s="1404" t="s">
        <v>157</v>
      </c>
      <c r="V29" s="1404"/>
      <c r="W29" s="321">
        <v>0</v>
      </c>
      <c r="X29" s="1408" t="s">
        <v>158</v>
      </c>
      <c r="Y29" s="1408"/>
      <c r="Z29" s="321">
        <v>0</v>
      </c>
      <c r="AA29" s="1406" t="s">
        <v>159</v>
      </c>
      <c r="AB29" s="1406"/>
      <c r="AC29" s="302">
        <v>0</v>
      </c>
    </row>
    <row r="30" spans="1:29" ht="36.75" customHeight="1" x14ac:dyDescent="0.2">
      <c r="A30" s="302">
        <v>0</v>
      </c>
      <c r="B30" s="302">
        <v>0</v>
      </c>
      <c r="C30" s="302">
        <v>0</v>
      </c>
      <c r="D30" s="302">
        <v>0</v>
      </c>
      <c r="E30" s="317"/>
      <c r="F30" s="317"/>
      <c r="G30" s="312"/>
      <c r="H30" s="312">
        <v>0</v>
      </c>
      <c r="I30" s="312"/>
      <c r="J30" s="312">
        <v>0</v>
      </c>
      <c r="K30" s="312">
        <v>0</v>
      </c>
      <c r="L30" s="307">
        <v>0</v>
      </c>
      <c r="M30" s="318">
        <v>0</v>
      </c>
      <c r="N30" s="318"/>
      <c r="O30" s="319"/>
      <c r="P30" s="312">
        <v>0</v>
      </c>
      <c r="Q30" s="307">
        <v>0</v>
      </c>
      <c r="R30" s="967" t="s">
        <v>160</v>
      </c>
      <c r="S30" s="967"/>
      <c r="T30" s="321">
        <v>0</v>
      </c>
      <c r="U30" s="1404" t="s">
        <v>138</v>
      </c>
      <c r="V30" s="1404"/>
      <c r="W30" s="321">
        <v>0</v>
      </c>
      <c r="X30" s="1408" t="s">
        <v>48</v>
      </c>
      <c r="Y30" s="1408"/>
      <c r="Z30" s="321">
        <v>0</v>
      </c>
      <c r="AA30" s="1406" t="s">
        <v>161</v>
      </c>
      <c r="AB30" s="1406"/>
      <c r="AC30" s="302">
        <v>0</v>
      </c>
    </row>
    <row r="31" spans="1:29" ht="36.75" customHeight="1" x14ac:dyDescent="0.2">
      <c r="A31" s="302">
        <v>0</v>
      </c>
      <c r="B31" s="302">
        <v>0</v>
      </c>
      <c r="C31" s="302">
        <v>0</v>
      </c>
      <c r="D31" s="302">
        <v>0</v>
      </c>
      <c r="E31" s="317"/>
      <c r="F31" s="317"/>
      <c r="G31" s="312"/>
      <c r="H31" s="1402" t="s">
        <v>237</v>
      </c>
      <c r="I31" s="1402"/>
      <c r="J31" s="313" t="s">
        <v>238</v>
      </c>
      <c r="K31" s="323"/>
      <c r="L31" s="307">
        <v>0</v>
      </c>
      <c r="M31" s="1428" t="s">
        <v>183</v>
      </c>
      <c r="N31" s="1428"/>
      <c r="O31" s="313" t="s">
        <v>184</v>
      </c>
      <c r="P31" s="316"/>
      <c r="Q31" s="302">
        <v>0</v>
      </c>
      <c r="R31" s="967" t="s">
        <v>162</v>
      </c>
      <c r="S31" s="967"/>
      <c r="T31" s="321">
        <v>0</v>
      </c>
      <c r="U31" s="1404" t="s">
        <v>163</v>
      </c>
      <c r="V31" s="1404"/>
      <c r="W31" s="321">
        <v>0</v>
      </c>
      <c r="X31" s="1408" t="s">
        <v>164</v>
      </c>
      <c r="Y31" s="1408"/>
      <c r="Z31" s="321">
        <v>0</v>
      </c>
      <c r="AA31" s="321">
        <v>0</v>
      </c>
      <c r="AB31" s="321"/>
      <c r="AC31" s="302">
        <v>0</v>
      </c>
    </row>
    <row r="32" spans="1:29" ht="36.75" customHeight="1" x14ac:dyDescent="0.2">
      <c r="A32" s="302">
        <v>0</v>
      </c>
      <c r="B32" s="302">
        <v>0</v>
      </c>
      <c r="C32" s="302">
        <v>0</v>
      </c>
      <c r="D32" s="302">
        <v>0</v>
      </c>
      <c r="E32" s="317"/>
      <c r="F32" s="317"/>
      <c r="G32" s="312"/>
      <c r="H32" s="312">
        <v>0</v>
      </c>
      <c r="I32" s="312"/>
      <c r="J32" s="312">
        <v>0</v>
      </c>
      <c r="K32" s="312">
        <v>0</v>
      </c>
      <c r="L32" s="307">
        <v>0</v>
      </c>
      <c r="M32" s="318"/>
      <c r="N32" s="318"/>
      <c r="O32" s="319"/>
      <c r="P32" s="312">
        <v>0</v>
      </c>
      <c r="Q32" s="307">
        <v>0</v>
      </c>
      <c r="R32" s="967" t="s">
        <v>167</v>
      </c>
      <c r="S32" s="967"/>
      <c r="T32" s="321">
        <v>0</v>
      </c>
      <c r="U32" s="1404" t="s">
        <v>143</v>
      </c>
      <c r="V32" s="1404"/>
      <c r="W32" s="321">
        <v>0</v>
      </c>
      <c r="X32" s="1408" t="s">
        <v>168</v>
      </c>
      <c r="Y32" s="1408"/>
      <c r="Z32" s="321">
        <v>0</v>
      </c>
      <c r="AA32" s="321">
        <v>0</v>
      </c>
      <c r="AB32" s="321"/>
      <c r="AC32" s="302">
        <v>0</v>
      </c>
    </row>
    <row r="33" spans="1:29" ht="36.75" customHeight="1" x14ac:dyDescent="0.25">
      <c r="A33" s="302">
        <v>0</v>
      </c>
      <c r="B33" s="302">
        <v>0</v>
      </c>
      <c r="C33" s="302">
        <v>0</v>
      </c>
      <c r="D33" s="302">
        <v>0</v>
      </c>
      <c r="E33" s="317"/>
      <c r="F33" s="317"/>
      <c r="G33" s="312"/>
      <c r="H33" s="1402" t="s">
        <v>239</v>
      </c>
      <c r="I33" s="1402"/>
      <c r="J33" s="313" t="s">
        <v>240</v>
      </c>
      <c r="K33" s="323"/>
      <c r="L33" s="307">
        <v>0</v>
      </c>
      <c r="M33" s="1424" t="s">
        <v>190</v>
      </c>
      <c r="N33" s="1424"/>
      <c r="O33" s="313" t="s">
        <v>191</v>
      </c>
      <c r="P33" s="316"/>
      <c r="Q33" s="302">
        <v>0</v>
      </c>
      <c r="R33" s="327"/>
      <c r="S33" s="327"/>
      <c r="T33" s="321">
        <v>0</v>
      </c>
      <c r="U33" s="1404" t="s">
        <v>148</v>
      </c>
      <c r="V33" s="1404"/>
      <c r="W33" s="321">
        <v>0</v>
      </c>
      <c r="X33" s="1408" t="s">
        <v>169</v>
      </c>
      <c r="Y33" s="1408"/>
      <c r="Z33" s="321">
        <v>0</v>
      </c>
      <c r="AA33" s="321">
        <v>0</v>
      </c>
      <c r="AB33" s="321"/>
      <c r="AC33" s="302">
        <v>0</v>
      </c>
    </row>
    <row r="34" spans="1:29" ht="36.75" customHeight="1" x14ac:dyDescent="0.25">
      <c r="A34" s="302">
        <v>0</v>
      </c>
      <c r="B34" s="302">
        <v>0</v>
      </c>
      <c r="C34" s="302">
        <v>0</v>
      </c>
      <c r="D34" s="302">
        <v>0</v>
      </c>
      <c r="E34" s="317"/>
      <c r="F34" s="317"/>
      <c r="G34" s="312"/>
      <c r="H34" s="312">
        <v>0</v>
      </c>
      <c r="I34" s="312"/>
      <c r="J34" s="312">
        <v>0</v>
      </c>
      <c r="K34" s="312">
        <v>0</v>
      </c>
      <c r="L34" s="307">
        <v>0</v>
      </c>
      <c r="M34" s="318">
        <v>0</v>
      </c>
      <c r="N34" s="318"/>
      <c r="O34" s="319">
        <v>0</v>
      </c>
      <c r="P34" s="312">
        <v>0</v>
      </c>
      <c r="Q34" s="307">
        <v>0</v>
      </c>
      <c r="R34" s="327"/>
      <c r="S34" s="327"/>
      <c r="T34" s="321">
        <v>0</v>
      </c>
      <c r="U34" s="1404" t="s">
        <v>152</v>
      </c>
      <c r="V34" s="1404"/>
      <c r="W34" s="321">
        <v>0</v>
      </c>
      <c r="X34" s="1408" t="s">
        <v>170</v>
      </c>
      <c r="Y34" s="1408"/>
      <c r="Z34" s="321">
        <v>0</v>
      </c>
      <c r="AA34" s="321">
        <v>0</v>
      </c>
      <c r="AB34" s="321"/>
      <c r="AC34" s="302">
        <v>0</v>
      </c>
    </row>
    <row r="35" spans="1:29" ht="36.75" customHeight="1" x14ac:dyDescent="0.25">
      <c r="A35" s="302">
        <v>0</v>
      </c>
      <c r="B35" s="302">
        <v>0</v>
      </c>
      <c r="C35" s="302">
        <v>0</v>
      </c>
      <c r="D35" s="302">
        <v>0</v>
      </c>
      <c r="E35" s="317"/>
      <c r="F35" s="317"/>
      <c r="G35" s="312"/>
      <c r="H35" s="1402" t="s">
        <v>241</v>
      </c>
      <c r="I35" s="1402"/>
      <c r="J35" s="313" t="s">
        <v>242</v>
      </c>
      <c r="K35" s="323"/>
      <c r="L35" s="307">
        <v>0</v>
      </c>
      <c r="M35" s="1427" t="s">
        <v>197</v>
      </c>
      <c r="N35" s="1427"/>
      <c r="O35" s="313" t="s">
        <v>198</v>
      </c>
      <c r="P35" s="316"/>
      <c r="Q35" s="302">
        <v>0</v>
      </c>
      <c r="R35" s="327"/>
      <c r="S35" s="327"/>
      <c r="T35" s="321">
        <v>0</v>
      </c>
      <c r="U35" s="1404" t="s">
        <v>158</v>
      </c>
      <c r="V35" s="1404"/>
      <c r="W35" s="321">
        <v>0</v>
      </c>
      <c r="X35" s="1408" t="s">
        <v>173</v>
      </c>
      <c r="Y35" s="1408"/>
      <c r="Z35" s="321">
        <v>0</v>
      </c>
      <c r="AA35" s="321">
        <v>0</v>
      </c>
      <c r="AB35" s="321"/>
      <c r="AC35" s="302">
        <v>0</v>
      </c>
    </row>
    <row r="36" spans="1:29" ht="36.75" customHeight="1" x14ac:dyDescent="0.25">
      <c r="A36" s="302">
        <v>0</v>
      </c>
      <c r="B36" s="302">
        <v>0</v>
      </c>
      <c r="C36" s="302">
        <v>0</v>
      </c>
      <c r="D36" s="302">
        <v>0</v>
      </c>
      <c r="E36" s="317"/>
      <c r="F36" s="317"/>
      <c r="G36" s="312"/>
      <c r="H36" s="312">
        <v>0</v>
      </c>
      <c r="I36" s="312"/>
      <c r="J36" s="312">
        <v>0</v>
      </c>
      <c r="K36" s="312">
        <v>0</v>
      </c>
      <c r="L36" s="307">
        <v>0</v>
      </c>
      <c r="M36" s="318">
        <v>0</v>
      </c>
      <c r="N36" s="318"/>
      <c r="O36" s="319"/>
      <c r="P36" s="312">
        <v>0</v>
      </c>
      <c r="Q36" s="307">
        <v>0</v>
      </c>
      <c r="R36" s="327"/>
      <c r="S36" s="327"/>
      <c r="T36" s="321">
        <v>0</v>
      </c>
      <c r="U36" s="1404" t="s">
        <v>48</v>
      </c>
      <c r="V36" s="1404"/>
      <c r="W36" s="321">
        <v>0</v>
      </c>
      <c r="X36" s="1408" t="s">
        <v>174</v>
      </c>
      <c r="Y36" s="1408"/>
      <c r="Z36" s="321">
        <v>0</v>
      </c>
      <c r="AA36" s="321">
        <v>0</v>
      </c>
      <c r="AB36" s="321"/>
      <c r="AC36" s="302">
        <v>0</v>
      </c>
    </row>
    <row r="37" spans="1:29" ht="36.75" customHeight="1" x14ac:dyDescent="0.25">
      <c r="A37" s="302">
        <v>0</v>
      </c>
      <c r="B37" s="302">
        <v>0</v>
      </c>
      <c r="C37" s="302">
        <v>0</v>
      </c>
      <c r="D37" s="302">
        <v>0</v>
      </c>
      <c r="E37" s="317"/>
      <c r="F37" s="317"/>
      <c r="G37" s="312"/>
      <c r="H37" s="1402" t="s">
        <v>243</v>
      </c>
      <c r="I37" s="1402"/>
      <c r="J37" s="313" t="s">
        <v>244</v>
      </c>
      <c r="K37" s="323"/>
      <c r="L37" s="307">
        <v>0</v>
      </c>
      <c r="M37" s="1429" t="s">
        <v>205</v>
      </c>
      <c r="N37" s="1429"/>
      <c r="O37" s="328" t="s">
        <v>206</v>
      </c>
      <c r="P37" s="316"/>
      <c r="Q37" s="302">
        <v>0</v>
      </c>
      <c r="R37" s="327"/>
      <c r="S37" s="327"/>
      <c r="T37" s="321">
        <v>0</v>
      </c>
      <c r="U37" s="1404" t="s">
        <v>175</v>
      </c>
      <c r="V37" s="1404"/>
      <c r="W37" s="321">
        <v>0</v>
      </c>
      <c r="X37" s="1408" t="s">
        <v>176</v>
      </c>
      <c r="Y37" s="1408"/>
      <c r="Z37" s="321">
        <v>0</v>
      </c>
      <c r="AA37" s="321">
        <v>0</v>
      </c>
      <c r="AB37" s="321"/>
      <c r="AC37" s="302">
        <v>0</v>
      </c>
    </row>
    <row r="38" spans="1:29" ht="36.75" customHeight="1" x14ac:dyDescent="0.25">
      <c r="A38" s="302">
        <v>0</v>
      </c>
      <c r="B38" s="302">
        <v>0</v>
      </c>
      <c r="C38" s="302">
        <v>0</v>
      </c>
      <c r="D38" s="302">
        <v>0</v>
      </c>
      <c r="E38" s="317"/>
      <c r="F38" s="317"/>
      <c r="G38" s="312"/>
      <c r="H38" s="312">
        <v>0</v>
      </c>
      <c r="I38" s="312"/>
      <c r="J38" s="312">
        <v>0</v>
      </c>
      <c r="K38" s="312">
        <v>0</v>
      </c>
      <c r="L38" s="307">
        <v>0</v>
      </c>
      <c r="M38" s="318"/>
      <c r="N38" s="318"/>
      <c r="O38" s="319"/>
      <c r="P38" s="312">
        <v>0</v>
      </c>
      <c r="Q38" s="307">
        <v>0</v>
      </c>
      <c r="R38" s="327"/>
      <c r="S38" s="327"/>
      <c r="T38" s="321">
        <v>0</v>
      </c>
      <c r="U38" s="1404" t="s">
        <v>164</v>
      </c>
      <c r="V38" s="1404"/>
      <c r="W38" s="321">
        <v>0</v>
      </c>
      <c r="X38" s="1408" t="s">
        <v>179</v>
      </c>
      <c r="Y38" s="1408"/>
      <c r="Z38" s="321">
        <v>0</v>
      </c>
      <c r="AA38" s="321">
        <v>0</v>
      </c>
      <c r="AB38" s="321"/>
      <c r="AC38" s="302">
        <v>0</v>
      </c>
    </row>
    <row r="39" spans="1:29" ht="36.75" customHeight="1" x14ac:dyDescent="0.25">
      <c r="A39" s="302">
        <v>0</v>
      </c>
      <c r="B39" s="302">
        <v>0</v>
      </c>
      <c r="C39" s="302">
        <v>0</v>
      </c>
      <c r="D39" s="302">
        <v>0</v>
      </c>
      <c r="E39" s="317"/>
      <c r="F39" s="317"/>
      <c r="G39" s="312"/>
      <c r="H39" s="1402" t="s">
        <v>151</v>
      </c>
      <c r="I39" s="1402"/>
      <c r="J39" s="313" t="s">
        <v>245</v>
      </c>
      <c r="K39" s="323"/>
      <c r="L39" s="307">
        <v>0</v>
      </c>
      <c r="M39" s="1430" t="s">
        <v>211</v>
      </c>
      <c r="N39" s="1430"/>
      <c r="O39" s="328" t="s">
        <v>212</v>
      </c>
      <c r="P39" s="316"/>
      <c r="Q39" s="302">
        <v>0</v>
      </c>
      <c r="R39" s="327"/>
      <c r="S39" s="327"/>
      <c r="T39" s="321">
        <v>0</v>
      </c>
      <c r="U39" s="1404" t="s">
        <v>168</v>
      </c>
      <c r="V39" s="1404"/>
      <c r="W39" s="321">
        <v>0</v>
      </c>
      <c r="X39" s="1408" t="s">
        <v>180</v>
      </c>
      <c r="Y39" s="1408"/>
      <c r="Z39" s="321">
        <v>0</v>
      </c>
      <c r="AA39" s="321">
        <v>0</v>
      </c>
      <c r="AB39" s="321"/>
      <c r="AC39" s="302">
        <v>0</v>
      </c>
    </row>
    <row r="40" spans="1:29" ht="36.75" customHeight="1" x14ac:dyDescent="0.25">
      <c r="A40" s="302">
        <v>0</v>
      </c>
      <c r="B40" s="302">
        <v>0</v>
      </c>
      <c r="C40" s="302">
        <v>0</v>
      </c>
      <c r="D40" s="302">
        <v>0</v>
      </c>
      <c r="E40" s="317"/>
      <c r="F40" s="317"/>
      <c r="G40" s="312"/>
      <c r="H40" s="312">
        <v>0</v>
      </c>
      <c r="I40" s="312"/>
      <c r="J40" s="312">
        <v>0</v>
      </c>
      <c r="K40" s="312">
        <v>0</v>
      </c>
      <c r="L40" s="307">
        <v>0</v>
      </c>
      <c r="M40" s="318">
        <v>0</v>
      </c>
      <c r="N40" s="318"/>
      <c r="O40" s="319">
        <v>0</v>
      </c>
      <c r="P40" s="312">
        <v>0</v>
      </c>
      <c r="Q40" s="307">
        <v>0</v>
      </c>
      <c r="R40" s="327"/>
      <c r="S40" s="327"/>
      <c r="T40" s="321">
        <v>0</v>
      </c>
      <c r="U40" s="1404" t="s">
        <v>169</v>
      </c>
      <c r="V40" s="1404"/>
      <c r="W40" s="321">
        <v>0</v>
      </c>
      <c r="X40" s="1408" t="s">
        <v>181</v>
      </c>
      <c r="Y40" s="1408"/>
      <c r="Z40" s="321">
        <v>0</v>
      </c>
      <c r="AA40" s="321">
        <v>0</v>
      </c>
      <c r="AB40" s="321"/>
      <c r="AC40" s="302">
        <v>0</v>
      </c>
    </row>
    <row r="41" spans="1:29" ht="36.75" customHeight="1" x14ac:dyDescent="0.25">
      <c r="A41" s="302">
        <v>0</v>
      </c>
      <c r="B41" s="302">
        <v>0</v>
      </c>
      <c r="C41" s="302">
        <v>0</v>
      </c>
      <c r="D41" s="302">
        <v>0</v>
      </c>
      <c r="E41" s="317"/>
      <c r="F41" s="317"/>
      <c r="G41" s="312"/>
      <c r="H41" s="1402" t="s">
        <v>246</v>
      </c>
      <c r="I41" s="1402"/>
      <c r="J41" s="313" t="s">
        <v>247</v>
      </c>
      <c r="K41" s="323"/>
      <c r="L41" s="307">
        <v>0</v>
      </c>
      <c r="M41" s="1431" t="s">
        <v>214</v>
      </c>
      <c r="N41" s="1431"/>
      <c r="O41" s="328" t="s">
        <v>215</v>
      </c>
      <c r="P41" s="316"/>
      <c r="Q41" s="302">
        <v>0</v>
      </c>
      <c r="R41" s="327"/>
      <c r="S41" s="327"/>
      <c r="T41" s="321">
        <v>0</v>
      </c>
      <c r="U41" s="1404" t="s">
        <v>185</v>
      </c>
      <c r="V41" s="1404"/>
      <c r="W41" s="321">
        <v>0</v>
      </c>
      <c r="X41" s="1408" t="s">
        <v>186</v>
      </c>
      <c r="Y41" s="1408"/>
      <c r="Z41" s="321">
        <v>0</v>
      </c>
      <c r="AA41" s="321">
        <v>0</v>
      </c>
      <c r="AB41" s="321"/>
      <c r="AC41" s="302">
        <v>0</v>
      </c>
    </row>
    <row r="42" spans="1:29" ht="36.75" customHeight="1" x14ac:dyDescent="0.25">
      <c r="A42" s="302">
        <v>0</v>
      </c>
      <c r="B42" s="302">
        <v>0</v>
      </c>
      <c r="C42" s="302">
        <v>0</v>
      </c>
      <c r="D42" s="302">
        <v>0</v>
      </c>
      <c r="E42" s="317"/>
      <c r="F42" s="317"/>
      <c r="G42" s="312"/>
      <c r="H42" s="312">
        <v>0</v>
      </c>
      <c r="I42" s="312"/>
      <c r="J42" s="312">
        <v>0</v>
      </c>
      <c r="K42" s="312">
        <v>0</v>
      </c>
      <c r="L42" s="307">
        <v>0</v>
      </c>
      <c r="M42" s="318">
        <v>0</v>
      </c>
      <c r="N42" s="318"/>
      <c r="O42" s="319"/>
      <c r="P42" s="312"/>
      <c r="Q42" s="307">
        <v>0</v>
      </c>
      <c r="R42" s="327"/>
      <c r="S42" s="327"/>
      <c r="T42" s="321">
        <v>0</v>
      </c>
      <c r="U42" s="1404" t="s">
        <v>187</v>
      </c>
      <c r="V42" s="1404"/>
      <c r="W42" s="321">
        <v>0</v>
      </c>
      <c r="X42" s="1408" t="s">
        <v>188</v>
      </c>
      <c r="Y42" s="1408"/>
      <c r="Z42" s="321">
        <v>0</v>
      </c>
      <c r="AA42" s="321">
        <v>0</v>
      </c>
      <c r="AB42" s="321"/>
      <c r="AC42" s="302">
        <v>0</v>
      </c>
    </row>
    <row r="43" spans="1:29" ht="36.75" customHeight="1" x14ac:dyDescent="0.25">
      <c r="A43" s="302">
        <v>0</v>
      </c>
      <c r="B43" s="302">
        <v>0</v>
      </c>
      <c r="C43" s="302">
        <v>0</v>
      </c>
      <c r="D43" s="302">
        <v>0</v>
      </c>
      <c r="E43" s="317"/>
      <c r="F43" s="317"/>
      <c r="G43" s="312"/>
      <c r="H43" s="1402" t="s">
        <v>248</v>
      </c>
      <c r="I43" s="1402"/>
      <c r="J43" s="313" t="s">
        <v>249</v>
      </c>
      <c r="K43" s="323"/>
      <c r="L43" s="307">
        <v>0</v>
      </c>
      <c r="M43" s="1439" t="s">
        <v>407</v>
      </c>
      <c r="N43" s="1439"/>
      <c r="O43" s="317">
        <v>0</v>
      </c>
      <c r="P43" s="317">
        <v>0</v>
      </c>
      <c r="Q43" s="302">
        <v>0</v>
      </c>
      <c r="R43" s="327"/>
      <c r="S43" s="327"/>
      <c r="T43" s="321">
        <v>0</v>
      </c>
      <c r="U43" s="1404" t="s">
        <v>170</v>
      </c>
      <c r="V43" s="1404"/>
      <c r="W43" s="321">
        <v>0</v>
      </c>
      <c r="X43" s="1408" t="s">
        <v>189</v>
      </c>
      <c r="Y43" s="1408"/>
      <c r="Z43" s="321">
        <v>0</v>
      </c>
      <c r="AA43" s="321">
        <v>0</v>
      </c>
      <c r="AB43" s="321"/>
      <c r="AC43" s="302">
        <v>0</v>
      </c>
    </row>
    <row r="44" spans="1:29" ht="36.75" customHeight="1" x14ac:dyDescent="0.25">
      <c r="A44" s="302">
        <v>0</v>
      </c>
      <c r="B44" s="302">
        <v>0</v>
      </c>
      <c r="D44" s="302">
        <v>0</v>
      </c>
      <c r="E44" s="317"/>
      <c r="F44" s="317"/>
      <c r="G44" s="312"/>
      <c r="H44" s="312">
        <v>0</v>
      </c>
      <c r="I44" s="312"/>
      <c r="J44" s="312">
        <v>0</v>
      </c>
      <c r="K44" s="312">
        <v>0</v>
      </c>
      <c r="L44" s="307">
        <v>0</v>
      </c>
      <c r="M44" s="318"/>
      <c r="N44" s="318"/>
      <c r="O44" s="319"/>
      <c r="P44" s="312"/>
      <c r="Q44" s="307">
        <v>0</v>
      </c>
      <c r="R44" s="327"/>
      <c r="S44" s="327"/>
      <c r="T44" s="321">
        <v>0</v>
      </c>
      <c r="U44" s="1404" t="s">
        <v>173</v>
      </c>
      <c r="V44" s="1404"/>
      <c r="W44" s="321">
        <v>0</v>
      </c>
      <c r="X44" s="1408" t="s">
        <v>192</v>
      </c>
      <c r="Y44" s="1408"/>
      <c r="Z44" s="321">
        <v>0</v>
      </c>
      <c r="AA44" s="321">
        <v>0</v>
      </c>
      <c r="AB44" s="321"/>
      <c r="AC44" s="302">
        <v>0</v>
      </c>
    </row>
    <row r="45" spans="1:29" ht="36.75" customHeight="1" x14ac:dyDescent="0.25">
      <c r="A45" s="302">
        <v>0</v>
      </c>
      <c r="B45" s="302">
        <v>0</v>
      </c>
      <c r="D45" s="302">
        <v>0</v>
      </c>
      <c r="E45" s="317"/>
      <c r="F45" s="317"/>
      <c r="G45" s="312"/>
      <c r="H45" s="1402" t="s">
        <v>250</v>
      </c>
      <c r="I45" s="1402"/>
      <c r="J45" s="313" t="s">
        <v>251</v>
      </c>
      <c r="K45" s="323"/>
      <c r="L45" s="307">
        <v>0</v>
      </c>
      <c r="M45" s="1410" t="s">
        <v>360</v>
      </c>
      <c r="N45" s="1411"/>
      <c r="O45" s="1411"/>
      <c r="P45" s="1412"/>
      <c r="Q45" s="302">
        <v>0</v>
      </c>
      <c r="R45" s="327"/>
      <c r="S45" s="327"/>
      <c r="T45" s="321">
        <v>0</v>
      </c>
      <c r="U45" s="1404" t="s">
        <v>193</v>
      </c>
      <c r="V45" s="1404"/>
      <c r="W45" s="321">
        <v>0</v>
      </c>
      <c r="X45" s="1408" t="s">
        <v>194</v>
      </c>
      <c r="Y45" s="1408"/>
      <c r="Z45" s="321">
        <v>0</v>
      </c>
      <c r="AA45" s="321">
        <v>0</v>
      </c>
      <c r="AB45" s="321"/>
      <c r="AC45" s="302">
        <v>0</v>
      </c>
    </row>
    <row r="46" spans="1:29" ht="36.75" customHeight="1" x14ac:dyDescent="0.25">
      <c r="A46" s="302">
        <v>0</v>
      </c>
      <c r="B46" s="302">
        <v>0</v>
      </c>
      <c r="D46" s="302">
        <v>0</v>
      </c>
      <c r="E46" s="317"/>
      <c r="F46" s="317"/>
      <c r="G46" s="312"/>
      <c r="H46" s="312">
        <v>0</v>
      </c>
      <c r="I46" s="312"/>
      <c r="J46" s="312">
        <v>0</v>
      </c>
      <c r="K46" s="312">
        <v>0</v>
      </c>
      <c r="L46" s="307">
        <v>0</v>
      </c>
      <c r="M46" s="1413"/>
      <c r="N46" s="1414"/>
      <c r="O46" s="1414"/>
      <c r="P46" s="1415"/>
      <c r="Q46" s="307">
        <v>0</v>
      </c>
      <c r="R46" s="327"/>
      <c r="S46" s="327"/>
      <c r="T46" s="321">
        <v>0</v>
      </c>
      <c r="U46" s="1404" t="s">
        <v>195</v>
      </c>
      <c r="V46" s="1404"/>
      <c r="W46" s="321">
        <v>0</v>
      </c>
      <c r="X46" s="1408" t="s">
        <v>196</v>
      </c>
      <c r="Y46" s="1408"/>
      <c r="Z46" s="321">
        <v>0</v>
      </c>
      <c r="AA46" s="321">
        <v>0</v>
      </c>
      <c r="AB46" s="321"/>
      <c r="AC46" s="302">
        <v>0</v>
      </c>
    </row>
    <row r="47" spans="1:29" ht="36.75" customHeight="1" x14ac:dyDescent="0.2">
      <c r="A47" s="302">
        <v>0</v>
      </c>
      <c r="B47" s="302">
        <v>0</v>
      </c>
      <c r="D47" s="302">
        <v>0</v>
      </c>
      <c r="E47" s="317"/>
      <c r="F47" s="317"/>
      <c r="G47" s="312"/>
      <c r="H47" s="1402" t="s">
        <v>252</v>
      </c>
      <c r="I47" s="1402"/>
      <c r="J47" s="313" t="s">
        <v>253</v>
      </c>
      <c r="K47" s="323"/>
      <c r="L47" s="307">
        <v>0</v>
      </c>
      <c r="M47" s="1416"/>
      <c r="N47" s="1417"/>
      <c r="O47" s="1417"/>
      <c r="P47" s="1418"/>
      <c r="Q47" s="302">
        <v>0</v>
      </c>
      <c r="R47" s="329"/>
      <c r="S47" s="329"/>
      <c r="T47" s="321">
        <v>0</v>
      </c>
      <c r="U47" s="1404" t="s">
        <v>199</v>
      </c>
      <c r="V47" s="1404"/>
      <c r="W47" s="321">
        <v>0</v>
      </c>
      <c r="X47" s="1408" t="s">
        <v>200</v>
      </c>
      <c r="Y47" s="1408"/>
      <c r="Z47" s="321">
        <v>0</v>
      </c>
      <c r="AA47" s="321">
        <v>0</v>
      </c>
      <c r="AB47" s="321"/>
      <c r="AC47" s="302">
        <v>0</v>
      </c>
    </row>
    <row r="48" spans="1:29" ht="36.75" customHeight="1" x14ac:dyDescent="0.2">
      <c r="A48" s="302">
        <v>0</v>
      </c>
      <c r="B48" s="302">
        <v>0</v>
      </c>
      <c r="C48" s="302">
        <v>0</v>
      </c>
      <c r="D48" s="302">
        <v>0</v>
      </c>
      <c r="E48" s="317"/>
      <c r="F48" s="317"/>
      <c r="G48" s="312"/>
      <c r="H48" s="312"/>
      <c r="I48" s="312"/>
      <c r="J48" s="312"/>
      <c r="K48" s="312"/>
      <c r="L48" s="307">
        <v>0</v>
      </c>
      <c r="M48" s="330"/>
      <c r="O48" s="325"/>
      <c r="Q48" s="307">
        <v>0</v>
      </c>
      <c r="R48" s="329"/>
      <c r="S48" s="329"/>
      <c r="T48" s="321">
        <v>0</v>
      </c>
      <c r="U48" s="1404" t="s">
        <v>201</v>
      </c>
      <c r="V48" s="1404"/>
      <c r="W48" s="321">
        <v>0</v>
      </c>
      <c r="X48" s="1408" t="s">
        <v>202</v>
      </c>
      <c r="Y48" s="1408"/>
      <c r="Z48" s="321">
        <v>0</v>
      </c>
      <c r="AA48" s="321">
        <v>0</v>
      </c>
      <c r="AB48" s="321"/>
      <c r="AC48" s="302">
        <v>0</v>
      </c>
    </row>
    <row r="49" spans="1:29" ht="36.75" customHeight="1" x14ac:dyDescent="0.2">
      <c r="A49" s="302">
        <v>0</v>
      </c>
      <c r="B49" s="302">
        <v>0</v>
      </c>
      <c r="E49" s="325"/>
      <c r="F49" s="325"/>
      <c r="G49" s="326"/>
      <c r="H49" s="325"/>
      <c r="I49" s="325"/>
      <c r="J49" s="325"/>
      <c r="K49" s="326"/>
      <c r="L49" s="307">
        <v>0</v>
      </c>
      <c r="M49" s="1432" t="s">
        <v>416</v>
      </c>
      <c r="N49" s="1432"/>
      <c r="O49" s="1432"/>
      <c r="P49" s="1432"/>
      <c r="Q49" s="302">
        <v>0</v>
      </c>
      <c r="R49" s="329"/>
      <c r="S49" s="329"/>
      <c r="T49" s="321">
        <v>0</v>
      </c>
      <c r="U49" s="1404" t="s">
        <v>203</v>
      </c>
      <c r="V49" s="1404"/>
      <c r="W49" s="321">
        <v>0</v>
      </c>
      <c r="X49" s="1408" t="s">
        <v>204</v>
      </c>
      <c r="Y49" s="1408"/>
      <c r="Z49" s="321">
        <v>0</v>
      </c>
      <c r="AA49" s="321">
        <v>0</v>
      </c>
      <c r="AB49" s="321"/>
      <c r="AC49" s="302">
        <v>0</v>
      </c>
    </row>
    <row r="50" spans="1:29" ht="36.75" customHeight="1" x14ac:dyDescent="0.2">
      <c r="A50" s="302">
        <v>0</v>
      </c>
      <c r="B50" s="302">
        <v>0</v>
      </c>
      <c r="C50" s="302">
        <v>0</v>
      </c>
      <c r="D50" s="302">
        <v>0</v>
      </c>
      <c r="E50" s="317"/>
      <c r="F50" s="317"/>
      <c r="G50" s="312"/>
      <c r="H50" s="317"/>
      <c r="I50" s="317"/>
      <c r="J50" s="317"/>
      <c r="K50" s="312"/>
      <c r="L50" s="307">
        <v>0</v>
      </c>
      <c r="M50" s="1432"/>
      <c r="N50" s="1432"/>
      <c r="O50" s="1432"/>
      <c r="P50" s="1432"/>
      <c r="Q50" s="302">
        <v>0</v>
      </c>
      <c r="R50" s="329"/>
      <c r="S50" s="329"/>
      <c r="T50" s="321">
        <v>0</v>
      </c>
      <c r="U50" s="1404" t="s">
        <v>207</v>
      </c>
      <c r="V50" s="1404"/>
      <c r="W50" s="321">
        <v>0</v>
      </c>
      <c r="X50" s="1408" t="s">
        <v>208</v>
      </c>
      <c r="Y50" s="1408"/>
      <c r="Z50" s="321">
        <v>0</v>
      </c>
      <c r="AA50" s="321">
        <v>0</v>
      </c>
      <c r="AB50" s="321"/>
      <c r="AC50" s="302">
        <v>0</v>
      </c>
    </row>
    <row r="51" spans="1:29" ht="36.75" customHeight="1" x14ac:dyDescent="0.2">
      <c r="A51" s="302">
        <v>0</v>
      </c>
      <c r="B51" s="302">
        <v>0</v>
      </c>
      <c r="C51" s="302">
        <v>0</v>
      </c>
      <c r="D51" s="302">
        <v>0</v>
      </c>
      <c r="E51" s="317"/>
      <c r="F51" s="317"/>
      <c r="G51" s="317"/>
      <c r="H51" s="317"/>
      <c r="I51" s="317"/>
      <c r="J51" s="317"/>
      <c r="K51" s="312"/>
      <c r="L51" s="307">
        <v>0</v>
      </c>
      <c r="M51" s="1432"/>
      <c r="N51" s="1432"/>
      <c r="O51" s="1432"/>
      <c r="P51" s="1432"/>
      <c r="Q51" s="302">
        <v>0</v>
      </c>
      <c r="R51" s="329"/>
      <c r="S51" s="329"/>
      <c r="T51" s="321">
        <v>0</v>
      </c>
      <c r="U51" s="1404" t="s">
        <v>209</v>
      </c>
      <c r="V51" s="1404"/>
      <c r="W51" s="321">
        <v>0</v>
      </c>
      <c r="X51" s="1408" t="s">
        <v>210</v>
      </c>
      <c r="Y51" s="1408"/>
      <c r="Z51" s="321">
        <v>0</v>
      </c>
      <c r="AA51" s="321">
        <v>0</v>
      </c>
      <c r="AB51" s="321"/>
      <c r="AC51" s="302">
        <v>0</v>
      </c>
    </row>
    <row r="52" spans="1:29" ht="36.75" customHeight="1" x14ac:dyDescent="0.2">
      <c r="A52" s="302">
        <v>0</v>
      </c>
      <c r="B52" s="302">
        <v>0</v>
      </c>
      <c r="C52" s="302">
        <v>0</v>
      </c>
      <c r="D52" s="302">
        <v>0</v>
      </c>
      <c r="E52" s="317"/>
      <c r="F52" s="317"/>
      <c r="G52" s="317"/>
      <c r="H52" s="317"/>
      <c r="I52" s="317"/>
      <c r="J52" s="317"/>
      <c r="K52" s="312"/>
      <c r="L52" s="307">
        <v>0</v>
      </c>
      <c r="N52" s="331"/>
      <c r="O52" s="331"/>
      <c r="P52" s="331"/>
      <c r="Q52" s="302">
        <v>0</v>
      </c>
      <c r="R52" s="321">
        <v>0</v>
      </c>
      <c r="S52" s="321"/>
      <c r="T52" s="321">
        <v>0</v>
      </c>
      <c r="U52" s="321">
        <v>0</v>
      </c>
      <c r="V52" s="321"/>
      <c r="W52" s="321">
        <v>0</v>
      </c>
      <c r="X52" s="1408" t="s">
        <v>193</v>
      </c>
      <c r="Y52" s="1408"/>
      <c r="Z52" s="321">
        <v>0</v>
      </c>
      <c r="AA52" s="321">
        <v>0</v>
      </c>
      <c r="AB52" s="321"/>
      <c r="AC52" s="302">
        <v>0</v>
      </c>
    </row>
    <row r="53" spans="1:29" ht="36.75" customHeight="1" x14ac:dyDescent="0.2">
      <c r="A53" s="302">
        <v>0</v>
      </c>
      <c r="B53" s="302">
        <v>0</v>
      </c>
      <c r="C53" s="302">
        <v>0</v>
      </c>
      <c r="D53" s="302">
        <v>0</v>
      </c>
      <c r="E53" s="317"/>
      <c r="F53" s="317"/>
      <c r="G53" s="317"/>
      <c r="H53" s="317"/>
      <c r="I53" s="317"/>
      <c r="J53" s="317"/>
      <c r="K53" s="312"/>
      <c r="L53" s="307">
        <v>0</v>
      </c>
      <c r="M53" s="317"/>
      <c r="N53" s="317"/>
      <c r="P53" s="330"/>
      <c r="Q53" s="302">
        <v>0</v>
      </c>
      <c r="R53" s="321">
        <v>0</v>
      </c>
      <c r="S53" s="321"/>
      <c r="T53" s="321">
        <v>0</v>
      </c>
      <c r="U53" s="321">
        <v>0</v>
      </c>
      <c r="V53" s="321"/>
      <c r="W53" s="321">
        <v>0</v>
      </c>
      <c r="X53" s="1408" t="s">
        <v>213</v>
      </c>
      <c r="Y53" s="1408"/>
      <c r="Z53" s="321">
        <v>0</v>
      </c>
      <c r="AA53" s="321">
        <v>0</v>
      </c>
      <c r="AB53" s="321"/>
      <c r="AC53" s="302">
        <v>0</v>
      </c>
    </row>
    <row r="54" spans="1:29" ht="36.75" customHeight="1" x14ac:dyDescent="0.2">
      <c r="A54" s="302">
        <v>0</v>
      </c>
      <c r="B54" s="302">
        <v>0</v>
      </c>
      <c r="C54" s="302">
        <v>0</v>
      </c>
      <c r="D54" s="302">
        <v>0</v>
      </c>
      <c r="E54" s="302"/>
      <c r="F54" s="302"/>
      <c r="G54" s="302"/>
      <c r="H54" s="302"/>
      <c r="I54" s="302"/>
      <c r="J54" s="302"/>
      <c r="K54" s="307"/>
      <c r="L54" s="307">
        <v>0</v>
      </c>
      <c r="M54" s="330"/>
      <c r="N54" s="332" t="s">
        <v>406</v>
      </c>
      <c r="O54" s="331" t="s">
        <v>411</v>
      </c>
      <c r="Q54" s="302"/>
      <c r="R54" s="321"/>
      <c r="S54" s="321"/>
      <c r="T54" s="321"/>
      <c r="U54" s="321"/>
      <c r="V54" s="321"/>
      <c r="W54" s="321"/>
      <c r="X54" s="1408" t="s">
        <v>195</v>
      </c>
      <c r="Y54" s="1408"/>
      <c r="Z54" s="321">
        <v>0</v>
      </c>
      <c r="AA54" s="321">
        <v>0</v>
      </c>
      <c r="AB54" s="321"/>
      <c r="AC54" s="302">
        <v>0</v>
      </c>
    </row>
    <row r="55" spans="1:29" ht="36.75" customHeight="1" x14ac:dyDescent="0.2">
      <c r="A55" s="302">
        <v>0</v>
      </c>
      <c r="B55" s="302">
        <v>0</v>
      </c>
      <c r="C55" s="302">
        <v>0</v>
      </c>
      <c r="D55" s="302">
        <v>0</v>
      </c>
      <c r="E55" s="302"/>
      <c r="F55" s="302"/>
      <c r="G55" s="302"/>
      <c r="H55" s="302"/>
      <c r="I55" s="302"/>
      <c r="J55" s="302"/>
      <c r="K55" s="302"/>
      <c r="L55" s="302">
        <v>0</v>
      </c>
      <c r="M55" s="330"/>
      <c r="N55" s="331" t="s">
        <v>413</v>
      </c>
      <c r="O55" s="330"/>
      <c r="Q55" s="302"/>
      <c r="R55" s="321"/>
      <c r="S55" s="321"/>
      <c r="T55" s="321"/>
      <c r="U55" s="321"/>
      <c r="V55" s="321"/>
      <c r="W55" s="321"/>
      <c r="X55" s="1408" t="s">
        <v>199</v>
      </c>
      <c r="Y55" s="1408"/>
      <c r="Z55" s="321">
        <v>0</v>
      </c>
      <c r="AA55" s="321">
        <v>0</v>
      </c>
      <c r="AB55" s="321"/>
      <c r="AC55" s="302">
        <v>0</v>
      </c>
    </row>
    <row r="56" spans="1:29" ht="36.75" customHeight="1" x14ac:dyDescent="0.2">
      <c r="A56" s="302">
        <v>0</v>
      </c>
      <c r="B56" s="302">
        <v>0</v>
      </c>
      <c r="C56" s="302">
        <v>0</v>
      </c>
      <c r="D56" s="302">
        <v>0</v>
      </c>
      <c r="E56" s="302"/>
      <c r="F56" s="302"/>
      <c r="G56" s="302"/>
      <c r="H56" s="302"/>
      <c r="I56" s="302"/>
      <c r="J56" s="302"/>
      <c r="K56" s="302"/>
      <c r="L56" s="302">
        <v>0</v>
      </c>
      <c r="M56" s="330"/>
      <c r="N56" s="333" t="s">
        <v>414</v>
      </c>
      <c r="O56" s="331" t="s">
        <v>415</v>
      </c>
      <c r="Q56" s="302"/>
      <c r="R56" s="321"/>
      <c r="S56" s="321"/>
      <c r="T56" s="321"/>
      <c r="U56" s="321"/>
      <c r="V56" s="321"/>
      <c r="W56" s="321"/>
      <c r="X56" s="1408" t="s">
        <v>216</v>
      </c>
      <c r="Y56" s="1408"/>
      <c r="Z56" s="321">
        <v>0</v>
      </c>
      <c r="AA56" s="321">
        <v>0</v>
      </c>
      <c r="AB56" s="321"/>
      <c r="AC56" s="302">
        <v>0</v>
      </c>
    </row>
    <row r="57" spans="1:29" ht="36.75" customHeight="1" x14ac:dyDescent="0.2">
      <c r="A57" s="302">
        <v>0</v>
      </c>
      <c r="B57" s="302">
        <v>0</v>
      </c>
      <c r="C57" s="302">
        <v>0</v>
      </c>
      <c r="D57" s="302">
        <v>0</v>
      </c>
      <c r="E57" s="302"/>
      <c r="F57" s="302"/>
      <c r="G57" s="302"/>
      <c r="H57" s="302"/>
      <c r="I57" s="302"/>
      <c r="J57" s="302"/>
      <c r="K57" s="302"/>
      <c r="L57" s="302">
        <v>0</v>
      </c>
      <c r="M57" s="330"/>
      <c r="Q57" s="302"/>
      <c r="R57" s="321"/>
      <c r="S57" s="321"/>
      <c r="T57" s="321"/>
      <c r="U57" s="321"/>
      <c r="V57" s="321"/>
      <c r="W57" s="321"/>
      <c r="X57" s="1408" t="s">
        <v>201</v>
      </c>
      <c r="Y57" s="1408"/>
      <c r="Z57" s="321">
        <v>0</v>
      </c>
      <c r="AA57" s="321">
        <v>0</v>
      </c>
      <c r="AB57" s="321"/>
      <c r="AC57" s="302">
        <v>0</v>
      </c>
    </row>
    <row r="58" spans="1:29" ht="36.75" customHeight="1" x14ac:dyDescent="0.2">
      <c r="A58" s="302">
        <v>0</v>
      </c>
      <c r="B58" s="302">
        <v>0</v>
      </c>
      <c r="C58" s="302">
        <v>0</v>
      </c>
      <c r="D58" s="302">
        <v>0</v>
      </c>
      <c r="E58" s="302"/>
      <c r="F58" s="302"/>
      <c r="G58" s="302"/>
      <c r="H58" s="302"/>
      <c r="I58" s="302"/>
      <c r="J58" s="302"/>
      <c r="K58" s="302"/>
      <c r="L58" s="302">
        <v>0</v>
      </c>
      <c r="M58" s="330"/>
      <c r="N58" s="289" t="s">
        <v>406</v>
      </c>
      <c r="O58" s="331" t="s">
        <v>412</v>
      </c>
      <c r="Q58" s="302"/>
      <c r="R58" s="321"/>
      <c r="S58" s="321"/>
      <c r="T58" s="321"/>
      <c r="U58" s="321"/>
      <c r="V58" s="321"/>
      <c r="W58" s="321"/>
      <c r="X58" s="1408" t="s">
        <v>203</v>
      </c>
      <c r="Y58" s="1408"/>
      <c r="Z58" s="321">
        <v>0</v>
      </c>
      <c r="AA58" s="321">
        <v>0</v>
      </c>
      <c r="AB58" s="321"/>
      <c r="AC58" s="302">
        <v>0</v>
      </c>
    </row>
    <row r="59" spans="1:29" ht="36.75" customHeight="1" x14ac:dyDescent="0.2">
      <c r="A59" s="302">
        <v>0</v>
      </c>
      <c r="B59" s="302">
        <v>0</v>
      </c>
      <c r="C59" s="302">
        <v>0</v>
      </c>
      <c r="D59" s="302">
        <v>0</v>
      </c>
      <c r="E59" s="302"/>
      <c r="F59" s="302"/>
      <c r="G59" s="302"/>
      <c r="H59" s="302"/>
      <c r="I59" s="302"/>
      <c r="J59" s="302"/>
      <c r="K59" s="302"/>
      <c r="L59" s="302">
        <v>0</v>
      </c>
      <c r="M59" s="302">
        <v>0</v>
      </c>
      <c r="N59" s="302"/>
      <c r="O59" s="302">
        <v>0</v>
      </c>
      <c r="P59" s="302"/>
      <c r="Q59" s="302"/>
      <c r="R59" s="321"/>
      <c r="S59" s="321"/>
      <c r="T59" s="321"/>
      <c r="U59" s="321"/>
      <c r="V59" s="321"/>
      <c r="W59" s="321"/>
      <c r="X59" s="1408" t="s">
        <v>207</v>
      </c>
      <c r="Y59" s="1408"/>
      <c r="Z59" s="321">
        <v>0</v>
      </c>
      <c r="AA59" s="321">
        <v>0</v>
      </c>
      <c r="AB59" s="321"/>
      <c r="AC59" s="302">
        <v>0</v>
      </c>
    </row>
    <row r="60" spans="1:29" ht="36.75" customHeight="1" x14ac:dyDescent="0.2">
      <c r="A60" s="302">
        <v>0</v>
      </c>
      <c r="B60" s="302">
        <v>0</v>
      </c>
      <c r="C60" s="302">
        <v>0</v>
      </c>
      <c r="D60" s="302">
        <v>0</v>
      </c>
      <c r="E60" s="302"/>
      <c r="F60" s="302"/>
      <c r="G60" s="302"/>
      <c r="H60" s="302"/>
      <c r="I60" s="302"/>
      <c r="J60" s="302"/>
      <c r="K60" s="302"/>
      <c r="L60" s="302">
        <v>0</v>
      </c>
      <c r="Q60" s="302"/>
      <c r="R60" s="321"/>
      <c r="S60" s="321"/>
      <c r="T60" s="321"/>
      <c r="U60" s="321"/>
      <c r="V60" s="321"/>
      <c r="W60" s="321"/>
      <c r="X60" s="1408" t="s">
        <v>209</v>
      </c>
      <c r="Y60" s="1408"/>
      <c r="Z60" s="321">
        <v>0</v>
      </c>
      <c r="AA60" s="321">
        <v>0</v>
      </c>
      <c r="AB60" s="321"/>
      <c r="AC60" s="302">
        <v>0</v>
      </c>
    </row>
  </sheetData>
  <mergeCells count="214">
    <mergeCell ref="M49:P51"/>
    <mergeCell ref="E11:F11"/>
    <mergeCell ref="E12:F12"/>
    <mergeCell ref="E13:F13"/>
    <mergeCell ref="E14:F14"/>
    <mergeCell ref="E15:F15"/>
    <mergeCell ref="D2:AC2"/>
    <mergeCell ref="R7:AA7"/>
    <mergeCell ref="E9:F9"/>
    <mergeCell ref="E10:F10"/>
    <mergeCell ref="M23:N23"/>
    <mergeCell ref="M25:N25"/>
    <mergeCell ref="E22:F22"/>
    <mergeCell ref="E23:F23"/>
    <mergeCell ref="E24:F24"/>
    <mergeCell ref="E25:F25"/>
    <mergeCell ref="M21:N21"/>
    <mergeCell ref="E16:F16"/>
    <mergeCell ref="E17:F17"/>
    <mergeCell ref="E18:F18"/>
    <mergeCell ref="E19:F19"/>
    <mergeCell ref="E20:F20"/>
    <mergeCell ref="E21:F21"/>
    <mergeCell ref="M43:N43"/>
    <mergeCell ref="M45:P47"/>
    <mergeCell ref="H11:I11"/>
    <mergeCell ref="M9:N9"/>
    <mergeCell ref="M11:N11"/>
    <mergeCell ref="M13:N13"/>
    <mergeCell ref="M15:N15"/>
    <mergeCell ref="M17:N17"/>
    <mergeCell ref="M19:N19"/>
    <mergeCell ref="M27:N27"/>
    <mergeCell ref="M29:N29"/>
    <mergeCell ref="H33:I33"/>
    <mergeCell ref="H13:I13"/>
    <mergeCell ref="H15:I15"/>
    <mergeCell ref="H17:I17"/>
    <mergeCell ref="H19:I19"/>
    <mergeCell ref="H21:I21"/>
    <mergeCell ref="H23:I23"/>
    <mergeCell ref="M33:N33"/>
    <mergeCell ref="M35:N35"/>
    <mergeCell ref="M31:N31"/>
    <mergeCell ref="M37:N37"/>
    <mergeCell ref="M39:N39"/>
    <mergeCell ref="M41:N41"/>
    <mergeCell ref="X9:Y9"/>
    <mergeCell ref="X16:Y16"/>
    <mergeCell ref="X17:Y17"/>
    <mergeCell ref="X18:Y18"/>
    <mergeCell ref="X19:Y19"/>
    <mergeCell ref="X20:Y20"/>
    <mergeCell ref="H45:I45"/>
    <mergeCell ref="H47:I47"/>
    <mergeCell ref="X15:Y15"/>
    <mergeCell ref="X11:Y11"/>
    <mergeCell ref="X12:Y12"/>
    <mergeCell ref="X13:Y13"/>
    <mergeCell ref="X14:Y14"/>
    <mergeCell ref="X21:Y21"/>
    <mergeCell ref="X22:Y22"/>
    <mergeCell ref="H35:I35"/>
    <mergeCell ref="H37:I37"/>
    <mergeCell ref="H39:I39"/>
    <mergeCell ref="H41:I41"/>
    <mergeCell ref="H43:I43"/>
    <mergeCell ref="H25:I25"/>
    <mergeCell ref="H27:I27"/>
    <mergeCell ref="H29:I29"/>
    <mergeCell ref="H31:I31"/>
    <mergeCell ref="X40:Y40"/>
    <mergeCell ref="X29:Y29"/>
    <mergeCell ref="X30:Y30"/>
    <mergeCell ref="X31:Y31"/>
    <mergeCell ref="X32:Y32"/>
    <mergeCell ref="X33:Y33"/>
    <mergeCell ref="X34:Y34"/>
    <mergeCell ref="X23:Y23"/>
    <mergeCell ref="X24:Y24"/>
    <mergeCell ref="X25:Y25"/>
    <mergeCell ref="X26:Y26"/>
    <mergeCell ref="X27:Y27"/>
    <mergeCell ref="X28:Y28"/>
    <mergeCell ref="X60:Y60"/>
    <mergeCell ref="AA11:AB11"/>
    <mergeCell ref="AA12:AB12"/>
    <mergeCell ref="AA13:AB13"/>
    <mergeCell ref="AA14:AB14"/>
    <mergeCell ref="AA15:AB15"/>
    <mergeCell ref="AA16:AB16"/>
    <mergeCell ref="AA17:AB17"/>
    <mergeCell ref="AA18:AB18"/>
    <mergeCell ref="AA19:AB19"/>
    <mergeCell ref="X54:Y54"/>
    <mergeCell ref="X55:Y55"/>
    <mergeCell ref="X56:Y56"/>
    <mergeCell ref="X57:Y57"/>
    <mergeCell ref="X58:Y58"/>
    <mergeCell ref="X59:Y59"/>
    <mergeCell ref="X48:Y48"/>
    <mergeCell ref="X49:Y49"/>
    <mergeCell ref="X50:Y50"/>
    <mergeCell ref="X51:Y51"/>
    <mergeCell ref="X52:Y52"/>
    <mergeCell ref="X53:Y53"/>
    <mergeCell ref="X42:Y42"/>
    <mergeCell ref="X43:Y43"/>
    <mergeCell ref="U50:V50"/>
    <mergeCell ref="U51:V51"/>
    <mergeCell ref="AA29:AB29"/>
    <mergeCell ref="AA30:AB30"/>
    <mergeCell ref="AA9:AB9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X44:Y44"/>
    <mergeCell ref="X45:Y45"/>
    <mergeCell ref="X46:Y46"/>
    <mergeCell ref="X47:Y47"/>
    <mergeCell ref="X35:Y35"/>
    <mergeCell ref="X36:Y36"/>
    <mergeCell ref="X37:Y37"/>
    <mergeCell ref="X38:Y38"/>
    <mergeCell ref="X39:Y39"/>
    <mergeCell ref="X41:Y41"/>
    <mergeCell ref="U11:V11"/>
    <mergeCell ref="U12:V12"/>
    <mergeCell ref="U23:V23"/>
    <mergeCell ref="U24:V24"/>
    <mergeCell ref="U25:V25"/>
    <mergeCell ref="U26:V26"/>
    <mergeCell ref="U27:V27"/>
    <mergeCell ref="U28:V28"/>
    <mergeCell ref="U49:V49"/>
    <mergeCell ref="U45:V45"/>
    <mergeCell ref="U46:V46"/>
    <mergeCell ref="U35:V35"/>
    <mergeCell ref="U36:V36"/>
    <mergeCell ref="U37:V37"/>
    <mergeCell ref="U38:V38"/>
    <mergeCell ref="U39:V39"/>
    <mergeCell ref="U40:V40"/>
    <mergeCell ref="U29:V29"/>
    <mergeCell ref="U30:V30"/>
    <mergeCell ref="U31:V31"/>
    <mergeCell ref="U32:V32"/>
    <mergeCell ref="U33:V33"/>
    <mergeCell ref="U34:V34"/>
    <mergeCell ref="R21:S21"/>
    <mergeCell ref="R9:S9"/>
    <mergeCell ref="R11:S11"/>
    <mergeCell ref="R12:S12"/>
    <mergeCell ref="R13:S13"/>
    <mergeCell ref="R14:S14"/>
    <mergeCell ref="R15:S15"/>
    <mergeCell ref="U47:V47"/>
    <mergeCell ref="U48:V48"/>
    <mergeCell ref="U13:V13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9:V9"/>
    <mergeCell ref="U41:V41"/>
    <mergeCell ref="U42:V42"/>
    <mergeCell ref="U43:V43"/>
    <mergeCell ref="U44:V44"/>
    <mergeCell ref="B24:C24"/>
    <mergeCell ref="B12:C12"/>
    <mergeCell ref="H9:I9"/>
    <mergeCell ref="R28:S28"/>
    <mergeCell ref="R29:S29"/>
    <mergeCell ref="R30:S30"/>
    <mergeCell ref="R31:S31"/>
    <mergeCell ref="R32:S32"/>
    <mergeCell ref="B14:C14"/>
    <mergeCell ref="B16:C16"/>
    <mergeCell ref="B18:C18"/>
    <mergeCell ref="B20:C20"/>
    <mergeCell ref="B22:C22"/>
    <mergeCell ref="R22:S22"/>
    <mergeCell ref="R23:S23"/>
    <mergeCell ref="R24:S24"/>
    <mergeCell ref="R25:S25"/>
    <mergeCell ref="R26:S26"/>
    <mergeCell ref="R27:S27"/>
    <mergeCell ref="R16:S16"/>
    <mergeCell ref="R17:S17"/>
    <mergeCell ref="R18:S18"/>
    <mergeCell ref="R19:S19"/>
    <mergeCell ref="R20:S20"/>
    <mergeCell ref="O7:P7"/>
    <mergeCell ref="AA4:AB4"/>
    <mergeCell ref="C4:K4"/>
    <mergeCell ref="L4:M4"/>
    <mergeCell ref="N4:O4"/>
    <mergeCell ref="Q4:R4"/>
    <mergeCell ref="S4:T4"/>
    <mergeCell ref="V4:W4"/>
    <mergeCell ref="X4:Y4"/>
    <mergeCell ref="B7:K7"/>
    <mergeCell ref="M7:N7"/>
  </mergeCells>
  <printOptions horizontalCentered="1"/>
  <pageMargins left="0.59027777777777779" right="0" top="0.59027777777777779" bottom="0" header="0.51180555555555562" footer="0.51180555555555562"/>
  <pageSetup paperSize="9" scale="26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98"/>
  <sheetViews>
    <sheetView showZeros="0" workbookViewId="0">
      <selection activeCell="L10" sqref="L10"/>
    </sheetView>
  </sheetViews>
  <sheetFormatPr baseColWidth="10" defaultRowHeight="12.75" x14ac:dyDescent="0.2"/>
  <cols>
    <col min="1" max="1" width="2.7109375" style="219" customWidth="1"/>
    <col min="2" max="3" width="11.42578125" style="219" customWidth="1"/>
    <col min="4" max="4" width="14.42578125" style="219" customWidth="1"/>
    <col min="5" max="11" width="11.42578125" style="219" customWidth="1"/>
    <col min="12" max="12" width="9" style="219" customWidth="1"/>
    <col min="13" max="16" width="11.42578125" style="219" customWidth="1"/>
    <col min="17" max="17" width="11.140625" style="219" customWidth="1"/>
    <col min="18" max="19" width="11.42578125" style="219" customWidth="1"/>
    <col min="20" max="20" width="10.85546875" style="219" customWidth="1"/>
    <col min="21" max="22" width="11.42578125" style="219" customWidth="1"/>
    <col min="23" max="23" width="5.140625" style="219" customWidth="1"/>
    <col min="24" max="25" width="11.42578125" style="219" customWidth="1"/>
    <col min="26" max="26" width="5.140625" style="219" customWidth="1"/>
    <col min="27" max="28" width="11.42578125" style="219" customWidth="1"/>
    <col min="29" max="29" width="5.140625" style="219" customWidth="1"/>
    <col min="30" max="240" width="11.42578125" style="219"/>
    <col min="241" max="241" width="2.7109375" style="219" customWidth="1"/>
    <col min="242" max="242" width="10.5703125" style="219" customWidth="1"/>
    <col min="243" max="243" width="13.7109375" style="219" customWidth="1"/>
    <col min="244" max="244" width="16.5703125" style="219" customWidth="1"/>
    <col min="245" max="245" width="17.7109375" style="219" customWidth="1"/>
    <col min="246" max="246" width="10.7109375" style="219" customWidth="1"/>
    <col min="247" max="247" width="10" style="219" customWidth="1"/>
    <col min="248" max="248" width="2.7109375" style="219" customWidth="1"/>
    <col min="249" max="250" width="10" style="219" customWidth="1"/>
    <col min="251" max="251" width="2.42578125" style="219" customWidth="1"/>
    <col min="252" max="252" width="11.42578125" style="219"/>
    <col min="253" max="253" width="33" style="219" customWidth="1"/>
    <col min="254" max="254" width="5" style="219" customWidth="1"/>
    <col min="255" max="255" width="12.28515625" style="219" customWidth="1"/>
    <col min="256" max="256" width="5" style="219" customWidth="1"/>
    <col min="257" max="257" width="5.140625" style="219" customWidth="1"/>
    <col min="258" max="258" width="21.5703125" style="219" customWidth="1"/>
    <col min="259" max="259" width="5.140625" style="219" customWidth="1"/>
    <col min="260" max="260" width="23.7109375" style="219" customWidth="1"/>
    <col min="261" max="261" width="5.140625" style="219" customWidth="1"/>
    <col min="262" max="262" width="29.28515625" style="219" customWidth="1"/>
    <col min="263" max="263" width="5.140625" style="219" customWidth="1"/>
    <col min="264" max="264" width="21.140625" style="219" customWidth="1"/>
    <col min="265" max="265" width="5.140625" style="219" customWidth="1"/>
    <col min="266" max="266" width="3.7109375" style="219" customWidth="1"/>
    <col min="267" max="267" width="10.7109375" style="219" customWidth="1"/>
    <col min="268" max="268" width="2.28515625" style="219" customWidth="1"/>
    <col min="269" max="269" width="10.28515625" style="219" customWidth="1"/>
    <col min="270" max="270" width="1.85546875" style="219" customWidth="1"/>
    <col min="271" max="271" width="11.42578125" style="219"/>
    <col min="272" max="272" width="2.28515625" style="219" customWidth="1"/>
    <col min="273" max="273" width="11.42578125" style="219"/>
    <col min="274" max="275" width="3.42578125" style="219" customWidth="1"/>
    <col min="276" max="276" width="2.85546875" style="219" customWidth="1"/>
    <col min="277" max="277" width="11.5703125" style="219" customWidth="1"/>
    <col min="278" max="278" width="2.140625" style="219" customWidth="1"/>
    <col min="279" max="279" width="11.42578125" style="219"/>
    <col min="280" max="280" width="1.42578125" style="219" customWidth="1"/>
    <col min="281" max="281" width="11.42578125" style="219"/>
    <col min="282" max="282" width="2" style="219" customWidth="1"/>
    <col min="283" max="283" width="11.42578125" style="219"/>
    <col min="284" max="284" width="2.85546875" style="219" customWidth="1"/>
    <col min="285" max="285" width="3.140625" style="219" customWidth="1"/>
    <col min="286" max="496" width="11.42578125" style="219"/>
    <col min="497" max="497" width="2.7109375" style="219" customWidth="1"/>
    <col min="498" max="498" width="10.5703125" style="219" customWidth="1"/>
    <col min="499" max="499" width="13.7109375" style="219" customWidth="1"/>
    <col min="500" max="500" width="16.5703125" style="219" customWidth="1"/>
    <col min="501" max="501" width="17.7109375" style="219" customWidth="1"/>
    <col min="502" max="502" width="10.7109375" style="219" customWidth="1"/>
    <col min="503" max="503" width="10" style="219" customWidth="1"/>
    <col min="504" max="504" width="2.7109375" style="219" customWidth="1"/>
    <col min="505" max="506" width="10" style="219" customWidth="1"/>
    <col min="507" max="507" width="2.42578125" style="219" customWidth="1"/>
    <col min="508" max="508" width="11.42578125" style="219"/>
    <col min="509" max="509" width="33" style="219" customWidth="1"/>
    <col min="510" max="510" width="5" style="219" customWidth="1"/>
    <col min="511" max="511" width="12.28515625" style="219" customWidth="1"/>
    <col min="512" max="512" width="5" style="219" customWidth="1"/>
    <col min="513" max="513" width="5.140625" style="219" customWidth="1"/>
    <col min="514" max="514" width="21.5703125" style="219" customWidth="1"/>
    <col min="515" max="515" width="5.140625" style="219" customWidth="1"/>
    <col min="516" max="516" width="23.7109375" style="219" customWidth="1"/>
    <col min="517" max="517" width="5.140625" style="219" customWidth="1"/>
    <col min="518" max="518" width="29.28515625" style="219" customWidth="1"/>
    <col min="519" max="519" width="5.140625" style="219" customWidth="1"/>
    <col min="520" max="520" width="21.140625" style="219" customWidth="1"/>
    <col min="521" max="521" width="5.140625" style="219" customWidth="1"/>
    <col min="522" max="522" width="3.7109375" style="219" customWidth="1"/>
    <col min="523" max="523" width="10.7109375" style="219" customWidth="1"/>
    <col min="524" max="524" width="2.28515625" style="219" customWidth="1"/>
    <col min="525" max="525" width="10.28515625" style="219" customWidth="1"/>
    <col min="526" max="526" width="1.85546875" style="219" customWidth="1"/>
    <col min="527" max="527" width="11.42578125" style="219"/>
    <col min="528" max="528" width="2.28515625" style="219" customWidth="1"/>
    <col min="529" max="529" width="11.42578125" style="219"/>
    <col min="530" max="531" width="3.42578125" style="219" customWidth="1"/>
    <col min="532" max="532" width="2.85546875" style="219" customWidth="1"/>
    <col min="533" max="533" width="11.5703125" style="219" customWidth="1"/>
    <col min="534" max="534" width="2.140625" style="219" customWidth="1"/>
    <col min="535" max="535" width="11.42578125" style="219"/>
    <col min="536" max="536" width="1.42578125" style="219" customWidth="1"/>
    <col min="537" max="537" width="11.42578125" style="219"/>
    <col min="538" max="538" width="2" style="219" customWidth="1"/>
    <col min="539" max="539" width="11.42578125" style="219"/>
    <col min="540" max="540" width="2.85546875" style="219" customWidth="1"/>
    <col min="541" max="541" width="3.140625" style="219" customWidth="1"/>
    <col min="542" max="752" width="11.42578125" style="219"/>
    <col min="753" max="753" width="2.7109375" style="219" customWidth="1"/>
    <col min="754" max="754" width="10.5703125" style="219" customWidth="1"/>
    <col min="755" max="755" width="13.7109375" style="219" customWidth="1"/>
    <col min="756" max="756" width="16.5703125" style="219" customWidth="1"/>
    <col min="757" max="757" width="17.7109375" style="219" customWidth="1"/>
    <col min="758" max="758" width="10.7109375" style="219" customWidth="1"/>
    <col min="759" max="759" width="10" style="219" customWidth="1"/>
    <col min="760" max="760" width="2.7109375" style="219" customWidth="1"/>
    <col min="761" max="762" width="10" style="219" customWidth="1"/>
    <col min="763" max="763" width="2.42578125" style="219" customWidth="1"/>
    <col min="764" max="764" width="11.42578125" style="219"/>
    <col min="765" max="765" width="33" style="219" customWidth="1"/>
    <col min="766" max="766" width="5" style="219" customWidth="1"/>
    <col min="767" max="767" width="12.28515625" style="219" customWidth="1"/>
    <col min="768" max="768" width="5" style="219" customWidth="1"/>
    <col min="769" max="769" width="5.140625" style="219" customWidth="1"/>
    <col min="770" max="770" width="21.5703125" style="219" customWidth="1"/>
    <col min="771" max="771" width="5.140625" style="219" customWidth="1"/>
    <col min="772" max="772" width="23.7109375" style="219" customWidth="1"/>
    <col min="773" max="773" width="5.140625" style="219" customWidth="1"/>
    <col min="774" max="774" width="29.28515625" style="219" customWidth="1"/>
    <col min="775" max="775" width="5.140625" style="219" customWidth="1"/>
    <col min="776" max="776" width="21.140625" style="219" customWidth="1"/>
    <col min="777" max="777" width="5.140625" style="219" customWidth="1"/>
    <col min="778" max="778" width="3.7109375" style="219" customWidth="1"/>
    <col min="779" max="779" width="10.7109375" style="219" customWidth="1"/>
    <col min="780" max="780" width="2.28515625" style="219" customWidth="1"/>
    <col min="781" max="781" width="10.28515625" style="219" customWidth="1"/>
    <col min="782" max="782" width="1.85546875" style="219" customWidth="1"/>
    <col min="783" max="783" width="11.42578125" style="219"/>
    <col min="784" max="784" width="2.28515625" style="219" customWidth="1"/>
    <col min="785" max="785" width="11.42578125" style="219"/>
    <col min="786" max="787" width="3.42578125" style="219" customWidth="1"/>
    <col min="788" max="788" width="2.85546875" style="219" customWidth="1"/>
    <col min="789" max="789" width="11.5703125" style="219" customWidth="1"/>
    <col min="790" max="790" width="2.140625" style="219" customWidth="1"/>
    <col min="791" max="791" width="11.42578125" style="219"/>
    <col min="792" max="792" width="1.42578125" style="219" customWidth="1"/>
    <col min="793" max="793" width="11.42578125" style="219"/>
    <col min="794" max="794" width="2" style="219" customWidth="1"/>
    <col min="795" max="795" width="11.42578125" style="219"/>
    <col min="796" max="796" width="2.85546875" style="219" customWidth="1"/>
    <col min="797" max="797" width="3.140625" style="219" customWidth="1"/>
    <col min="798" max="1008" width="11.42578125" style="219"/>
    <col min="1009" max="1009" width="2.7109375" style="219" customWidth="1"/>
    <col min="1010" max="1010" width="10.5703125" style="219" customWidth="1"/>
    <col min="1011" max="1011" width="13.7109375" style="219" customWidth="1"/>
    <col min="1012" max="1012" width="16.5703125" style="219" customWidth="1"/>
    <col min="1013" max="1013" width="17.7109375" style="219" customWidth="1"/>
    <col min="1014" max="1014" width="10.7109375" style="219" customWidth="1"/>
    <col min="1015" max="1015" width="10" style="219" customWidth="1"/>
    <col min="1016" max="1016" width="2.7109375" style="219" customWidth="1"/>
    <col min="1017" max="1018" width="10" style="219" customWidth="1"/>
    <col min="1019" max="1019" width="2.42578125" style="219" customWidth="1"/>
    <col min="1020" max="1020" width="11.42578125" style="219"/>
    <col min="1021" max="1021" width="33" style="219" customWidth="1"/>
    <col min="1022" max="1022" width="5" style="219" customWidth="1"/>
    <col min="1023" max="1023" width="12.28515625" style="219" customWidth="1"/>
    <col min="1024" max="1024" width="5" style="219" customWidth="1"/>
    <col min="1025" max="1025" width="5.140625" style="219" customWidth="1"/>
    <col min="1026" max="1026" width="21.5703125" style="219" customWidth="1"/>
    <col min="1027" max="1027" width="5.140625" style="219" customWidth="1"/>
    <col min="1028" max="1028" width="23.7109375" style="219" customWidth="1"/>
    <col min="1029" max="1029" width="5.140625" style="219" customWidth="1"/>
    <col min="1030" max="1030" width="29.28515625" style="219" customWidth="1"/>
    <col min="1031" max="1031" width="5.140625" style="219" customWidth="1"/>
    <col min="1032" max="1032" width="21.140625" style="219" customWidth="1"/>
    <col min="1033" max="1033" width="5.140625" style="219" customWidth="1"/>
    <col min="1034" max="1034" width="3.7109375" style="219" customWidth="1"/>
    <col min="1035" max="1035" width="10.7109375" style="219" customWidth="1"/>
    <col min="1036" max="1036" width="2.28515625" style="219" customWidth="1"/>
    <col min="1037" max="1037" width="10.28515625" style="219" customWidth="1"/>
    <col min="1038" max="1038" width="1.85546875" style="219" customWidth="1"/>
    <col min="1039" max="1039" width="11.42578125" style="219"/>
    <col min="1040" max="1040" width="2.28515625" style="219" customWidth="1"/>
    <col min="1041" max="1041" width="11.42578125" style="219"/>
    <col min="1042" max="1043" width="3.42578125" style="219" customWidth="1"/>
    <col min="1044" max="1044" width="2.85546875" style="219" customWidth="1"/>
    <col min="1045" max="1045" width="11.5703125" style="219" customWidth="1"/>
    <col min="1046" max="1046" width="2.140625" style="219" customWidth="1"/>
    <col min="1047" max="1047" width="11.42578125" style="219"/>
    <col min="1048" max="1048" width="1.42578125" style="219" customWidth="1"/>
    <col min="1049" max="1049" width="11.42578125" style="219"/>
    <col min="1050" max="1050" width="2" style="219" customWidth="1"/>
    <col min="1051" max="1051" width="11.42578125" style="219"/>
    <col min="1052" max="1052" width="2.85546875" style="219" customWidth="1"/>
    <col min="1053" max="1053" width="3.140625" style="219" customWidth="1"/>
    <col min="1054" max="1264" width="11.42578125" style="219"/>
    <col min="1265" max="1265" width="2.7109375" style="219" customWidth="1"/>
    <col min="1266" max="1266" width="10.5703125" style="219" customWidth="1"/>
    <col min="1267" max="1267" width="13.7109375" style="219" customWidth="1"/>
    <col min="1268" max="1268" width="16.5703125" style="219" customWidth="1"/>
    <col min="1269" max="1269" width="17.7109375" style="219" customWidth="1"/>
    <col min="1270" max="1270" width="10.7109375" style="219" customWidth="1"/>
    <col min="1271" max="1271" width="10" style="219" customWidth="1"/>
    <col min="1272" max="1272" width="2.7109375" style="219" customWidth="1"/>
    <col min="1273" max="1274" width="10" style="219" customWidth="1"/>
    <col min="1275" max="1275" width="2.42578125" style="219" customWidth="1"/>
    <col min="1276" max="1276" width="11.42578125" style="219"/>
    <col min="1277" max="1277" width="33" style="219" customWidth="1"/>
    <col min="1278" max="1278" width="5" style="219" customWidth="1"/>
    <col min="1279" max="1279" width="12.28515625" style="219" customWidth="1"/>
    <col min="1280" max="1280" width="5" style="219" customWidth="1"/>
    <col min="1281" max="1281" width="5.140625" style="219" customWidth="1"/>
    <col min="1282" max="1282" width="21.5703125" style="219" customWidth="1"/>
    <col min="1283" max="1283" width="5.140625" style="219" customWidth="1"/>
    <col min="1284" max="1284" width="23.7109375" style="219" customWidth="1"/>
    <col min="1285" max="1285" width="5.140625" style="219" customWidth="1"/>
    <col min="1286" max="1286" width="29.28515625" style="219" customWidth="1"/>
    <col min="1287" max="1287" width="5.140625" style="219" customWidth="1"/>
    <col min="1288" max="1288" width="21.140625" style="219" customWidth="1"/>
    <col min="1289" max="1289" width="5.140625" style="219" customWidth="1"/>
    <col min="1290" max="1290" width="3.7109375" style="219" customWidth="1"/>
    <col min="1291" max="1291" width="10.7109375" style="219" customWidth="1"/>
    <col min="1292" max="1292" width="2.28515625" style="219" customWidth="1"/>
    <col min="1293" max="1293" width="10.28515625" style="219" customWidth="1"/>
    <col min="1294" max="1294" width="1.85546875" style="219" customWidth="1"/>
    <col min="1295" max="1295" width="11.42578125" style="219"/>
    <col min="1296" max="1296" width="2.28515625" style="219" customWidth="1"/>
    <col min="1297" max="1297" width="11.42578125" style="219"/>
    <col min="1298" max="1299" width="3.42578125" style="219" customWidth="1"/>
    <col min="1300" max="1300" width="2.85546875" style="219" customWidth="1"/>
    <col min="1301" max="1301" width="11.5703125" style="219" customWidth="1"/>
    <col min="1302" max="1302" width="2.140625" style="219" customWidth="1"/>
    <col min="1303" max="1303" width="11.42578125" style="219"/>
    <col min="1304" max="1304" width="1.42578125" style="219" customWidth="1"/>
    <col min="1305" max="1305" width="11.42578125" style="219"/>
    <col min="1306" max="1306" width="2" style="219" customWidth="1"/>
    <col min="1307" max="1307" width="11.42578125" style="219"/>
    <col min="1308" max="1308" width="2.85546875" style="219" customWidth="1"/>
    <col min="1309" max="1309" width="3.140625" style="219" customWidth="1"/>
    <col min="1310" max="1520" width="11.42578125" style="219"/>
    <col min="1521" max="1521" width="2.7109375" style="219" customWidth="1"/>
    <col min="1522" max="1522" width="10.5703125" style="219" customWidth="1"/>
    <col min="1523" max="1523" width="13.7109375" style="219" customWidth="1"/>
    <col min="1524" max="1524" width="16.5703125" style="219" customWidth="1"/>
    <col min="1525" max="1525" width="17.7109375" style="219" customWidth="1"/>
    <col min="1526" max="1526" width="10.7109375" style="219" customWidth="1"/>
    <col min="1527" max="1527" width="10" style="219" customWidth="1"/>
    <col min="1528" max="1528" width="2.7109375" style="219" customWidth="1"/>
    <col min="1529" max="1530" width="10" style="219" customWidth="1"/>
    <col min="1531" max="1531" width="2.42578125" style="219" customWidth="1"/>
    <col min="1532" max="1532" width="11.42578125" style="219"/>
    <col min="1533" max="1533" width="33" style="219" customWidth="1"/>
    <col min="1534" max="1534" width="5" style="219" customWidth="1"/>
    <col min="1535" max="1535" width="12.28515625" style="219" customWidth="1"/>
    <col min="1536" max="1536" width="5" style="219" customWidth="1"/>
    <col min="1537" max="1537" width="5.140625" style="219" customWidth="1"/>
    <col min="1538" max="1538" width="21.5703125" style="219" customWidth="1"/>
    <col min="1539" max="1539" width="5.140625" style="219" customWidth="1"/>
    <col min="1540" max="1540" width="23.7109375" style="219" customWidth="1"/>
    <col min="1541" max="1541" width="5.140625" style="219" customWidth="1"/>
    <col min="1542" max="1542" width="29.28515625" style="219" customWidth="1"/>
    <col min="1543" max="1543" width="5.140625" style="219" customWidth="1"/>
    <col min="1544" max="1544" width="21.140625" style="219" customWidth="1"/>
    <col min="1545" max="1545" width="5.140625" style="219" customWidth="1"/>
    <col min="1546" max="1546" width="3.7109375" style="219" customWidth="1"/>
    <col min="1547" max="1547" width="10.7109375" style="219" customWidth="1"/>
    <col min="1548" max="1548" width="2.28515625" style="219" customWidth="1"/>
    <col min="1549" max="1549" width="10.28515625" style="219" customWidth="1"/>
    <col min="1550" max="1550" width="1.85546875" style="219" customWidth="1"/>
    <col min="1551" max="1551" width="11.42578125" style="219"/>
    <col min="1552" max="1552" width="2.28515625" style="219" customWidth="1"/>
    <col min="1553" max="1553" width="11.42578125" style="219"/>
    <col min="1554" max="1555" width="3.42578125" style="219" customWidth="1"/>
    <col min="1556" max="1556" width="2.85546875" style="219" customWidth="1"/>
    <col min="1557" max="1557" width="11.5703125" style="219" customWidth="1"/>
    <col min="1558" max="1558" width="2.140625" style="219" customWidth="1"/>
    <col min="1559" max="1559" width="11.42578125" style="219"/>
    <col min="1560" max="1560" width="1.42578125" style="219" customWidth="1"/>
    <col min="1561" max="1561" width="11.42578125" style="219"/>
    <col min="1562" max="1562" width="2" style="219" customWidth="1"/>
    <col min="1563" max="1563" width="11.42578125" style="219"/>
    <col min="1564" max="1564" width="2.85546875" style="219" customWidth="1"/>
    <col min="1565" max="1565" width="3.140625" style="219" customWidth="1"/>
    <col min="1566" max="1776" width="11.42578125" style="219"/>
    <col min="1777" max="1777" width="2.7109375" style="219" customWidth="1"/>
    <col min="1778" max="1778" width="10.5703125" style="219" customWidth="1"/>
    <col min="1779" max="1779" width="13.7109375" style="219" customWidth="1"/>
    <col min="1780" max="1780" width="16.5703125" style="219" customWidth="1"/>
    <col min="1781" max="1781" width="17.7109375" style="219" customWidth="1"/>
    <col min="1782" max="1782" width="10.7109375" style="219" customWidth="1"/>
    <col min="1783" max="1783" width="10" style="219" customWidth="1"/>
    <col min="1784" max="1784" width="2.7109375" style="219" customWidth="1"/>
    <col min="1785" max="1786" width="10" style="219" customWidth="1"/>
    <col min="1787" max="1787" width="2.42578125" style="219" customWidth="1"/>
    <col min="1788" max="1788" width="11.42578125" style="219"/>
    <col min="1789" max="1789" width="33" style="219" customWidth="1"/>
    <col min="1790" max="1790" width="5" style="219" customWidth="1"/>
    <col min="1791" max="1791" width="12.28515625" style="219" customWidth="1"/>
    <col min="1792" max="1792" width="5" style="219" customWidth="1"/>
    <col min="1793" max="1793" width="5.140625" style="219" customWidth="1"/>
    <col min="1794" max="1794" width="21.5703125" style="219" customWidth="1"/>
    <col min="1795" max="1795" width="5.140625" style="219" customWidth="1"/>
    <col min="1796" max="1796" width="23.7109375" style="219" customWidth="1"/>
    <col min="1797" max="1797" width="5.140625" style="219" customWidth="1"/>
    <col min="1798" max="1798" width="29.28515625" style="219" customWidth="1"/>
    <col min="1799" max="1799" width="5.140625" style="219" customWidth="1"/>
    <col min="1800" max="1800" width="21.140625" style="219" customWidth="1"/>
    <col min="1801" max="1801" width="5.140625" style="219" customWidth="1"/>
    <col min="1802" max="1802" width="3.7109375" style="219" customWidth="1"/>
    <col min="1803" max="1803" width="10.7109375" style="219" customWidth="1"/>
    <col min="1804" max="1804" width="2.28515625" style="219" customWidth="1"/>
    <col min="1805" max="1805" width="10.28515625" style="219" customWidth="1"/>
    <col min="1806" max="1806" width="1.85546875" style="219" customWidth="1"/>
    <col min="1807" max="1807" width="11.42578125" style="219"/>
    <col min="1808" max="1808" width="2.28515625" style="219" customWidth="1"/>
    <col min="1809" max="1809" width="11.42578125" style="219"/>
    <col min="1810" max="1811" width="3.42578125" style="219" customWidth="1"/>
    <col min="1812" max="1812" width="2.85546875" style="219" customWidth="1"/>
    <col min="1813" max="1813" width="11.5703125" style="219" customWidth="1"/>
    <col min="1814" max="1814" width="2.140625" style="219" customWidth="1"/>
    <col min="1815" max="1815" width="11.42578125" style="219"/>
    <col min="1816" max="1816" width="1.42578125" style="219" customWidth="1"/>
    <col min="1817" max="1817" width="11.42578125" style="219"/>
    <col min="1818" max="1818" width="2" style="219" customWidth="1"/>
    <col min="1819" max="1819" width="11.42578125" style="219"/>
    <col min="1820" max="1820" width="2.85546875" style="219" customWidth="1"/>
    <col min="1821" max="1821" width="3.140625" style="219" customWidth="1"/>
    <col min="1822" max="2032" width="11.42578125" style="219"/>
    <col min="2033" max="2033" width="2.7109375" style="219" customWidth="1"/>
    <col min="2034" max="2034" width="10.5703125" style="219" customWidth="1"/>
    <col min="2035" max="2035" width="13.7109375" style="219" customWidth="1"/>
    <col min="2036" max="2036" width="16.5703125" style="219" customWidth="1"/>
    <col min="2037" max="2037" width="17.7109375" style="219" customWidth="1"/>
    <col min="2038" max="2038" width="10.7109375" style="219" customWidth="1"/>
    <col min="2039" max="2039" width="10" style="219" customWidth="1"/>
    <col min="2040" max="2040" width="2.7109375" style="219" customWidth="1"/>
    <col min="2041" max="2042" width="10" style="219" customWidth="1"/>
    <col min="2043" max="2043" width="2.42578125" style="219" customWidth="1"/>
    <col min="2044" max="2044" width="11.42578125" style="219"/>
    <col min="2045" max="2045" width="33" style="219" customWidth="1"/>
    <col min="2046" max="2046" width="5" style="219" customWidth="1"/>
    <col min="2047" max="2047" width="12.28515625" style="219" customWidth="1"/>
    <col min="2048" max="2048" width="5" style="219" customWidth="1"/>
    <col min="2049" max="2049" width="5.140625" style="219" customWidth="1"/>
    <col min="2050" max="2050" width="21.5703125" style="219" customWidth="1"/>
    <col min="2051" max="2051" width="5.140625" style="219" customWidth="1"/>
    <col min="2052" max="2052" width="23.7109375" style="219" customWidth="1"/>
    <col min="2053" max="2053" width="5.140625" style="219" customWidth="1"/>
    <col min="2054" max="2054" width="29.28515625" style="219" customWidth="1"/>
    <col min="2055" max="2055" width="5.140625" style="219" customWidth="1"/>
    <col min="2056" max="2056" width="21.140625" style="219" customWidth="1"/>
    <col min="2057" max="2057" width="5.140625" style="219" customWidth="1"/>
    <col min="2058" max="2058" width="3.7109375" style="219" customWidth="1"/>
    <col min="2059" max="2059" width="10.7109375" style="219" customWidth="1"/>
    <col min="2060" max="2060" width="2.28515625" style="219" customWidth="1"/>
    <col min="2061" max="2061" width="10.28515625" style="219" customWidth="1"/>
    <col min="2062" max="2062" width="1.85546875" style="219" customWidth="1"/>
    <col min="2063" max="2063" width="11.42578125" style="219"/>
    <col min="2064" max="2064" width="2.28515625" style="219" customWidth="1"/>
    <col min="2065" max="2065" width="11.42578125" style="219"/>
    <col min="2066" max="2067" width="3.42578125" style="219" customWidth="1"/>
    <col min="2068" max="2068" width="2.85546875" style="219" customWidth="1"/>
    <col min="2069" max="2069" width="11.5703125" style="219" customWidth="1"/>
    <col min="2070" max="2070" width="2.140625" style="219" customWidth="1"/>
    <col min="2071" max="2071" width="11.42578125" style="219"/>
    <col min="2072" max="2072" width="1.42578125" style="219" customWidth="1"/>
    <col min="2073" max="2073" width="11.42578125" style="219"/>
    <col min="2074" max="2074" width="2" style="219" customWidth="1"/>
    <col min="2075" max="2075" width="11.42578125" style="219"/>
    <col min="2076" max="2076" width="2.85546875" style="219" customWidth="1"/>
    <col min="2077" max="2077" width="3.140625" style="219" customWidth="1"/>
    <col min="2078" max="2288" width="11.42578125" style="219"/>
    <col min="2289" max="2289" width="2.7109375" style="219" customWidth="1"/>
    <col min="2290" max="2290" width="10.5703125" style="219" customWidth="1"/>
    <col min="2291" max="2291" width="13.7109375" style="219" customWidth="1"/>
    <col min="2292" max="2292" width="16.5703125" style="219" customWidth="1"/>
    <col min="2293" max="2293" width="17.7109375" style="219" customWidth="1"/>
    <col min="2294" max="2294" width="10.7109375" style="219" customWidth="1"/>
    <col min="2295" max="2295" width="10" style="219" customWidth="1"/>
    <col min="2296" max="2296" width="2.7109375" style="219" customWidth="1"/>
    <col min="2297" max="2298" width="10" style="219" customWidth="1"/>
    <col min="2299" max="2299" width="2.42578125" style="219" customWidth="1"/>
    <col min="2300" max="2300" width="11.42578125" style="219"/>
    <col min="2301" max="2301" width="33" style="219" customWidth="1"/>
    <col min="2302" max="2302" width="5" style="219" customWidth="1"/>
    <col min="2303" max="2303" width="12.28515625" style="219" customWidth="1"/>
    <col min="2304" max="2304" width="5" style="219" customWidth="1"/>
    <col min="2305" max="2305" width="5.140625" style="219" customWidth="1"/>
    <col min="2306" max="2306" width="21.5703125" style="219" customWidth="1"/>
    <col min="2307" max="2307" width="5.140625" style="219" customWidth="1"/>
    <col min="2308" max="2308" width="23.7109375" style="219" customWidth="1"/>
    <col min="2309" max="2309" width="5.140625" style="219" customWidth="1"/>
    <col min="2310" max="2310" width="29.28515625" style="219" customWidth="1"/>
    <col min="2311" max="2311" width="5.140625" style="219" customWidth="1"/>
    <col min="2312" max="2312" width="21.140625" style="219" customWidth="1"/>
    <col min="2313" max="2313" width="5.140625" style="219" customWidth="1"/>
    <col min="2314" max="2314" width="3.7109375" style="219" customWidth="1"/>
    <col min="2315" max="2315" width="10.7109375" style="219" customWidth="1"/>
    <col min="2316" max="2316" width="2.28515625" style="219" customWidth="1"/>
    <col min="2317" max="2317" width="10.28515625" style="219" customWidth="1"/>
    <col min="2318" max="2318" width="1.85546875" style="219" customWidth="1"/>
    <col min="2319" max="2319" width="11.42578125" style="219"/>
    <col min="2320" max="2320" width="2.28515625" style="219" customWidth="1"/>
    <col min="2321" max="2321" width="11.42578125" style="219"/>
    <col min="2322" max="2323" width="3.42578125" style="219" customWidth="1"/>
    <col min="2324" max="2324" width="2.85546875" style="219" customWidth="1"/>
    <col min="2325" max="2325" width="11.5703125" style="219" customWidth="1"/>
    <col min="2326" max="2326" width="2.140625" style="219" customWidth="1"/>
    <col min="2327" max="2327" width="11.42578125" style="219"/>
    <col min="2328" max="2328" width="1.42578125" style="219" customWidth="1"/>
    <col min="2329" max="2329" width="11.42578125" style="219"/>
    <col min="2330" max="2330" width="2" style="219" customWidth="1"/>
    <col min="2331" max="2331" width="11.42578125" style="219"/>
    <col min="2332" max="2332" width="2.85546875" style="219" customWidth="1"/>
    <col min="2333" max="2333" width="3.140625" style="219" customWidth="1"/>
    <col min="2334" max="2544" width="11.42578125" style="219"/>
    <col min="2545" max="2545" width="2.7109375" style="219" customWidth="1"/>
    <col min="2546" max="2546" width="10.5703125" style="219" customWidth="1"/>
    <col min="2547" max="2547" width="13.7109375" style="219" customWidth="1"/>
    <col min="2548" max="2548" width="16.5703125" style="219" customWidth="1"/>
    <col min="2549" max="2549" width="17.7109375" style="219" customWidth="1"/>
    <col min="2550" max="2550" width="10.7109375" style="219" customWidth="1"/>
    <col min="2551" max="2551" width="10" style="219" customWidth="1"/>
    <col min="2552" max="2552" width="2.7109375" style="219" customWidth="1"/>
    <col min="2553" max="2554" width="10" style="219" customWidth="1"/>
    <col min="2555" max="2555" width="2.42578125" style="219" customWidth="1"/>
    <col min="2556" max="2556" width="11.42578125" style="219"/>
    <col min="2557" max="2557" width="33" style="219" customWidth="1"/>
    <col min="2558" max="2558" width="5" style="219" customWidth="1"/>
    <col min="2559" max="2559" width="12.28515625" style="219" customWidth="1"/>
    <col min="2560" max="2560" width="5" style="219" customWidth="1"/>
    <col min="2561" max="2561" width="5.140625" style="219" customWidth="1"/>
    <col min="2562" max="2562" width="21.5703125" style="219" customWidth="1"/>
    <col min="2563" max="2563" width="5.140625" style="219" customWidth="1"/>
    <col min="2564" max="2564" width="23.7109375" style="219" customWidth="1"/>
    <col min="2565" max="2565" width="5.140625" style="219" customWidth="1"/>
    <col min="2566" max="2566" width="29.28515625" style="219" customWidth="1"/>
    <col min="2567" max="2567" width="5.140625" style="219" customWidth="1"/>
    <col min="2568" max="2568" width="21.140625" style="219" customWidth="1"/>
    <col min="2569" max="2569" width="5.140625" style="219" customWidth="1"/>
    <col min="2570" max="2570" width="3.7109375" style="219" customWidth="1"/>
    <col min="2571" max="2571" width="10.7109375" style="219" customWidth="1"/>
    <col min="2572" max="2572" width="2.28515625" style="219" customWidth="1"/>
    <col min="2573" max="2573" width="10.28515625" style="219" customWidth="1"/>
    <col min="2574" max="2574" width="1.85546875" style="219" customWidth="1"/>
    <col min="2575" max="2575" width="11.42578125" style="219"/>
    <col min="2576" max="2576" width="2.28515625" style="219" customWidth="1"/>
    <col min="2577" max="2577" width="11.42578125" style="219"/>
    <col min="2578" max="2579" width="3.42578125" style="219" customWidth="1"/>
    <col min="2580" max="2580" width="2.85546875" style="219" customWidth="1"/>
    <col min="2581" max="2581" width="11.5703125" style="219" customWidth="1"/>
    <col min="2582" max="2582" width="2.140625" style="219" customWidth="1"/>
    <col min="2583" max="2583" width="11.42578125" style="219"/>
    <col min="2584" max="2584" width="1.42578125" style="219" customWidth="1"/>
    <col min="2585" max="2585" width="11.42578125" style="219"/>
    <col min="2586" max="2586" width="2" style="219" customWidth="1"/>
    <col min="2587" max="2587" width="11.42578125" style="219"/>
    <col min="2588" max="2588" width="2.85546875" style="219" customWidth="1"/>
    <col min="2589" max="2589" width="3.140625" style="219" customWidth="1"/>
    <col min="2590" max="2800" width="11.42578125" style="219"/>
    <col min="2801" max="2801" width="2.7109375" style="219" customWidth="1"/>
    <col min="2802" max="2802" width="10.5703125" style="219" customWidth="1"/>
    <col min="2803" max="2803" width="13.7109375" style="219" customWidth="1"/>
    <col min="2804" max="2804" width="16.5703125" style="219" customWidth="1"/>
    <col min="2805" max="2805" width="17.7109375" style="219" customWidth="1"/>
    <col min="2806" max="2806" width="10.7109375" style="219" customWidth="1"/>
    <col min="2807" max="2807" width="10" style="219" customWidth="1"/>
    <col min="2808" max="2808" width="2.7109375" style="219" customWidth="1"/>
    <col min="2809" max="2810" width="10" style="219" customWidth="1"/>
    <col min="2811" max="2811" width="2.42578125" style="219" customWidth="1"/>
    <col min="2812" max="2812" width="11.42578125" style="219"/>
    <col min="2813" max="2813" width="33" style="219" customWidth="1"/>
    <col min="2814" max="2814" width="5" style="219" customWidth="1"/>
    <col min="2815" max="2815" width="12.28515625" style="219" customWidth="1"/>
    <col min="2816" max="2816" width="5" style="219" customWidth="1"/>
    <col min="2817" max="2817" width="5.140625" style="219" customWidth="1"/>
    <col min="2818" max="2818" width="21.5703125" style="219" customWidth="1"/>
    <col min="2819" max="2819" width="5.140625" style="219" customWidth="1"/>
    <col min="2820" max="2820" width="23.7109375" style="219" customWidth="1"/>
    <col min="2821" max="2821" width="5.140625" style="219" customWidth="1"/>
    <col min="2822" max="2822" width="29.28515625" style="219" customWidth="1"/>
    <col min="2823" max="2823" width="5.140625" style="219" customWidth="1"/>
    <col min="2824" max="2824" width="21.140625" style="219" customWidth="1"/>
    <col min="2825" max="2825" width="5.140625" style="219" customWidth="1"/>
    <col min="2826" max="2826" width="3.7109375" style="219" customWidth="1"/>
    <col min="2827" max="2827" width="10.7109375" style="219" customWidth="1"/>
    <col min="2828" max="2828" width="2.28515625" style="219" customWidth="1"/>
    <col min="2829" max="2829" width="10.28515625" style="219" customWidth="1"/>
    <col min="2830" max="2830" width="1.85546875" style="219" customWidth="1"/>
    <col min="2831" max="2831" width="11.42578125" style="219"/>
    <col min="2832" max="2832" width="2.28515625" style="219" customWidth="1"/>
    <col min="2833" max="2833" width="11.42578125" style="219"/>
    <col min="2834" max="2835" width="3.42578125" style="219" customWidth="1"/>
    <col min="2836" max="2836" width="2.85546875" style="219" customWidth="1"/>
    <col min="2837" max="2837" width="11.5703125" style="219" customWidth="1"/>
    <col min="2838" max="2838" width="2.140625" style="219" customWidth="1"/>
    <col min="2839" max="2839" width="11.42578125" style="219"/>
    <col min="2840" max="2840" width="1.42578125" style="219" customWidth="1"/>
    <col min="2841" max="2841" width="11.42578125" style="219"/>
    <col min="2842" max="2842" width="2" style="219" customWidth="1"/>
    <col min="2843" max="2843" width="11.42578125" style="219"/>
    <col min="2844" max="2844" width="2.85546875" style="219" customWidth="1"/>
    <col min="2845" max="2845" width="3.140625" style="219" customWidth="1"/>
    <col min="2846" max="3056" width="11.42578125" style="219"/>
    <col min="3057" max="3057" width="2.7109375" style="219" customWidth="1"/>
    <col min="3058" max="3058" width="10.5703125" style="219" customWidth="1"/>
    <col min="3059" max="3059" width="13.7109375" style="219" customWidth="1"/>
    <col min="3060" max="3060" width="16.5703125" style="219" customWidth="1"/>
    <col min="3061" max="3061" width="17.7109375" style="219" customWidth="1"/>
    <col min="3062" max="3062" width="10.7109375" style="219" customWidth="1"/>
    <col min="3063" max="3063" width="10" style="219" customWidth="1"/>
    <col min="3064" max="3064" width="2.7109375" style="219" customWidth="1"/>
    <col min="3065" max="3066" width="10" style="219" customWidth="1"/>
    <col min="3067" max="3067" width="2.42578125" style="219" customWidth="1"/>
    <col min="3068" max="3068" width="11.42578125" style="219"/>
    <col min="3069" max="3069" width="33" style="219" customWidth="1"/>
    <col min="3070" max="3070" width="5" style="219" customWidth="1"/>
    <col min="3071" max="3071" width="12.28515625" style="219" customWidth="1"/>
    <col min="3072" max="3072" width="5" style="219" customWidth="1"/>
    <col min="3073" max="3073" width="5.140625" style="219" customWidth="1"/>
    <col min="3074" max="3074" width="21.5703125" style="219" customWidth="1"/>
    <col min="3075" max="3075" width="5.140625" style="219" customWidth="1"/>
    <col min="3076" max="3076" width="23.7109375" style="219" customWidth="1"/>
    <col min="3077" max="3077" width="5.140625" style="219" customWidth="1"/>
    <col min="3078" max="3078" width="29.28515625" style="219" customWidth="1"/>
    <col min="3079" max="3079" width="5.140625" style="219" customWidth="1"/>
    <col min="3080" max="3080" width="21.140625" style="219" customWidth="1"/>
    <col min="3081" max="3081" width="5.140625" style="219" customWidth="1"/>
    <col min="3082" max="3082" width="3.7109375" style="219" customWidth="1"/>
    <col min="3083" max="3083" width="10.7109375" style="219" customWidth="1"/>
    <col min="3084" max="3084" width="2.28515625" style="219" customWidth="1"/>
    <col min="3085" max="3085" width="10.28515625" style="219" customWidth="1"/>
    <col min="3086" max="3086" width="1.85546875" style="219" customWidth="1"/>
    <col min="3087" max="3087" width="11.42578125" style="219"/>
    <col min="3088" max="3088" width="2.28515625" style="219" customWidth="1"/>
    <col min="3089" max="3089" width="11.42578125" style="219"/>
    <col min="3090" max="3091" width="3.42578125" style="219" customWidth="1"/>
    <col min="3092" max="3092" width="2.85546875" style="219" customWidth="1"/>
    <col min="3093" max="3093" width="11.5703125" style="219" customWidth="1"/>
    <col min="3094" max="3094" width="2.140625" style="219" customWidth="1"/>
    <col min="3095" max="3095" width="11.42578125" style="219"/>
    <col min="3096" max="3096" width="1.42578125" style="219" customWidth="1"/>
    <col min="3097" max="3097" width="11.42578125" style="219"/>
    <col min="3098" max="3098" width="2" style="219" customWidth="1"/>
    <col min="3099" max="3099" width="11.42578125" style="219"/>
    <col min="3100" max="3100" width="2.85546875" style="219" customWidth="1"/>
    <col min="3101" max="3101" width="3.140625" style="219" customWidth="1"/>
    <col min="3102" max="3312" width="11.42578125" style="219"/>
    <col min="3313" max="3313" width="2.7109375" style="219" customWidth="1"/>
    <col min="3314" max="3314" width="10.5703125" style="219" customWidth="1"/>
    <col min="3315" max="3315" width="13.7109375" style="219" customWidth="1"/>
    <col min="3316" max="3316" width="16.5703125" style="219" customWidth="1"/>
    <col min="3317" max="3317" width="17.7109375" style="219" customWidth="1"/>
    <col min="3318" max="3318" width="10.7109375" style="219" customWidth="1"/>
    <col min="3319" max="3319" width="10" style="219" customWidth="1"/>
    <col min="3320" max="3320" width="2.7109375" style="219" customWidth="1"/>
    <col min="3321" max="3322" width="10" style="219" customWidth="1"/>
    <col min="3323" max="3323" width="2.42578125" style="219" customWidth="1"/>
    <col min="3324" max="3324" width="11.42578125" style="219"/>
    <col min="3325" max="3325" width="33" style="219" customWidth="1"/>
    <col min="3326" max="3326" width="5" style="219" customWidth="1"/>
    <col min="3327" max="3327" width="12.28515625" style="219" customWidth="1"/>
    <col min="3328" max="3328" width="5" style="219" customWidth="1"/>
    <col min="3329" max="3329" width="5.140625" style="219" customWidth="1"/>
    <col min="3330" max="3330" width="21.5703125" style="219" customWidth="1"/>
    <col min="3331" max="3331" width="5.140625" style="219" customWidth="1"/>
    <col min="3332" max="3332" width="23.7109375" style="219" customWidth="1"/>
    <col min="3333" max="3333" width="5.140625" style="219" customWidth="1"/>
    <col min="3334" max="3334" width="29.28515625" style="219" customWidth="1"/>
    <col min="3335" max="3335" width="5.140625" style="219" customWidth="1"/>
    <col min="3336" max="3336" width="21.140625" style="219" customWidth="1"/>
    <col min="3337" max="3337" width="5.140625" style="219" customWidth="1"/>
    <col min="3338" max="3338" width="3.7109375" style="219" customWidth="1"/>
    <col min="3339" max="3339" width="10.7109375" style="219" customWidth="1"/>
    <col min="3340" max="3340" width="2.28515625" style="219" customWidth="1"/>
    <col min="3341" max="3341" width="10.28515625" style="219" customWidth="1"/>
    <col min="3342" max="3342" width="1.85546875" style="219" customWidth="1"/>
    <col min="3343" max="3343" width="11.42578125" style="219"/>
    <col min="3344" max="3344" width="2.28515625" style="219" customWidth="1"/>
    <col min="3345" max="3345" width="11.42578125" style="219"/>
    <col min="3346" max="3347" width="3.42578125" style="219" customWidth="1"/>
    <col min="3348" max="3348" width="2.85546875" style="219" customWidth="1"/>
    <col min="3349" max="3349" width="11.5703125" style="219" customWidth="1"/>
    <col min="3350" max="3350" width="2.140625" style="219" customWidth="1"/>
    <col min="3351" max="3351" width="11.42578125" style="219"/>
    <col min="3352" max="3352" width="1.42578125" style="219" customWidth="1"/>
    <col min="3353" max="3353" width="11.42578125" style="219"/>
    <col min="3354" max="3354" width="2" style="219" customWidth="1"/>
    <col min="3355" max="3355" width="11.42578125" style="219"/>
    <col min="3356" max="3356" width="2.85546875" style="219" customWidth="1"/>
    <col min="3357" max="3357" width="3.140625" style="219" customWidth="1"/>
    <col min="3358" max="3568" width="11.42578125" style="219"/>
    <col min="3569" max="3569" width="2.7109375" style="219" customWidth="1"/>
    <col min="3570" max="3570" width="10.5703125" style="219" customWidth="1"/>
    <col min="3571" max="3571" width="13.7109375" style="219" customWidth="1"/>
    <col min="3572" max="3572" width="16.5703125" style="219" customWidth="1"/>
    <col min="3573" max="3573" width="17.7109375" style="219" customWidth="1"/>
    <col min="3574" max="3574" width="10.7109375" style="219" customWidth="1"/>
    <col min="3575" max="3575" width="10" style="219" customWidth="1"/>
    <col min="3576" max="3576" width="2.7109375" style="219" customWidth="1"/>
    <col min="3577" max="3578" width="10" style="219" customWidth="1"/>
    <col min="3579" max="3579" width="2.42578125" style="219" customWidth="1"/>
    <col min="3580" max="3580" width="11.42578125" style="219"/>
    <col min="3581" max="3581" width="33" style="219" customWidth="1"/>
    <col min="3582" max="3582" width="5" style="219" customWidth="1"/>
    <col min="3583" max="3583" width="12.28515625" style="219" customWidth="1"/>
    <col min="3584" max="3584" width="5" style="219" customWidth="1"/>
    <col min="3585" max="3585" width="5.140625" style="219" customWidth="1"/>
    <col min="3586" max="3586" width="21.5703125" style="219" customWidth="1"/>
    <col min="3587" max="3587" width="5.140625" style="219" customWidth="1"/>
    <col min="3588" max="3588" width="23.7109375" style="219" customWidth="1"/>
    <col min="3589" max="3589" width="5.140625" style="219" customWidth="1"/>
    <col min="3590" max="3590" width="29.28515625" style="219" customWidth="1"/>
    <col min="3591" max="3591" width="5.140625" style="219" customWidth="1"/>
    <col min="3592" max="3592" width="21.140625" style="219" customWidth="1"/>
    <col min="3593" max="3593" width="5.140625" style="219" customWidth="1"/>
    <col min="3594" max="3594" width="3.7109375" style="219" customWidth="1"/>
    <col min="3595" max="3595" width="10.7109375" style="219" customWidth="1"/>
    <col min="3596" max="3596" width="2.28515625" style="219" customWidth="1"/>
    <col min="3597" max="3597" width="10.28515625" style="219" customWidth="1"/>
    <col min="3598" max="3598" width="1.85546875" style="219" customWidth="1"/>
    <col min="3599" max="3599" width="11.42578125" style="219"/>
    <col min="3600" max="3600" width="2.28515625" style="219" customWidth="1"/>
    <col min="3601" max="3601" width="11.42578125" style="219"/>
    <col min="3602" max="3603" width="3.42578125" style="219" customWidth="1"/>
    <col min="3604" max="3604" width="2.85546875" style="219" customWidth="1"/>
    <col min="3605" max="3605" width="11.5703125" style="219" customWidth="1"/>
    <col min="3606" max="3606" width="2.140625" style="219" customWidth="1"/>
    <col min="3607" max="3607" width="11.42578125" style="219"/>
    <col min="3608" max="3608" width="1.42578125" style="219" customWidth="1"/>
    <col min="3609" max="3609" width="11.42578125" style="219"/>
    <col min="3610" max="3610" width="2" style="219" customWidth="1"/>
    <col min="3611" max="3611" width="11.42578125" style="219"/>
    <col min="3612" max="3612" width="2.85546875" style="219" customWidth="1"/>
    <col min="3613" max="3613" width="3.140625" style="219" customWidth="1"/>
    <col min="3614" max="3824" width="11.42578125" style="219"/>
    <col min="3825" max="3825" width="2.7109375" style="219" customWidth="1"/>
    <col min="3826" max="3826" width="10.5703125" style="219" customWidth="1"/>
    <col min="3827" max="3827" width="13.7109375" style="219" customWidth="1"/>
    <col min="3828" max="3828" width="16.5703125" style="219" customWidth="1"/>
    <col min="3829" max="3829" width="17.7109375" style="219" customWidth="1"/>
    <col min="3830" max="3830" width="10.7109375" style="219" customWidth="1"/>
    <col min="3831" max="3831" width="10" style="219" customWidth="1"/>
    <col min="3832" max="3832" width="2.7109375" style="219" customWidth="1"/>
    <col min="3833" max="3834" width="10" style="219" customWidth="1"/>
    <col min="3835" max="3835" width="2.42578125" style="219" customWidth="1"/>
    <col min="3836" max="3836" width="11.42578125" style="219"/>
    <col min="3837" max="3837" width="33" style="219" customWidth="1"/>
    <col min="3838" max="3838" width="5" style="219" customWidth="1"/>
    <col min="3839" max="3839" width="12.28515625" style="219" customWidth="1"/>
    <col min="3840" max="3840" width="5" style="219" customWidth="1"/>
    <col min="3841" max="3841" width="5.140625" style="219" customWidth="1"/>
    <col min="3842" max="3842" width="21.5703125" style="219" customWidth="1"/>
    <col min="3843" max="3843" width="5.140625" style="219" customWidth="1"/>
    <col min="3844" max="3844" width="23.7109375" style="219" customWidth="1"/>
    <col min="3845" max="3845" width="5.140625" style="219" customWidth="1"/>
    <col min="3846" max="3846" width="29.28515625" style="219" customWidth="1"/>
    <col min="3847" max="3847" width="5.140625" style="219" customWidth="1"/>
    <col min="3848" max="3848" width="21.140625" style="219" customWidth="1"/>
    <col min="3849" max="3849" width="5.140625" style="219" customWidth="1"/>
    <col min="3850" max="3850" width="3.7109375" style="219" customWidth="1"/>
    <col min="3851" max="3851" width="10.7109375" style="219" customWidth="1"/>
    <col min="3852" max="3852" width="2.28515625" style="219" customWidth="1"/>
    <col min="3853" max="3853" width="10.28515625" style="219" customWidth="1"/>
    <col min="3854" max="3854" width="1.85546875" style="219" customWidth="1"/>
    <col min="3855" max="3855" width="11.42578125" style="219"/>
    <col min="3856" max="3856" width="2.28515625" style="219" customWidth="1"/>
    <col min="3857" max="3857" width="11.42578125" style="219"/>
    <col min="3858" max="3859" width="3.42578125" style="219" customWidth="1"/>
    <col min="3860" max="3860" width="2.85546875" style="219" customWidth="1"/>
    <col min="3861" max="3861" width="11.5703125" style="219" customWidth="1"/>
    <col min="3862" max="3862" width="2.140625" style="219" customWidth="1"/>
    <col min="3863" max="3863" width="11.42578125" style="219"/>
    <col min="3864" max="3864" width="1.42578125" style="219" customWidth="1"/>
    <col min="3865" max="3865" width="11.42578125" style="219"/>
    <col min="3866" max="3866" width="2" style="219" customWidth="1"/>
    <col min="3867" max="3867" width="11.42578125" style="219"/>
    <col min="3868" max="3868" width="2.85546875" style="219" customWidth="1"/>
    <col min="3869" max="3869" width="3.140625" style="219" customWidth="1"/>
    <col min="3870" max="4080" width="11.42578125" style="219"/>
    <col min="4081" max="4081" width="2.7109375" style="219" customWidth="1"/>
    <col min="4082" max="4082" width="10.5703125" style="219" customWidth="1"/>
    <col min="4083" max="4083" width="13.7109375" style="219" customWidth="1"/>
    <col min="4084" max="4084" width="16.5703125" style="219" customWidth="1"/>
    <col min="4085" max="4085" width="17.7109375" style="219" customWidth="1"/>
    <col min="4086" max="4086" width="10.7109375" style="219" customWidth="1"/>
    <col min="4087" max="4087" width="10" style="219" customWidth="1"/>
    <col min="4088" max="4088" width="2.7109375" style="219" customWidth="1"/>
    <col min="4089" max="4090" width="10" style="219" customWidth="1"/>
    <col min="4091" max="4091" width="2.42578125" style="219" customWidth="1"/>
    <col min="4092" max="4092" width="11.42578125" style="219"/>
    <col min="4093" max="4093" width="33" style="219" customWidth="1"/>
    <col min="4094" max="4094" width="5" style="219" customWidth="1"/>
    <col min="4095" max="4095" width="12.28515625" style="219" customWidth="1"/>
    <col min="4096" max="4096" width="5" style="219" customWidth="1"/>
    <col min="4097" max="4097" width="5.140625" style="219" customWidth="1"/>
    <col min="4098" max="4098" width="21.5703125" style="219" customWidth="1"/>
    <col min="4099" max="4099" width="5.140625" style="219" customWidth="1"/>
    <col min="4100" max="4100" width="23.7109375" style="219" customWidth="1"/>
    <col min="4101" max="4101" width="5.140625" style="219" customWidth="1"/>
    <col min="4102" max="4102" width="29.28515625" style="219" customWidth="1"/>
    <col min="4103" max="4103" width="5.140625" style="219" customWidth="1"/>
    <col min="4104" max="4104" width="21.140625" style="219" customWidth="1"/>
    <col min="4105" max="4105" width="5.140625" style="219" customWidth="1"/>
    <col min="4106" max="4106" width="3.7109375" style="219" customWidth="1"/>
    <col min="4107" max="4107" width="10.7109375" style="219" customWidth="1"/>
    <col min="4108" max="4108" width="2.28515625" style="219" customWidth="1"/>
    <col min="4109" max="4109" width="10.28515625" style="219" customWidth="1"/>
    <col min="4110" max="4110" width="1.85546875" style="219" customWidth="1"/>
    <col min="4111" max="4111" width="11.42578125" style="219"/>
    <col min="4112" max="4112" width="2.28515625" style="219" customWidth="1"/>
    <col min="4113" max="4113" width="11.42578125" style="219"/>
    <col min="4114" max="4115" width="3.42578125" style="219" customWidth="1"/>
    <col min="4116" max="4116" width="2.85546875" style="219" customWidth="1"/>
    <col min="4117" max="4117" width="11.5703125" style="219" customWidth="1"/>
    <col min="4118" max="4118" width="2.140625" style="219" customWidth="1"/>
    <col min="4119" max="4119" width="11.42578125" style="219"/>
    <col min="4120" max="4120" width="1.42578125" style="219" customWidth="1"/>
    <col min="4121" max="4121" width="11.42578125" style="219"/>
    <col min="4122" max="4122" width="2" style="219" customWidth="1"/>
    <col min="4123" max="4123" width="11.42578125" style="219"/>
    <col min="4124" max="4124" width="2.85546875" style="219" customWidth="1"/>
    <col min="4125" max="4125" width="3.140625" style="219" customWidth="1"/>
    <col min="4126" max="4336" width="11.42578125" style="219"/>
    <col min="4337" max="4337" width="2.7109375" style="219" customWidth="1"/>
    <col min="4338" max="4338" width="10.5703125" style="219" customWidth="1"/>
    <col min="4339" max="4339" width="13.7109375" style="219" customWidth="1"/>
    <col min="4340" max="4340" width="16.5703125" style="219" customWidth="1"/>
    <col min="4341" max="4341" width="17.7109375" style="219" customWidth="1"/>
    <col min="4342" max="4342" width="10.7109375" style="219" customWidth="1"/>
    <col min="4343" max="4343" width="10" style="219" customWidth="1"/>
    <col min="4344" max="4344" width="2.7109375" style="219" customWidth="1"/>
    <col min="4345" max="4346" width="10" style="219" customWidth="1"/>
    <col min="4347" max="4347" width="2.42578125" style="219" customWidth="1"/>
    <col min="4348" max="4348" width="11.42578125" style="219"/>
    <col min="4349" max="4349" width="33" style="219" customWidth="1"/>
    <col min="4350" max="4350" width="5" style="219" customWidth="1"/>
    <col min="4351" max="4351" width="12.28515625" style="219" customWidth="1"/>
    <col min="4352" max="4352" width="5" style="219" customWidth="1"/>
    <col min="4353" max="4353" width="5.140625" style="219" customWidth="1"/>
    <col min="4354" max="4354" width="21.5703125" style="219" customWidth="1"/>
    <col min="4355" max="4355" width="5.140625" style="219" customWidth="1"/>
    <col min="4356" max="4356" width="23.7109375" style="219" customWidth="1"/>
    <col min="4357" max="4357" width="5.140625" style="219" customWidth="1"/>
    <col min="4358" max="4358" width="29.28515625" style="219" customWidth="1"/>
    <col min="4359" max="4359" width="5.140625" style="219" customWidth="1"/>
    <col min="4360" max="4360" width="21.140625" style="219" customWidth="1"/>
    <col min="4361" max="4361" width="5.140625" style="219" customWidth="1"/>
    <col min="4362" max="4362" width="3.7109375" style="219" customWidth="1"/>
    <col min="4363" max="4363" width="10.7109375" style="219" customWidth="1"/>
    <col min="4364" max="4364" width="2.28515625" style="219" customWidth="1"/>
    <col min="4365" max="4365" width="10.28515625" style="219" customWidth="1"/>
    <col min="4366" max="4366" width="1.85546875" style="219" customWidth="1"/>
    <col min="4367" max="4367" width="11.42578125" style="219"/>
    <col min="4368" max="4368" width="2.28515625" style="219" customWidth="1"/>
    <col min="4369" max="4369" width="11.42578125" style="219"/>
    <col min="4370" max="4371" width="3.42578125" style="219" customWidth="1"/>
    <col min="4372" max="4372" width="2.85546875" style="219" customWidth="1"/>
    <col min="4373" max="4373" width="11.5703125" style="219" customWidth="1"/>
    <col min="4374" max="4374" width="2.140625" style="219" customWidth="1"/>
    <col min="4375" max="4375" width="11.42578125" style="219"/>
    <col min="4376" max="4376" width="1.42578125" style="219" customWidth="1"/>
    <col min="4377" max="4377" width="11.42578125" style="219"/>
    <col min="4378" max="4378" width="2" style="219" customWidth="1"/>
    <col min="4379" max="4379" width="11.42578125" style="219"/>
    <col min="4380" max="4380" width="2.85546875" style="219" customWidth="1"/>
    <col min="4381" max="4381" width="3.140625" style="219" customWidth="1"/>
    <col min="4382" max="4592" width="11.42578125" style="219"/>
    <col min="4593" max="4593" width="2.7109375" style="219" customWidth="1"/>
    <col min="4594" max="4594" width="10.5703125" style="219" customWidth="1"/>
    <col min="4595" max="4595" width="13.7109375" style="219" customWidth="1"/>
    <col min="4596" max="4596" width="16.5703125" style="219" customWidth="1"/>
    <col min="4597" max="4597" width="17.7109375" style="219" customWidth="1"/>
    <col min="4598" max="4598" width="10.7109375" style="219" customWidth="1"/>
    <col min="4599" max="4599" width="10" style="219" customWidth="1"/>
    <col min="4600" max="4600" width="2.7109375" style="219" customWidth="1"/>
    <col min="4601" max="4602" width="10" style="219" customWidth="1"/>
    <col min="4603" max="4603" width="2.42578125" style="219" customWidth="1"/>
    <col min="4604" max="4604" width="11.42578125" style="219"/>
    <col min="4605" max="4605" width="33" style="219" customWidth="1"/>
    <col min="4606" max="4606" width="5" style="219" customWidth="1"/>
    <col min="4607" max="4607" width="12.28515625" style="219" customWidth="1"/>
    <col min="4608" max="4608" width="5" style="219" customWidth="1"/>
    <col min="4609" max="4609" width="5.140625" style="219" customWidth="1"/>
    <col min="4610" max="4610" width="21.5703125" style="219" customWidth="1"/>
    <col min="4611" max="4611" width="5.140625" style="219" customWidth="1"/>
    <col min="4612" max="4612" width="23.7109375" style="219" customWidth="1"/>
    <col min="4613" max="4613" width="5.140625" style="219" customWidth="1"/>
    <col min="4614" max="4614" width="29.28515625" style="219" customWidth="1"/>
    <col min="4615" max="4615" width="5.140625" style="219" customWidth="1"/>
    <col min="4616" max="4616" width="21.140625" style="219" customWidth="1"/>
    <col min="4617" max="4617" width="5.140625" style="219" customWidth="1"/>
    <col min="4618" max="4618" width="3.7109375" style="219" customWidth="1"/>
    <col min="4619" max="4619" width="10.7109375" style="219" customWidth="1"/>
    <col min="4620" max="4620" width="2.28515625" style="219" customWidth="1"/>
    <col min="4621" max="4621" width="10.28515625" style="219" customWidth="1"/>
    <col min="4622" max="4622" width="1.85546875" style="219" customWidth="1"/>
    <col min="4623" max="4623" width="11.42578125" style="219"/>
    <col min="4624" max="4624" width="2.28515625" style="219" customWidth="1"/>
    <col min="4625" max="4625" width="11.42578125" style="219"/>
    <col min="4626" max="4627" width="3.42578125" style="219" customWidth="1"/>
    <col min="4628" max="4628" width="2.85546875" style="219" customWidth="1"/>
    <col min="4629" max="4629" width="11.5703125" style="219" customWidth="1"/>
    <col min="4630" max="4630" width="2.140625" style="219" customWidth="1"/>
    <col min="4631" max="4631" width="11.42578125" style="219"/>
    <col min="4632" max="4632" width="1.42578125" style="219" customWidth="1"/>
    <col min="4633" max="4633" width="11.42578125" style="219"/>
    <col min="4634" max="4634" width="2" style="219" customWidth="1"/>
    <col min="4635" max="4635" width="11.42578125" style="219"/>
    <col min="4636" max="4636" width="2.85546875" style="219" customWidth="1"/>
    <col min="4637" max="4637" width="3.140625" style="219" customWidth="1"/>
    <col min="4638" max="4848" width="11.42578125" style="219"/>
    <col min="4849" max="4849" width="2.7109375" style="219" customWidth="1"/>
    <col min="4850" max="4850" width="10.5703125" style="219" customWidth="1"/>
    <col min="4851" max="4851" width="13.7109375" style="219" customWidth="1"/>
    <col min="4852" max="4852" width="16.5703125" style="219" customWidth="1"/>
    <col min="4853" max="4853" width="17.7109375" style="219" customWidth="1"/>
    <col min="4854" max="4854" width="10.7109375" style="219" customWidth="1"/>
    <col min="4855" max="4855" width="10" style="219" customWidth="1"/>
    <col min="4856" max="4856" width="2.7109375" style="219" customWidth="1"/>
    <col min="4857" max="4858" width="10" style="219" customWidth="1"/>
    <col min="4859" max="4859" width="2.42578125" style="219" customWidth="1"/>
    <col min="4860" max="4860" width="11.42578125" style="219"/>
    <col min="4861" max="4861" width="33" style="219" customWidth="1"/>
    <col min="4862" max="4862" width="5" style="219" customWidth="1"/>
    <col min="4863" max="4863" width="12.28515625" style="219" customWidth="1"/>
    <col min="4864" max="4864" width="5" style="219" customWidth="1"/>
    <col min="4865" max="4865" width="5.140625" style="219" customWidth="1"/>
    <col min="4866" max="4866" width="21.5703125" style="219" customWidth="1"/>
    <col min="4867" max="4867" width="5.140625" style="219" customWidth="1"/>
    <col min="4868" max="4868" width="23.7109375" style="219" customWidth="1"/>
    <col min="4869" max="4869" width="5.140625" style="219" customWidth="1"/>
    <col min="4870" max="4870" width="29.28515625" style="219" customWidth="1"/>
    <col min="4871" max="4871" width="5.140625" style="219" customWidth="1"/>
    <col min="4872" max="4872" width="21.140625" style="219" customWidth="1"/>
    <col min="4873" max="4873" width="5.140625" style="219" customWidth="1"/>
    <col min="4874" max="4874" width="3.7109375" style="219" customWidth="1"/>
    <col min="4875" max="4875" width="10.7109375" style="219" customWidth="1"/>
    <col min="4876" max="4876" width="2.28515625" style="219" customWidth="1"/>
    <col min="4877" max="4877" width="10.28515625" style="219" customWidth="1"/>
    <col min="4878" max="4878" width="1.85546875" style="219" customWidth="1"/>
    <col min="4879" max="4879" width="11.42578125" style="219"/>
    <col min="4880" max="4880" width="2.28515625" style="219" customWidth="1"/>
    <col min="4881" max="4881" width="11.42578125" style="219"/>
    <col min="4882" max="4883" width="3.42578125" style="219" customWidth="1"/>
    <col min="4884" max="4884" width="2.85546875" style="219" customWidth="1"/>
    <col min="4885" max="4885" width="11.5703125" style="219" customWidth="1"/>
    <col min="4886" max="4886" width="2.140625" style="219" customWidth="1"/>
    <col min="4887" max="4887" width="11.42578125" style="219"/>
    <col min="4888" max="4888" width="1.42578125" style="219" customWidth="1"/>
    <col min="4889" max="4889" width="11.42578125" style="219"/>
    <col min="4890" max="4890" width="2" style="219" customWidth="1"/>
    <col min="4891" max="4891" width="11.42578125" style="219"/>
    <col min="4892" max="4892" width="2.85546875" style="219" customWidth="1"/>
    <col min="4893" max="4893" width="3.140625" style="219" customWidth="1"/>
    <col min="4894" max="5104" width="11.42578125" style="219"/>
    <col min="5105" max="5105" width="2.7109375" style="219" customWidth="1"/>
    <col min="5106" max="5106" width="10.5703125" style="219" customWidth="1"/>
    <col min="5107" max="5107" width="13.7109375" style="219" customWidth="1"/>
    <col min="5108" max="5108" width="16.5703125" style="219" customWidth="1"/>
    <col min="5109" max="5109" width="17.7109375" style="219" customWidth="1"/>
    <col min="5110" max="5110" width="10.7109375" style="219" customWidth="1"/>
    <col min="5111" max="5111" width="10" style="219" customWidth="1"/>
    <col min="5112" max="5112" width="2.7109375" style="219" customWidth="1"/>
    <col min="5113" max="5114" width="10" style="219" customWidth="1"/>
    <col min="5115" max="5115" width="2.42578125" style="219" customWidth="1"/>
    <col min="5116" max="5116" width="11.42578125" style="219"/>
    <col min="5117" max="5117" width="33" style="219" customWidth="1"/>
    <col min="5118" max="5118" width="5" style="219" customWidth="1"/>
    <col min="5119" max="5119" width="12.28515625" style="219" customWidth="1"/>
    <col min="5120" max="5120" width="5" style="219" customWidth="1"/>
    <col min="5121" max="5121" width="5.140625" style="219" customWidth="1"/>
    <col min="5122" max="5122" width="21.5703125" style="219" customWidth="1"/>
    <col min="5123" max="5123" width="5.140625" style="219" customWidth="1"/>
    <col min="5124" max="5124" width="23.7109375" style="219" customWidth="1"/>
    <col min="5125" max="5125" width="5.140625" style="219" customWidth="1"/>
    <col min="5126" max="5126" width="29.28515625" style="219" customWidth="1"/>
    <col min="5127" max="5127" width="5.140625" style="219" customWidth="1"/>
    <col min="5128" max="5128" width="21.140625" style="219" customWidth="1"/>
    <col min="5129" max="5129" width="5.140625" style="219" customWidth="1"/>
    <col min="5130" max="5130" width="3.7109375" style="219" customWidth="1"/>
    <col min="5131" max="5131" width="10.7109375" style="219" customWidth="1"/>
    <col min="5132" max="5132" width="2.28515625" style="219" customWidth="1"/>
    <col min="5133" max="5133" width="10.28515625" style="219" customWidth="1"/>
    <col min="5134" max="5134" width="1.85546875" style="219" customWidth="1"/>
    <col min="5135" max="5135" width="11.42578125" style="219"/>
    <col min="5136" max="5136" width="2.28515625" style="219" customWidth="1"/>
    <col min="5137" max="5137" width="11.42578125" style="219"/>
    <col min="5138" max="5139" width="3.42578125" style="219" customWidth="1"/>
    <col min="5140" max="5140" width="2.85546875" style="219" customWidth="1"/>
    <col min="5141" max="5141" width="11.5703125" style="219" customWidth="1"/>
    <col min="5142" max="5142" width="2.140625" style="219" customWidth="1"/>
    <col min="5143" max="5143" width="11.42578125" style="219"/>
    <col min="5144" max="5144" width="1.42578125" style="219" customWidth="1"/>
    <col min="5145" max="5145" width="11.42578125" style="219"/>
    <col min="5146" max="5146" width="2" style="219" customWidth="1"/>
    <col min="5147" max="5147" width="11.42578125" style="219"/>
    <col min="5148" max="5148" width="2.85546875" style="219" customWidth="1"/>
    <col min="5149" max="5149" width="3.140625" style="219" customWidth="1"/>
    <col min="5150" max="5360" width="11.42578125" style="219"/>
    <col min="5361" max="5361" width="2.7109375" style="219" customWidth="1"/>
    <col min="5362" max="5362" width="10.5703125" style="219" customWidth="1"/>
    <col min="5363" max="5363" width="13.7109375" style="219" customWidth="1"/>
    <col min="5364" max="5364" width="16.5703125" style="219" customWidth="1"/>
    <col min="5365" max="5365" width="17.7109375" style="219" customWidth="1"/>
    <col min="5366" max="5366" width="10.7109375" style="219" customWidth="1"/>
    <col min="5367" max="5367" width="10" style="219" customWidth="1"/>
    <col min="5368" max="5368" width="2.7109375" style="219" customWidth="1"/>
    <col min="5369" max="5370" width="10" style="219" customWidth="1"/>
    <col min="5371" max="5371" width="2.42578125" style="219" customWidth="1"/>
    <col min="5372" max="5372" width="11.42578125" style="219"/>
    <col min="5373" max="5373" width="33" style="219" customWidth="1"/>
    <col min="5374" max="5374" width="5" style="219" customWidth="1"/>
    <col min="5375" max="5375" width="12.28515625" style="219" customWidth="1"/>
    <col min="5376" max="5376" width="5" style="219" customWidth="1"/>
    <col min="5377" max="5377" width="5.140625" style="219" customWidth="1"/>
    <col min="5378" max="5378" width="21.5703125" style="219" customWidth="1"/>
    <col min="5379" max="5379" width="5.140625" style="219" customWidth="1"/>
    <col min="5380" max="5380" width="23.7109375" style="219" customWidth="1"/>
    <col min="5381" max="5381" width="5.140625" style="219" customWidth="1"/>
    <col min="5382" max="5382" width="29.28515625" style="219" customWidth="1"/>
    <col min="5383" max="5383" width="5.140625" style="219" customWidth="1"/>
    <col min="5384" max="5384" width="21.140625" style="219" customWidth="1"/>
    <col min="5385" max="5385" width="5.140625" style="219" customWidth="1"/>
    <col min="5386" max="5386" width="3.7109375" style="219" customWidth="1"/>
    <col min="5387" max="5387" width="10.7109375" style="219" customWidth="1"/>
    <col min="5388" max="5388" width="2.28515625" style="219" customWidth="1"/>
    <col min="5389" max="5389" width="10.28515625" style="219" customWidth="1"/>
    <col min="5390" max="5390" width="1.85546875" style="219" customWidth="1"/>
    <col min="5391" max="5391" width="11.42578125" style="219"/>
    <col min="5392" max="5392" width="2.28515625" style="219" customWidth="1"/>
    <col min="5393" max="5393" width="11.42578125" style="219"/>
    <col min="5394" max="5395" width="3.42578125" style="219" customWidth="1"/>
    <col min="5396" max="5396" width="2.85546875" style="219" customWidth="1"/>
    <col min="5397" max="5397" width="11.5703125" style="219" customWidth="1"/>
    <col min="5398" max="5398" width="2.140625" style="219" customWidth="1"/>
    <col min="5399" max="5399" width="11.42578125" style="219"/>
    <col min="5400" max="5400" width="1.42578125" style="219" customWidth="1"/>
    <col min="5401" max="5401" width="11.42578125" style="219"/>
    <col min="5402" max="5402" width="2" style="219" customWidth="1"/>
    <col min="5403" max="5403" width="11.42578125" style="219"/>
    <col min="5404" max="5404" width="2.85546875" style="219" customWidth="1"/>
    <col min="5405" max="5405" width="3.140625" style="219" customWidth="1"/>
    <col min="5406" max="5616" width="11.42578125" style="219"/>
    <col min="5617" max="5617" width="2.7109375" style="219" customWidth="1"/>
    <col min="5618" max="5618" width="10.5703125" style="219" customWidth="1"/>
    <col min="5619" max="5619" width="13.7109375" style="219" customWidth="1"/>
    <col min="5620" max="5620" width="16.5703125" style="219" customWidth="1"/>
    <col min="5621" max="5621" width="17.7109375" style="219" customWidth="1"/>
    <col min="5622" max="5622" width="10.7109375" style="219" customWidth="1"/>
    <col min="5623" max="5623" width="10" style="219" customWidth="1"/>
    <col min="5624" max="5624" width="2.7109375" style="219" customWidth="1"/>
    <col min="5625" max="5626" width="10" style="219" customWidth="1"/>
    <col min="5627" max="5627" width="2.42578125" style="219" customWidth="1"/>
    <col min="5628" max="5628" width="11.42578125" style="219"/>
    <col min="5629" max="5629" width="33" style="219" customWidth="1"/>
    <col min="5630" max="5630" width="5" style="219" customWidth="1"/>
    <col min="5631" max="5631" width="12.28515625" style="219" customWidth="1"/>
    <col min="5632" max="5632" width="5" style="219" customWidth="1"/>
    <col min="5633" max="5633" width="5.140625" style="219" customWidth="1"/>
    <col min="5634" max="5634" width="21.5703125" style="219" customWidth="1"/>
    <col min="5635" max="5635" width="5.140625" style="219" customWidth="1"/>
    <col min="5636" max="5636" width="23.7109375" style="219" customWidth="1"/>
    <col min="5637" max="5637" width="5.140625" style="219" customWidth="1"/>
    <col min="5638" max="5638" width="29.28515625" style="219" customWidth="1"/>
    <col min="5639" max="5639" width="5.140625" style="219" customWidth="1"/>
    <col min="5640" max="5640" width="21.140625" style="219" customWidth="1"/>
    <col min="5641" max="5641" width="5.140625" style="219" customWidth="1"/>
    <col min="5642" max="5642" width="3.7109375" style="219" customWidth="1"/>
    <col min="5643" max="5643" width="10.7109375" style="219" customWidth="1"/>
    <col min="5644" max="5644" width="2.28515625" style="219" customWidth="1"/>
    <col min="5645" max="5645" width="10.28515625" style="219" customWidth="1"/>
    <col min="5646" max="5646" width="1.85546875" style="219" customWidth="1"/>
    <col min="5647" max="5647" width="11.42578125" style="219"/>
    <col min="5648" max="5648" width="2.28515625" style="219" customWidth="1"/>
    <col min="5649" max="5649" width="11.42578125" style="219"/>
    <col min="5650" max="5651" width="3.42578125" style="219" customWidth="1"/>
    <col min="5652" max="5652" width="2.85546875" style="219" customWidth="1"/>
    <col min="5653" max="5653" width="11.5703125" style="219" customWidth="1"/>
    <col min="5654" max="5654" width="2.140625" style="219" customWidth="1"/>
    <col min="5655" max="5655" width="11.42578125" style="219"/>
    <col min="5656" max="5656" width="1.42578125" style="219" customWidth="1"/>
    <col min="5657" max="5657" width="11.42578125" style="219"/>
    <col min="5658" max="5658" width="2" style="219" customWidth="1"/>
    <col min="5659" max="5659" width="11.42578125" style="219"/>
    <col min="5660" max="5660" width="2.85546875" style="219" customWidth="1"/>
    <col min="5661" max="5661" width="3.140625" style="219" customWidth="1"/>
    <col min="5662" max="5872" width="11.42578125" style="219"/>
    <col min="5873" max="5873" width="2.7109375" style="219" customWidth="1"/>
    <col min="5874" max="5874" width="10.5703125" style="219" customWidth="1"/>
    <col min="5875" max="5875" width="13.7109375" style="219" customWidth="1"/>
    <col min="5876" max="5876" width="16.5703125" style="219" customWidth="1"/>
    <col min="5877" max="5877" width="17.7109375" style="219" customWidth="1"/>
    <col min="5878" max="5878" width="10.7109375" style="219" customWidth="1"/>
    <col min="5879" max="5879" width="10" style="219" customWidth="1"/>
    <col min="5880" max="5880" width="2.7109375" style="219" customWidth="1"/>
    <col min="5881" max="5882" width="10" style="219" customWidth="1"/>
    <col min="5883" max="5883" width="2.42578125" style="219" customWidth="1"/>
    <col min="5884" max="5884" width="11.42578125" style="219"/>
    <col min="5885" max="5885" width="33" style="219" customWidth="1"/>
    <col min="5886" max="5886" width="5" style="219" customWidth="1"/>
    <col min="5887" max="5887" width="12.28515625" style="219" customWidth="1"/>
    <col min="5888" max="5888" width="5" style="219" customWidth="1"/>
    <col min="5889" max="5889" width="5.140625" style="219" customWidth="1"/>
    <col min="5890" max="5890" width="21.5703125" style="219" customWidth="1"/>
    <col min="5891" max="5891" width="5.140625" style="219" customWidth="1"/>
    <col min="5892" max="5892" width="23.7109375" style="219" customWidth="1"/>
    <col min="5893" max="5893" width="5.140625" style="219" customWidth="1"/>
    <col min="5894" max="5894" width="29.28515625" style="219" customWidth="1"/>
    <col min="5895" max="5895" width="5.140625" style="219" customWidth="1"/>
    <col min="5896" max="5896" width="21.140625" style="219" customWidth="1"/>
    <col min="5897" max="5897" width="5.140625" style="219" customWidth="1"/>
    <col min="5898" max="5898" width="3.7109375" style="219" customWidth="1"/>
    <col min="5899" max="5899" width="10.7109375" style="219" customWidth="1"/>
    <col min="5900" max="5900" width="2.28515625" style="219" customWidth="1"/>
    <col min="5901" max="5901" width="10.28515625" style="219" customWidth="1"/>
    <col min="5902" max="5902" width="1.85546875" style="219" customWidth="1"/>
    <col min="5903" max="5903" width="11.42578125" style="219"/>
    <col min="5904" max="5904" width="2.28515625" style="219" customWidth="1"/>
    <col min="5905" max="5905" width="11.42578125" style="219"/>
    <col min="5906" max="5907" width="3.42578125" style="219" customWidth="1"/>
    <col min="5908" max="5908" width="2.85546875" style="219" customWidth="1"/>
    <col min="5909" max="5909" width="11.5703125" style="219" customWidth="1"/>
    <col min="5910" max="5910" width="2.140625" style="219" customWidth="1"/>
    <col min="5911" max="5911" width="11.42578125" style="219"/>
    <col min="5912" max="5912" width="1.42578125" style="219" customWidth="1"/>
    <col min="5913" max="5913" width="11.42578125" style="219"/>
    <col min="5914" max="5914" width="2" style="219" customWidth="1"/>
    <col min="5915" max="5915" width="11.42578125" style="219"/>
    <col min="5916" max="5916" width="2.85546875" style="219" customWidth="1"/>
    <col min="5917" max="5917" width="3.140625" style="219" customWidth="1"/>
    <col min="5918" max="6128" width="11.42578125" style="219"/>
    <col min="6129" max="6129" width="2.7109375" style="219" customWidth="1"/>
    <col min="6130" max="6130" width="10.5703125" style="219" customWidth="1"/>
    <col min="6131" max="6131" width="13.7109375" style="219" customWidth="1"/>
    <col min="6132" max="6132" width="16.5703125" style="219" customWidth="1"/>
    <col min="6133" max="6133" width="17.7109375" style="219" customWidth="1"/>
    <col min="6134" max="6134" width="10.7109375" style="219" customWidth="1"/>
    <col min="6135" max="6135" width="10" style="219" customWidth="1"/>
    <col min="6136" max="6136" width="2.7109375" style="219" customWidth="1"/>
    <col min="6137" max="6138" width="10" style="219" customWidth="1"/>
    <col min="6139" max="6139" width="2.42578125" style="219" customWidth="1"/>
    <col min="6140" max="6140" width="11.42578125" style="219"/>
    <col min="6141" max="6141" width="33" style="219" customWidth="1"/>
    <col min="6142" max="6142" width="5" style="219" customWidth="1"/>
    <col min="6143" max="6143" width="12.28515625" style="219" customWidth="1"/>
    <col min="6144" max="6144" width="5" style="219" customWidth="1"/>
    <col min="6145" max="6145" width="5.140625" style="219" customWidth="1"/>
    <col min="6146" max="6146" width="21.5703125" style="219" customWidth="1"/>
    <col min="6147" max="6147" width="5.140625" style="219" customWidth="1"/>
    <col min="6148" max="6148" width="23.7109375" style="219" customWidth="1"/>
    <col min="6149" max="6149" width="5.140625" style="219" customWidth="1"/>
    <col min="6150" max="6150" width="29.28515625" style="219" customWidth="1"/>
    <col min="6151" max="6151" width="5.140625" style="219" customWidth="1"/>
    <col min="6152" max="6152" width="21.140625" style="219" customWidth="1"/>
    <col min="6153" max="6153" width="5.140625" style="219" customWidth="1"/>
    <col min="6154" max="6154" width="3.7109375" style="219" customWidth="1"/>
    <col min="6155" max="6155" width="10.7109375" style="219" customWidth="1"/>
    <col min="6156" max="6156" width="2.28515625" style="219" customWidth="1"/>
    <col min="6157" max="6157" width="10.28515625" style="219" customWidth="1"/>
    <col min="6158" max="6158" width="1.85546875" style="219" customWidth="1"/>
    <col min="6159" max="6159" width="11.42578125" style="219"/>
    <col min="6160" max="6160" width="2.28515625" style="219" customWidth="1"/>
    <col min="6161" max="6161" width="11.42578125" style="219"/>
    <col min="6162" max="6163" width="3.42578125" style="219" customWidth="1"/>
    <col min="6164" max="6164" width="2.85546875" style="219" customWidth="1"/>
    <col min="6165" max="6165" width="11.5703125" style="219" customWidth="1"/>
    <col min="6166" max="6166" width="2.140625" style="219" customWidth="1"/>
    <col min="6167" max="6167" width="11.42578125" style="219"/>
    <col min="6168" max="6168" width="1.42578125" style="219" customWidth="1"/>
    <col min="6169" max="6169" width="11.42578125" style="219"/>
    <col min="6170" max="6170" width="2" style="219" customWidth="1"/>
    <col min="6171" max="6171" width="11.42578125" style="219"/>
    <col min="6172" max="6172" width="2.85546875" style="219" customWidth="1"/>
    <col min="6173" max="6173" width="3.140625" style="219" customWidth="1"/>
    <col min="6174" max="6384" width="11.42578125" style="219"/>
    <col min="6385" max="6385" width="2.7109375" style="219" customWidth="1"/>
    <col min="6386" max="6386" width="10.5703125" style="219" customWidth="1"/>
    <col min="6387" max="6387" width="13.7109375" style="219" customWidth="1"/>
    <col min="6388" max="6388" width="16.5703125" style="219" customWidth="1"/>
    <col min="6389" max="6389" width="17.7109375" style="219" customWidth="1"/>
    <col min="6390" max="6390" width="10.7109375" style="219" customWidth="1"/>
    <col min="6391" max="6391" width="10" style="219" customWidth="1"/>
    <col min="6392" max="6392" width="2.7109375" style="219" customWidth="1"/>
    <col min="6393" max="6394" width="10" style="219" customWidth="1"/>
    <col min="6395" max="6395" width="2.42578125" style="219" customWidth="1"/>
    <col min="6396" max="6396" width="11.42578125" style="219"/>
    <col min="6397" max="6397" width="33" style="219" customWidth="1"/>
    <col min="6398" max="6398" width="5" style="219" customWidth="1"/>
    <col min="6399" max="6399" width="12.28515625" style="219" customWidth="1"/>
    <col min="6400" max="6400" width="5" style="219" customWidth="1"/>
    <col min="6401" max="6401" width="5.140625" style="219" customWidth="1"/>
    <col min="6402" max="6402" width="21.5703125" style="219" customWidth="1"/>
    <col min="6403" max="6403" width="5.140625" style="219" customWidth="1"/>
    <col min="6404" max="6404" width="23.7109375" style="219" customWidth="1"/>
    <col min="6405" max="6405" width="5.140625" style="219" customWidth="1"/>
    <col min="6406" max="6406" width="29.28515625" style="219" customWidth="1"/>
    <col min="6407" max="6407" width="5.140625" style="219" customWidth="1"/>
    <col min="6408" max="6408" width="21.140625" style="219" customWidth="1"/>
    <col min="6409" max="6409" width="5.140625" style="219" customWidth="1"/>
    <col min="6410" max="6410" width="3.7109375" style="219" customWidth="1"/>
    <col min="6411" max="6411" width="10.7109375" style="219" customWidth="1"/>
    <col min="6412" max="6412" width="2.28515625" style="219" customWidth="1"/>
    <col min="6413" max="6413" width="10.28515625" style="219" customWidth="1"/>
    <col min="6414" max="6414" width="1.85546875" style="219" customWidth="1"/>
    <col min="6415" max="6415" width="11.42578125" style="219"/>
    <col min="6416" max="6416" width="2.28515625" style="219" customWidth="1"/>
    <col min="6417" max="6417" width="11.42578125" style="219"/>
    <col min="6418" max="6419" width="3.42578125" style="219" customWidth="1"/>
    <col min="6420" max="6420" width="2.85546875" style="219" customWidth="1"/>
    <col min="6421" max="6421" width="11.5703125" style="219" customWidth="1"/>
    <col min="6422" max="6422" width="2.140625" style="219" customWidth="1"/>
    <col min="6423" max="6423" width="11.42578125" style="219"/>
    <col min="6424" max="6424" width="1.42578125" style="219" customWidth="1"/>
    <col min="6425" max="6425" width="11.42578125" style="219"/>
    <col min="6426" max="6426" width="2" style="219" customWidth="1"/>
    <col min="6427" max="6427" width="11.42578125" style="219"/>
    <col min="6428" max="6428" width="2.85546875" style="219" customWidth="1"/>
    <col min="6429" max="6429" width="3.140625" style="219" customWidth="1"/>
    <col min="6430" max="6640" width="11.42578125" style="219"/>
    <col min="6641" max="6641" width="2.7109375" style="219" customWidth="1"/>
    <col min="6642" max="6642" width="10.5703125" style="219" customWidth="1"/>
    <col min="6643" max="6643" width="13.7109375" style="219" customWidth="1"/>
    <col min="6644" max="6644" width="16.5703125" style="219" customWidth="1"/>
    <col min="6645" max="6645" width="17.7109375" style="219" customWidth="1"/>
    <col min="6646" max="6646" width="10.7109375" style="219" customWidth="1"/>
    <col min="6647" max="6647" width="10" style="219" customWidth="1"/>
    <col min="6648" max="6648" width="2.7109375" style="219" customWidth="1"/>
    <col min="6649" max="6650" width="10" style="219" customWidth="1"/>
    <col min="6651" max="6651" width="2.42578125" style="219" customWidth="1"/>
    <col min="6652" max="6652" width="11.42578125" style="219"/>
    <col min="6653" max="6653" width="33" style="219" customWidth="1"/>
    <col min="6654" max="6654" width="5" style="219" customWidth="1"/>
    <col min="6655" max="6655" width="12.28515625" style="219" customWidth="1"/>
    <col min="6656" max="6656" width="5" style="219" customWidth="1"/>
    <col min="6657" max="6657" width="5.140625" style="219" customWidth="1"/>
    <col min="6658" max="6658" width="21.5703125" style="219" customWidth="1"/>
    <col min="6659" max="6659" width="5.140625" style="219" customWidth="1"/>
    <col min="6660" max="6660" width="23.7109375" style="219" customWidth="1"/>
    <col min="6661" max="6661" width="5.140625" style="219" customWidth="1"/>
    <col min="6662" max="6662" width="29.28515625" style="219" customWidth="1"/>
    <col min="6663" max="6663" width="5.140625" style="219" customWidth="1"/>
    <col min="6664" max="6664" width="21.140625" style="219" customWidth="1"/>
    <col min="6665" max="6665" width="5.140625" style="219" customWidth="1"/>
    <col min="6666" max="6666" width="3.7109375" style="219" customWidth="1"/>
    <col min="6667" max="6667" width="10.7109375" style="219" customWidth="1"/>
    <col min="6668" max="6668" width="2.28515625" style="219" customWidth="1"/>
    <col min="6669" max="6669" width="10.28515625" style="219" customWidth="1"/>
    <col min="6670" max="6670" width="1.85546875" style="219" customWidth="1"/>
    <col min="6671" max="6671" width="11.42578125" style="219"/>
    <col min="6672" max="6672" width="2.28515625" style="219" customWidth="1"/>
    <col min="6673" max="6673" width="11.42578125" style="219"/>
    <col min="6674" max="6675" width="3.42578125" style="219" customWidth="1"/>
    <col min="6676" max="6676" width="2.85546875" style="219" customWidth="1"/>
    <col min="6677" max="6677" width="11.5703125" style="219" customWidth="1"/>
    <col min="6678" max="6678" width="2.140625" style="219" customWidth="1"/>
    <col min="6679" max="6679" width="11.42578125" style="219"/>
    <col min="6680" max="6680" width="1.42578125" style="219" customWidth="1"/>
    <col min="6681" max="6681" width="11.42578125" style="219"/>
    <col min="6682" max="6682" width="2" style="219" customWidth="1"/>
    <col min="6683" max="6683" width="11.42578125" style="219"/>
    <col min="6684" max="6684" width="2.85546875" style="219" customWidth="1"/>
    <col min="6685" max="6685" width="3.140625" style="219" customWidth="1"/>
    <col min="6686" max="6896" width="11.42578125" style="219"/>
    <col min="6897" max="6897" width="2.7109375" style="219" customWidth="1"/>
    <col min="6898" max="6898" width="10.5703125" style="219" customWidth="1"/>
    <col min="6899" max="6899" width="13.7109375" style="219" customWidth="1"/>
    <col min="6900" max="6900" width="16.5703125" style="219" customWidth="1"/>
    <col min="6901" max="6901" width="17.7109375" style="219" customWidth="1"/>
    <col min="6902" max="6902" width="10.7109375" style="219" customWidth="1"/>
    <col min="6903" max="6903" width="10" style="219" customWidth="1"/>
    <col min="6904" max="6904" width="2.7109375" style="219" customWidth="1"/>
    <col min="6905" max="6906" width="10" style="219" customWidth="1"/>
    <col min="6907" max="6907" width="2.42578125" style="219" customWidth="1"/>
    <col min="6908" max="6908" width="11.42578125" style="219"/>
    <col min="6909" max="6909" width="33" style="219" customWidth="1"/>
    <col min="6910" max="6910" width="5" style="219" customWidth="1"/>
    <col min="6911" max="6911" width="12.28515625" style="219" customWidth="1"/>
    <col min="6912" max="6912" width="5" style="219" customWidth="1"/>
    <col min="6913" max="6913" width="5.140625" style="219" customWidth="1"/>
    <col min="6914" max="6914" width="21.5703125" style="219" customWidth="1"/>
    <col min="6915" max="6915" width="5.140625" style="219" customWidth="1"/>
    <col min="6916" max="6916" width="23.7109375" style="219" customWidth="1"/>
    <col min="6917" max="6917" width="5.140625" style="219" customWidth="1"/>
    <col min="6918" max="6918" width="29.28515625" style="219" customWidth="1"/>
    <col min="6919" max="6919" width="5.140625" style="219" customWidth="1"/>
    <col min="6920" max="6920" width="21.140625" style="219" customWidth="1"/>
    <col min="6921" max="6921" width="5.140625" style="219" customWidth="1"/>
    <col min="6922" max="6922" width="3.7109375" style="219" customWidth="1"/>
    <col min="6923" max="6923" width="10.7109375" style="219" customWidth="1"/>
    <col min="6924" max="6924" width="2.28515625" style="219" customWidth="1"/>
    <col min="6925" max="6925" width="10.28515625" style="219" customWidth="1"/>
    <col min="6926" max="6926" width="1.85546875" style="219" customWidth="1"/>
    <col min="6927" max="6927" width="11.42578125" style="219"/>
    <col min="6928" max="6928" width="2.28515625" style="219" customWidth="1"/>
    <col min="6929" max="6929" width="11.42578125" style="219"/>
    <col min="6930" max="6931" width="3.42578125" style="219" customWidth="1"/>
    <col min="6932" max="6932" width="2.85546875" style="219" customWidth="1"/>
    <col min="6933" max="6933" width="11.5703125" style="219" customWidth="1"/>
    <col min="6934" max="6934" width="2.140625" style="219" customWidth="1"/>
    <col min="6935" max="6935" width="11.42578125" style="219"/>
    <col min="6936" max="6936" width="1.42578125" style="219" customWidth="1"/>
    <col min="6937" max="6937" width="11.42578125" style="219"/>
    <col min="6938" max="6938" width="2" style="219" customWidth="1"/>
    <col min="6939" max="6939" width="11.42578125" style="219"/>
    <col min="6940" max="6940" width="2.85546875" style="219" customWidth="1"/>
    <col min="6941" max="6941" width="3.140625" style="219" customWidth="1"/>
    <col min="6942" max="7152" width="11.42578125" style="219"/>
    <col min="7153" max="7153" width="2.7109375" style="219" customWidth="1"/>
    <col min="7154" max="7154" width="10.5703125" style="219" customWidth="1"/>
    <col min="7155" max="7155" width="13.7109375" style="219" customWidth="1"/>
    <col min="7156" max="7156" width="16.5703125" style="219" customWidth="1"/>
    <col min="7157" max="7157" width="17.7109375" style="219" customWidth="1"/>
    <col min="7158" max="7158" width="10.7109375" style="219" customWidth="1"/>
    <col min="7159" max="7159" width="10" style="219" customWidth="1"/>
    <col min="7160" max="7160" width="2.7109375" style="219" customWidth="1"/>
    <col min="7161" max="7162" width="10" style="219" customWidth="1"/>
    <col min="7163" max="7163" width="2.42578125" style="219" customWidth="1"/>
    <col min="7164" max="7164" width="11.42578125" style="219"/>
    <col min="7165" max="7165" width="33" style="219" customWidth="1"/>
    <col min="7166" max="7166" width="5" style="219" customWidth="1"/>
    <col min="7167" max="7167" width="12.28515625" style="219" customWidth="1"/>
    <col min="7168" max="7168" width="5" style="219" customWidth="1"/>
    <col min="7169" max="7169" width="5.140625" style="219" customWidth="1"/>
    <col min="7170" max="7170" width="21.5703125" style="219" customWidth="1"/>
    <col min="7171" max="7171" width="5.140625" style="219" customWidth="1"/>
    <col min="7172" max="7172" width="23.7109375" style="219" customWidth="1"/>
    <col min="7173" max="7173" width="5.140625" style="219" customWidth="1"/>
    <col min="7174" max="7174" width="29.28515625" style="219" customWidth="1"/>
    <col min="7175" max="7175" width="5.140625" style="219" customWidth="1"/>
    <col min="7176" max="7176" width="21.140625" style="219" customWidth="1"/>
    <col min="7177" max="7177" width="5.140625" style="219" customWidth="1"/>
    <col min="7178" max="7178" width="3.7109375" style="219" customWidth="1"/>
    <col min="7179" max="7179" width="10.7109375" style="219" customWidth="1"/>
    <col min="7180" max="7180" width="2.28515625" style="219" customWidth="1"/>
    <col min="7181" max="7181" width="10.28515625" style="219" customWidth="1"/>
    <col min="7182" max="7182" width="1.85546875" style="219" customWidth="1"/>
    <col min="7183" max="7183" width="11.42578125" style="219"/>
    <col min="7184" max="7184" width="2.28515625" style="219" customWidth="1"/>
    <col min="7185" max="7185" width="11.42578125" style="219"/>
    <col min="7186" max="7187" width="3.42578125" style="219" customWidth="1"/>
    <col min="7188" max="7188" width="2.85546875" style="219" customWidth="1"/>
    <col min="7189" max="7189" width="11.5703125" style="219" customWidth="1"/>
    <col min="7190" max="7190" width="2.140625" style="219" customWidth="1"/>
    <col min="7191" max="7191" width="11.42578125" style="219"/>
    <col min="7192" max="7192" width="1.42578125" style="219" customWidth="1"/>
    <col min="7193" max="7193" width="11.42578125" style="219"/>
    <col min="7194" max="7194" width="2" style="219" customWidth="1"/>
    <col min="7195" max="7195" width="11.42578125" style="219"/>
    <col min="7196" max="7196" width="2.85546875" style="219" customWidth="1"/>
    <col min="7197" max="7197" width="3.140625" style="219" customWidth="1"/>
    <col min="7198" max="7408" width="11.42578125" style="219"/>
    <col min="7409" max="7409" width="2.7109375" style="219" customWidth="1"/>
    <col min="7410" max="7410" width="10.5703125" style="219" customWidth="1"/>
    <col min="7411" max="7411" width="13.7109375" style="219" customWidth="1"/>
    <col min="7412" max="7412" width="16.5703125" style="219" customWidth="1"/>
    <col min="7413" max="7413" width="17.7109375" style="219" customWidth="1"/>
    <col min="7414" max="7414" width="10.7109375" style="219" customWidth="1"/>
    <col min="7415" max="7415" width="10" style="219" customWidth="1"/>
    <col min="7416" max="7416" width="2.7109375" style="219" customWidth="1"/>
    <col min="7417" max="7418" width="10" style="219" customWidth="1"/>
    <col min="7419" max="7419" width="2.42578125" style="219" customWidth="1"/>
    <col min="7420" max="7420" width="11.42578125" style="219"/>
    <col min="7421" max="7421" width="33" style="219" customWidth="1"/>
    <col min="7422" max="7422" width="5" style="219" customWidth="1"/>
    <col min="7423" max="7423" width="12.28515625" style="219" customWidth="1"/>
    <col min="7424" max="7424" width="5" style="219" customWidth="1"/>
    <col min="7425" max="7425" width="5.140625" style="219" customWidth="1"/>
    <col min="7426" max="7426" width="21.5703125" style="219" customWidth="1"/>
    <col min="7427" max="7427" width="5.140625" style="219" customWidth="1"/>
    <col min="7428" max="7428" width="23.7109375" style="219" customWidth="1"/>
    <col min="7429" max="7429" width="5.140625" style="219" customWidth="1"/>
    <col min="7430" max="7430" width="29.28515625" style="219" customWidth="1"/>
    <col min="7431" max="7431" width="5.140625" style="219" customWidth="1"/>
    <col min="7432" max="7432" width="21.140625" style="219" customWidth="1"/>
    <col min="7433" max="7433" width="5.140625" style="219" customWidth="1"/>
    <col min="7434" max="7434" width="3.7109375" style="219" customWidth="1"/>
    <col min="7435" max="7435" width="10.7109375" style="219" customWidth="1"/>
    <col min="7436" max="7436" width="2.28515625" style="219" customWidth="1"/>
    <col min="7437" max="7437" width="10.28515625" style="219" customWidth="1"/>
    <col min="7438" max="7438" width="1.85546875" style="219" customWidth="1"/>
    <col min="7439" max="7439" width="11.42578125" style="219"/>
    <col min="7440" max="7440" width="2.28515625" style="219" customWidth="1"/>
    <col min="7441" max="7441" width="11.42578125" style="219"/>
    <col min="7442" max="7443" width="3.42578125" style="219" customWidth="1"/>
    <col min="7444" max="7444" width="2.85546875" style="219" customWidth="1"/>
    <col min="7445" max="7445" width="11.5703125" style="219" customWidth="1"/>
    <col min="7446" max="7446" width="2.140625" style="219" customWidth="1"/>
    <col min="7447" max="7447" width="11.42578125" style="219"/>
    <col min="7448" max="7448" width="1.42578125" style="219" customWidth="1"/>
    <col min="7449" max="7449" width="11.42578125" style="219"/>
    <col min="7450" max="7450" width="2" style="219" customWidth="1"/>
    <col min="7451" max="7451" width="11.42578125" style="219"/>
    <col min="7452" max="7452" width="2.85546875" style="219" customWidth="1"/>
    <col min="7453" max="7453" width="3.140625" style="219" customWidth="1"/>
    <col min="7454" max="7664" width="11.42578125" style="219"/>
    <col min="7665" max="7665" width="2.7109375" style="219" customWidth="1"/>
    <col min="7666" max="7666" width="10.5703125" style="219" customWidth="1"/>
    <col min="7667" max="7667" width="13.7109375" style="219" customWidth="1"/>
    <col min="7668" max="7668" width="16.5703125" style="219" customWidth="1"/>
    <col min="7669" max="7669" width="17.7109375" style="219" customWidth="1"/>
    <col min="7670" max="7670" width="10.7109375" style="219" customWidth="1"/>
    <col min="7671" max="7671" width="10" style="219" customWidth="1"/>
    <col min="7672" max="7672" width="2.7109375" style="219" customWidth="1"/>
    <col min="7673" max="7674" width="10" style="219" customWidth="1"/>
    <col min="7675" max="7675" width="2.42578125" style="219" customWidth="1"/>
    <col min="7676" max="7676" width="11.42578125" style="219"/>
    <col min="7677" max="7677" width="33" style="219" customWidth="1"/>
    <col min="7678" max="7678" width="5" style="219" customWidth="1"/>
    <col min="7679" max="7679" width="12.28515625" style="219" customWidth="1"/>
    <col min="7680" max="7680" width="5" style="219" customWidth="1"/>
    <col min="7681" max="7681" width="5.140625" style="219" customWidth="1"/>
    <col min="7682" max="7682" width="21.5703125" style="219" customWidth="1"/>
    <col min="7683" max="7683" width="5.140625" style="219" customWidth="1"/>
    <col min="7684" max="7684" width="23.7109375" style="219" customWidth="1"/>
    <col min="7685" max="7685" width="5.140625" style="219" customWidth="1"/>
    <col min="7686" max="7686" width="29.28515625" style="219" customWidth="1"/>
    <col min="7687" max="7687" width="5.140625" style="219" customWidth="1"/>
    <col min="7688" max="7688" width="21.140625" style="219" customWidth="1"/>
    <col min="7689" max="7689" width="5.140625" style="219" customWidth="1"/>
    <col min="7690" max="7690" width="3.7109375" style="219" customWidth="1"/>
    <col min="7691" max="7691" width="10.7109375" style="219" customWidth="1"/>
    <col min="7692" max="7692" width="2.28515625" style="219" customWidth="1"/>
    <col min="7693" max="7693" width="10.28515625" style="219" customWidth="1"/>
    <col min="7694" max="7694" width="1.85546875" style="219" customWidth="1"/>
    <col min="7695" max="7695" width="11.42578125" style="219"/>
    <col min="7696" max="7696" width="2.28515625" style="219" customWidth="1"/>
    <col min="7697" max="7697" width="11.42578125" style="219"/>
    <col min="7698" max="7699" width="3.42578125" style="219" customWidth="1"/>
    <col min="7700" max="7700" width="2.85546875" style="219" customWidth="1"/>
    <col min="7701" max="7701" width="11.5703125" style="219" customWidth="1"/>
    <col min="7702" max="7702" width="2.140625" style="219" customWidth="1"/>
    <col min="7703" max="7703" width="11.42578125" style="219"/>
    <col min="7704" max="7704" width="1.42578125" style="219" customWidth="1"/>
    <col min="7705" max="7705" width="11.42578125" style="219"/>
    <col min="7706" max="7706" width="2" style="219" customWidth="1"/>
    <col min="7707" max="7707" width="11.42578125" style="219"/>
    <col min="7708" max="7708" width="2.85546875" style="219" customWidth="1"/>
    <col min="7709" max="7709" width="3.140625" style="219" customWidth="1"/>
    <col min="7710" max="7920" width="11.42578125" style="219"/>
    <col min="7921" max="7921" width="2.7109375" style="219" customWidth="1"/>
    <col min="7922" max="7922" width="10.5703125" style="219" customWidth="1"/>
    <col min="7923" max="7923" width="13.7109375" style="219" customWidth="1"/>
    <col min="7924" max="7924" width="16.5703125" style="219" customWidth="1"/>
    <col min="7925" max="7925" width="17.7109375" style="219" customWidth="1"/>
    <col min="7926" max="7926" width="10.7109375" style="219" customWidth="1"/>
    <col min="7927" max="7927" width="10" style="219" customWidth="1"/>
    <col min="7928" max="7928" width="2.7109375" style="219" customWidth="1"/>
    <col min="7929" max="7930" width="10" style="219" customWidth="1"/>
    <col min="7931" max="7931" width="2.42578125" style="219" customWidth="1"/>
    <col min="7932" max="7932" width="11.42578125" style="219"/>
    <col min="7933" max="7933" width="33" style="219" customWidth="1"/>
    <col min="7934" max="7934" width="5" style="219" customWidth="1"/>
    <col min="7935" max="7935" width="12.28515625" style="219" customWidth="1"/>
    <col min="7936" max="7936" width="5" style="219" customWidth="1"/>
    <col min="7937" max="7937" width="5.140625" style="219" customWidth="1"/>
    <col min="7938" max="7938" width="21.5703125" style="219" customWidth="1"/>
    <col min="7939" max="7939" width="5.140625" style="219" customWidth="1"/>
    <col min="7940" max="7940" width="23.7109375" style="219" customWidth="1"/>
    <col min="7941" max="7941" width="5.140625" style="219" customWidth="1"/>
    <col min="7942" max="7942" width="29.28515625" style="219" customWidth="1"/>
    <col min="7943" max="7943" width="5.140625" style="219" customWidth="1"/>
    <col min="7944" max="7944" width="21.140625" style="219" customWidth="1"/>
    <col min="7945" max="7945" width="5.140625" style="219" customWidth="1"/>
    <col min="7946" max="7946" width="3.7109375" style="219" customWidth="1"/>
    <col min="7947" max="7947" width="10.7109375" style="219" customWidth="1"/>
    <col min="7948" max="7948" width="2.28515625" style="219" customWidth="1"/>
    <col min="7949" max="7949" width="10.28515625" style="219" customWidth="1"/>
    <col min="7950" max="7950" width="1.85546875" style="219" customWidth="1"/>
    <col min="7951" max="7951" width="11.42578125" style="219"/>
    <col min="7952" max="7952" width="2.28515625" style="219" customWidth="1"/>
    <col min="7953" max="7953" width="11.42578125" style="219"/>
    <col min="7954" max="7955" width="3.42578125" style="219" customWidth="1"/>
    <col min="7956" max="7956" width="2.85546875" style="219" customWidth="1"/>
    <col min="7957" max="7957" width="11.5703125" style="219" customWidth="1"/>
    <col min="7958" max="7958" width="2.140625" style="219" customWidth="1"/>
    <col min="7959" max="7959" width="11.42578125" style="219"/>
    <col min="7960" max="7960" width="1.42578125" style="219" customWidth="1"/>
    <col min="7961" max="7961" width="11.42578125" style="219"/>
    <col min="7962" max="7962" width="2" style="219" customWidth="1"/>
    <col min="7963" max="7963" width="11.42578125" style="219"/>
    <col min="7964" max="7964" width="2.85546875" style="219" customWidth="1"/>
    <col min="7965" max="7965" width="3.140625" style="219" customWidth="1"/>
    <col min="7966" max="8176" width="11.42578125" style="219"/>
    <col min="8177" max="8177" width="2.7109375" style="219" customWidth="1"/>
    <col min="8178" max="8178" width="10.5703125" style="219" customWidth="1"/>
    <col min="8179" max="8179" width="13.7109375" style="219" customWidth="1"/>
    <col min="8180" max="8180" width="16.5703125" style="219" customWidth="1"/>
    <col min="8181" max="8181" width="17.7109375" style="219" customWidth="1"/>
    <col min="8182" max="8182" width="10.7109375" style="219" customWidth="1"/>
    <col min="8183" max="8183" width="10" style="219" customWidth="1"/>
    <col min="8184" max="8184" width="2.7109375" style="219" customWidth="1"/>
    <col min="8185" max="8186" width="10" style="219" customWidth="1"/>
    <col min="8187" max="8187" width="2.42578125" style="219" customWidth="1"/>
    <col min="8188" max="8188" width="11.42578125" style="219"/>
    <col min="8189" max="8189" width="33" style="219" customWidth="1"/>
    <col min="8190" max="8190" width="5" style="219" customWidth="1"/>
    <col min="8191" max="8191" width="12.28515625" style="219" customWidth="1"/>
    <col min="8192" max="8192" width="5" style="219" customWidth="1"/>
    <col min="8193" max="8193" width="5.140625" style="219" customWidth="1"/>
    <col min="8194" max="8194" width="21.5703125" style="219" customWidth="1"/>
    <col min="8195" max="8195" width="5.140625" style="219" customWidth="1"/>
    <col min="8196" max="8196" width="23.7109375" style="219" customWidth="1"/>
    <col min="8197" max="8197" width="5.140625" style="219" customWidth="1"/>
    <col min="8198" max="8198" width="29.28515625" style="219" customWidth="1"/>
    <col min="8199" max="8199" width="5.140625" style="219" customWidth="1"/>
    <col min="8200" max="8200" width="21.140625" style="219" customWidth="1"/>
    <col min="8201" max="8201" width="5.140625" style="219" customWidth="1"/>
    <col min="8202" max="8202" width="3.7109375" style="219" customWidth="1"/>
    <col min="8203" max="8203" width="10.7109375" style="219" customWidth="1"/>
    <col min="8204" max="8204" width="2.28515625" style="219" customWidth="1"/>
    <col min="8205" max="8205" width="10.28515625" style="219" customWidth="1"/>
    <col min="8206" max="8206" width="1.85546875" style="219" customWidth="1"/>
    <col min="8207" max="8207" width="11.42578125" style="219"/>
    <col min="8208" max="8208" width="2.28515625" style="219" customWidth="1"/>
    <col min="8209" max="8209" width="11.42578125" style="219"/>
    <col min="8210" max="8211" width="3.42578125" style="219" customWidth="1"/>
    <col min="8212" max="8212" width="2.85546875" style="219" customWidth="1"/>
    <col min="8213" max="8213" width="11.5703125" style="219" customWidth="1"/>
    <col min="8214" max="8214" width="2.140625" style="219" customWidth="1"/>
    <col min="8215" max="8215" width="11.42578125" style="219"/>
    <col min="8216" max="8216" width="1.42578125" style="219" customWidth="1"/>
    <col min="8217" max="8217" width="11.42578125" style="219"/>
    <col min="8218" max="8218" width="2" style="219" customWidth="1"/>
    <col min="8219" max="8219" width="11.42578125" style="219"/>
    <col min="8220" max="8220" width="2.85546875" style="219" customWidth="1"/>
    <col min="8221" max="8221" width="3.140625" style="219" customWidth="1"/>
    <col min="8222" max="8432" width="11.42578125" style="219"/>
    <col min="8433" max="8433" width="2.7109375" style="219" customWidth="1"/>
    <col min="8434" max="8434" width="10.5703125" style="219" customWidth="1"/>
    <col min="8435" max="8435" width="13.7109375" style="219" customWidth="1"/>
    <col min="8436" max="8436" width="16.5703125" style="219" customWidth="1"/>
    <col min="8437" max="8437" width="17.7109375" style="219" customWidth="1"/>
    <col min="8438" max="8438" width="10.7109375" style="219" customWidth="1"/>
    <col min="8439" max="8439" width="10" style="219" customWidth="1"/>
    <col min="8440" max="8440" width="2.7109375" style="219" customWidth="1"/>
    <col min="8441" max="8442" width="10" style="219" customWidth="1"/>
    <col min="8443" max="8443" width="2.42578125" style="219" customWidth="1"/>
    <col min="8444" max="8444" width="11.42578125" style="219"/>
    <col min="8445" max="8445" width="33" style="219" customWidth="1"/>
    <col min="8446" max="8446" width="5" style="219" customWidth="1"/>
    <col min="8447" max="8447" width="12.28515625" style="219" customWidth="1"/>
    <col min="8448" max="8448" width="5" style="219" customWidth="1"/>
    <col min="8449" max="8449" width="5.140625" style="219" customWidth="1"/>
    <col min="8450" max="8450" width="21.5703125" style="219" customWidth="1"/>
    <col min="8451" max="8451" width="5.140625" style="219" customWidth="1"/>
    <col min="8452" max="8452" width="23.7109375" style="219" customWidth="1"/>
    <col min="8453" max="8453" width="5.140625" style="219" customWidth="1"/>
    <col min="8454" max="8454" width="29.28515625" style="219" customWidth="1"/>
    <col min="8455" max="8455" width="5.140625" style="219" customWidth="1"/>
    <col min="8456" max="8456" width="21.140625" style="219" customWidth="1"/>
    <col min="8457" max="8457" width="5.140625" style="219" customWidth="1"/>
    <col min="8458" max="8458" width="3.7109375" style="219" customWidth="1"/>
    <col min="8459" max="8459" width="10.7109375" style="219" customWidth="1"/>
    <col min="8460" max="8460" width="2.28515625" style="219" customWidth="1"/>
    <col min="8461" max="8461" width="10.28515625" style="219" customWidth="1"/>
    <col min="8462" max="8462" width="1.85546875" style="219" customWidth="1"/>
    <col min="8463" max="8463" width="11.42578125" style="219"/>
    <col min="8464" max="8464" width="2.28515625" style="219" customWidth="1"/>
    <col min="8465" max="8465" width="11.42578125" style="219"/>
    <col min="8466" max="8467" width="3.42578125" style="219" customWidth="1"/>
    <col min="8468" max="8468" width="2.85546875" style="219" customWidth="1"/>
    <col min="8469" max="8469" width="11.5703125" style="219" customWidth="1"/>
    <col min="8470" max="8470" width="2.140625" style="219" customWidth="1"/>
    <col min="8471" max="8471" width="11.42578125" style="219"/>
    <col min="8472" max="8472" width="1.42578125" style="219" customWidth="1"/>
    <col min="8473" max="8473" width="11.42578125" style="219"/>
    <col min="8474" max="8474" width="2" style="219" customWidth="1"/>
    <col min="8475" max="8475" width="11.42578125" style="219"/>
    <col min="8476" max="8476" width="2.85546875" style="219" customWidth="1"/>
    <col min="8477" max="8477" width="3.140625" style="219" customWidth="1"/>
    <col min="8478" max="8688" width="11.42578125" style="219"/>
    <col min="8689" max="8689" width="2.7109375" style="219" customWidth="1"/>
    <col min="8690" max="8690" width="10.5703125" style="219" customWidth="1"/>
    <col min="8691" max="8691" width="13.7109375" style="219" customWidth="1"/>
    <col min="8692" max="8692" width="16.5703125" style="219" customWidth="1"/>
    <col min="8693" max="8693" width="17.7109375" style="219" customWidth="1"/>
    <col min="8694" max="8694" width="10.7109375" style="219" customWidth="1"/>
    <col min="8695" max="8695" width="10" style="219" customWidth="1"/>
    <col min="8696" max="8696" width="2.7109375" style="219" customWidth="1"/>
    <col min="8697" max="8698" width="10" style="219" customWidth="1"/>
    <col min="8699" max="8699" width="2.42578125" style="219" customWidth="1"/>
    <col min="8700" max="8700" width="11.42578125" style="219"/>
    <col min="8701" max="8701" width="33" style="219" customWidth="1"/>
    <col min="8702" max="8702" width="5" style="219" customWidth="1"/>
    <col min="8703" max="8703" width="12.28515625" style="219" customWidth="1"/>
    <col min="8704" max="8704" width="5" style="219" customWidth="1"/>
    <col min="8705" max="8705" width="5.140625" style="219" customWidth="1"/>
    <col min="8706" max="8706" width="21.5703125" style="219" customWidth="1"/>
    <col min="8707" max="8707" width="5.140625" style="219" customWidth="1"/>
    <col min="8708" max="8708" width="23.7109375" style="219" customWidth="1"/>
    <col min="8709" max="8709" width="5.140625" style="219" customWidth="1"/>
    <col min="8710" max="8710" width="29.28515625" style="219" customWidth="1"/>
    <col min="8711" max="8711" width="5.140625" style="219" customWidth="1"/>
    <col min="8712" max="8712" width="21.140625" style="219" customWidth="1"/>
    <col min="8713" max="8713" width="5.140625" style="219" customWidth="1"/>
    <col min="8714" max="8714" width="3.7109375" style="219" customWidth="1"/>
    <col min="8715" max="8715" width="10.7109375" style="219" customWidth="1"/>
    <col min="8716" max="8716" width="2.28515625" style="219" customWidth="1"/>
    <col min="8717" max="8717" width="10.28515625" style="219" customWidth="1"/>
    <col min="8718" max="8718" width="1.85546875" style="219" customWidth="1"/>
    <col min="8719" max="8719" width="11.42578125" style="219"/>
    <col min="8720" max="8720" width="2.28515625" style="219" customWidth="1"/>
    <col min="8721" max="8721" width="11.42578125" style="219"/>
    <col min="8722" max="8723" width="3.42578125" style="219" customWidth="1"/>
    <col min="8724" max="8724" width="2.85546875" style="219" customWidth="1"/>
    <col min="8725" max="8725" width="11.5703125" style="219" customWidth="1"/>
    <col min="8726" max="8726" width="2.140625" style="219" customWidth="1"/>
    <col min="8727" max="8727" width="11.42578125" style="219"/>
    <col min="8728" max="8728" width="1.42578125" style="219" customWidth="1"/>
    <col min="8729" max="8729" width="11.42578125" style="219"/>
    <col min="8730" max="8730" width="2" style="219" customWidth="1"/>
    <col min="8731" max="8731" width="11.42578125" style="219"/>
    <col min="8732" max="8732" width="2.85546875" style="219" customWidth="1"/>
    <col min="8733" max="8733" width="3.140625" style="219" customWidth="1"/>
    <col min="8734" max="8944" width="11.42578125" style="219"/>
    <col min="8945" max="8945" width="2.7109375" style="219" customWidth="1"/>
    <col min="8946" max="8946" width="10.5703125" style="219" customWidth="1"/>
    <col min="8947" max="8947" width="13.7109375" style="219" customWidth="1"/>
    <col min="8948" max="8948" width="16.5703125" style="219" customWidth="1"/>
    <col min="8949" max="8949" width="17.7109375" style="219" customWidth="1"/>
    <col min="8950" max="8950" width="10.7109375" style="219" customWidth="1"/>
    <col min="8951" max="8951" width="10" style="219" customWidth="1"/>
    <col min="8952" max="8952" width="2.7109375" style="219" customWidth="1"/>
    <col min="8953" max="8954" width="10" style="219" customWidth="1"/>
    <col min="8955" max="8955" width="2.42578125" style="219" customWidth="1"/>
    <col min="8956" max="8956" width="11.42578125" style="219"/>
    <col min="8957" max="8957" width="33" style="219" customWidth="1"/>
    <col min="8958" max="8958" width="5" style="219" customWidth="1"/>
    <col min="8959" max="8959" width="12.28515625" style="219" customWidth="1"/>
    <col min="8960" max="8960" width="5" style="219" customWidth="1"/>
    <col min="8961" max="8961" width="5.140625" style="219" customWidth="1"/>
    <col min="8962" max="8962" width="21.5703125" style="219" customWidth="1"/>
    <col min="8963" max="8963" width="5.140625" style="219" customWidth="1"/>
    <col min="8964" max="8964" width="23.7109375" style="219" customWidth="1"/>
    <col min="8965" max="8965" width="5.140625" style="219" customWidth="1"/>
    <col min="8966" max="8966" width="29.28515625" style="219" customWidth="1"/>
    <col min="8967" max="8967" width="5.140625" style="219" customWidth="1"/>
    <col min="8968" max="8968" width="21.140625" style="219" customWidth="1"/>
    <col min="8969" max="8969" width="5.140625" style="219" customWidth="1"/>
    <col min="8970" max="8970" width="3.7109375" style="219" customWidth="1"/>
    <col min="8971" max="8971" width="10.7109375" style="219" customWidth="1"/>
    <col min="8972" max="8972" width="2.28515625" style="219" customWidth="1"/>
    <col min="8973" max="8973" width="10.28515625" style="219" customWidth="1"/>
    <col min="8974" max="8974" width="1.85546875" style="219" customWidth="1"/>
    <col min="8975" max="8975" width="11.42578125" style="219"/>
    <col min="8976" max="8976" width="2.28515625" style="219" customWidth="1"/>
    <col min="8977" max="8977" width="11.42578125" style="219"/>
    <col min="8978" max="8979" width="3.42578125" style="219" customWidth="1"/>
    <col min="8980" max="8980" width="2.85546875" style="219" customWidth="1"/>
    <col min="8981" max="8981" width="11.5703125" style="219" customWidth="1"/>
    <col min="8982" max="8982" width="2.140625" style="219" customWidth="1"/>
    <col min="8983" max="8983" width="11.42578125" style="219"/>
    <col min="8984" max="8984" width="1.42578125" style="219" customWidth="1"/>
    <col min="8985" max="8985" width="11.42578125" style="219"/>
    <col min="8986" max="8986" width="2" style="219" customWidth="1"/>
    <col min="8987" max="8987" width="11.42578125" style="219"/>
    <col min="8988" max="8988" width="2.85546875" style="219" customWidth="1"/>
    <col min="8989" max="8989" width="3.140625" style="219" customWidth="1"/>
    <col min="8990" max="9200" width="11.42578125" style="219"/>
    <col min="9201" max="9201" width="2.7109375" style="219" customWidth="1"/>
    <col min="9202" max="9202" width="10.5703125" style="219" customWidth="1"/>
    <col min="9203" max="9203" width="13.7109375" style="219" customWidth="1"/>
    <col min="9204" max="9204" width="16.5703125" style="219" customWidth="1"/>
    <col min="9205" max="9205" width="17.7109375" style="219" customWidth="1"/>
    <col min="9206" max="9206" width="10.7109375" style="219" customWidth="1"/>
    <col min="9207" max="9207" width="10" style="219" customWidth="1"/>
    <col min="9208" max="9208" width="2.7109375" style="219" customWidth="1"/>
    <col min="9209" max="9210" width="10" style="219" customWidth="1"/>
    <col min="9211" max="9211" width="2.42578125" style="219" customWidth="1"/>
    <col min="9212" max="9212" width="11.42578125" style="219"/>
    <col min="9213" max="9213" width="33" style="219" customWidth="1"/>
    <col min="9214" max="9214" width="5" style="219" customWidth="1"/>
    <col min="9215" max="9215" width="12.28515625" style="219" customWidth="1"/>
    <col min="9216" max="9216" width="5" style="219" customWidth="1"/>
    <col min="9217" max="9217" width="5.140625" style="219" customWidth="1"/>
    <col min="9218" max="9218" width="21.5703125" style="219" customWidth="1"/>
    <col min="9219" max="9219" width="5.140625" style="219" customWidth="1"/>
    <col min="9220" max="9220" width="23.7109375" style="219" customWidth="1"/>
    <col min="9221" max="9221" width="5.140625" style="219" customWidth="1"/>
    <col min="9222" max="9222" width="29.28515625" style="219" customWidth="1"/>
    <col min="9223" max="9223" width="5.140625" style="219" customWidth="1"/>
    <col min="9224" max="9224" width="21.140625" style="219" customWidth="1"/>
    <col min="9225" max="9225" width="5.140625" style="219" customWidth="1"/>
    <col min="9226" max="9226" width="3.7109375" style="219" customWidth="1"/>
    <col min="9227" max="9227" width="10.7109375" style="219" customWidth="1"/>
    <col min="9228" max="9228" width="2.28515625" style="219" customWidth="1"/>
    <col min="9229" max="9229" width="10.28515625" style="219" customWidth="1"/>
    <col min="9230" max="9230" width="1.85546875" style="219" customWidth="1"/>
    <col min="9231" max="9231" width="11.42578125" style="219"/>
    <col min="9232" max="9232" width="2.28515625" style="219" customWidth="1"/>
    <col min="9233" max="9233" width="11.42578125" style="219"/>
    <col min="9234" max="9235" width="3.42578125" style="219" customWidth="1"/>
    <col min="9236" max="9236" width="2.85546875" style="219" customWidth="1"/>
    <col min="9237" max="9237" width="11.5703125" style="219" customWidth="1"/>
    <col min="9238" max="9238" width="2.140625" style="219" customWidth="1"/>
    <col min="9239" max="9239" width="11.42578125" style="219"/>
    <col min="9240" max="9240" width="1.42578125" style="219" customWidth="1"/>
    <col min="9241" max="9241" width="11.42578125" style="219"/>
    <col min="9242" max="9242" width="2" style="219" customWidth="1"/>
    <col min="9243" max="9243" width="11.42578125" style="219"/>
    <col min="9244" max="9244" width="2.85546875" style="219" customWidth="1"/>
    <col min="9245" max="9245" width="3.140625" style="219" customWidth="1"/>
    <col min="9246" max="9456" width="11.42578125" style="219"/>
    <col min="9457" max="9457" width="2.7109375" style="219" customWidth="1"/>
    <col min="9458" max="9458" width="10.5703125" style="219" customWidth="1"/>
    <col min="9459" max="9459" width="13.7109375" style="219" customWidth="1"/>
    <col min="9460" max="9460" width="16.5703125" style="219" customWidth="1"/>
    <col min="9461" max="9461" width="17.7109375" style="219" customWidth="1"/>
    <col min="9462" max="9462" width="10.7109375" style="219" customWidth="1"/>
    <col min="9463" max="9463" width="10" style="219" customWidth="1"/>
    <col min="9464" max="9464" width="2.7109375" style="219" customWidth="1"/>
    <col min="9465" max="9466" width="10" style="219" customWidth="1"/>
    <col min="9467" max="9467" width="2.42578125" style="219" customWidth="1"/>
    <col min="9468" max="9468" width="11.42578125" style="219"/>
    <col min="9469" max="9469" width="33" style="219" customWidth="1"/>
    <col min="9470" max="9470" width="5" style="219" customWidth="1"/>
    <col min="9471" max="9471" width="12.28515625" style="219" customWidth="1"/>
    <col min="9472" max="9472" width="5" style="219" customWidth="1"/>
    <col min="9473" max="9473" width="5.140625" style="219" customWidth="1"/>
    <col min="9474" max="9474" width="21.5703125" style="219" customWidth="1"/>
    <col min="9475" max="9475" width="5.140625" style="219" customWidth="1"/>
    <col min="9476" max="9476" width="23.7109375" style="219" customWidth="1"/>
    <col min="9477" max="9477" width="5.140625" style="219" customWidth="1"/>
    <col min="9478" max="9478" width="29.28515625" style="219" customWidth="1"/>
    <col min="9479" max="9479" width="5.140625" style="219" customWidth="1"/>
    <col min="9480" max="9480" width="21.140625" style="219" customWidth="1"/>
    <col min="9481" max="9481" width="5.140625" style="219" customWidth="1"/>
    <col min="9482" max="9482" width="3.7109375" style="219" customWidth="1"/>
    <col min="9483" max="9483" width="10.7109375" style="219" customWidth="1"/>
    <col min="9484" max="9484" width="2.28515625" style="219" customWidth="1"/>
    <col min="9485" max="9485" width="10.28515625" style="219" customWidth="1"/>
    <col min="9486" max="9486" width="1.85546875" style="219" customWidth="1"/>
    <col min="9487" max="9487" width="11.42578125" style="219"/>
    <col min="9488" max="9488" width="2.28515625" style="219" customWidth="1"/>
    <col min="9489" max="9489" width="11.42578125" style="219"/>
    <col min="9490" max="9491" width="3.42578125" style="219" customWidth="1"/>
    <col min="9492" max="9492" width="2.85546875" style="219" customWidth="1"/>
    <col min="9493" max="9493" width="11.5703125" style="219" customWidth="1"/>
    <col min="9494" max="9494" width="2.140625" style="219" customWidth="1"/>
    <col min="9495" max="9495" width="11.42578125" style="219"/>
    <col min="9496" max="9496" width="1.42578125" style="219" customWidth="1"/>
    <col min="9497" max="9497" width="11.42578125" style="219"/>
    <col min="9498" max="9498" width="2" style="219" customWidth="1"/>
    <col min="9499" max="9499" width="11.42578125" style="219"/>
    <col min="9500" max="9500" width="2.85546875" style="219" customWidth="1"/>
    <col min="9501" max="9501" width="3.140625" style="219" customWidth="1"/>
    <col min="9502" max="9712" width="11.42578125" style="219"/>
    <col min="9713" max="9713" width="2.7109375" style="219" customWidth="1"/>
    <col min="9714" max="9714" width="10.5703125" style="219" customWidth="1"/>
    <col min="9715" max="9715" width="13.7109375" style="219" customWidth="1"/>
    <col min="9716" max="9716" width="16.5703125" style="219" customWidth="1"/>
    <col min="9717" max="9717" width="17.7109375" style="219" customWidth="1"/>
    <col min="9718" max="9718" width="10.7109375" style="219" customWidth="1"/>
    <col min="9719" max="9719" width="10" style="219" customWidth="1"/>
    <col min="9720" max="9720" width="2.7109375" style="219" customWidth="1"/>
    <col min="9721" max="9722" width="10" style="219" customWidth="1"/>
    <col min="9723" max="9723" width="2.42578125" style="219" customWidth="1"/>
    <col min="9724" max="9724" width="11.42578125" style="219"/>
    <col min="9725" max="9725" width="33" style="219" customWidth="1"/>
    <col min="9726" max="9726" width="5" style="219" customWidth="1"/>
    <col min="9727" max="9727" width="12.28515625" style="219" customWidth="1"/>
    <col min="9728" max="9728" width="5" style="219" customWidth="1"/>
    <col min="9729" max="9729" width="5.140625" style="219" customWidth="1"/>
    <col min="9730" max="9730" width="21.5703125" style="219" customWidth="1"/>
    <col min="9731" max="9731" width="5.140625" style="219" customWidth="1"/>
    <col min="9732" max="9732" width="23.7109375" style="219" customWidth="1"/>
    <col min="9733" max="9733" width="5.140625" style="219" customWidth="1"/>
    <col min="9734" max="9734" width="29.28515625" style="219" customWidth="1"/>
    <col min="9735" max="9735" width="5.140625" style="219" customWidth="1"/>
    <col min="9736" max="9736" width="21.140625" style="219" customWidth="1"/>
    <col min="9737" max="9737" width="5.140625" style="219" customWidth="1"/>
    <col min="9738" max="9738" width="3.7109375" style="219" customWidth="1"/>
    <col min="9739" max="9739" width="10.7109375" style="219" customWidth="1"/>
    <col min="9740" max="9740" width="2.28515625" style="219" customWidth="1"/>
    <col min="9741" max="9741" width="10.28515625" style="219" customWidth="1"/>
    <col min="9742" max="9742" width="1.85546875" style="219" customWidth="1"/>
    <col min="9743" max="9743" width="11.42578125" style="219"/>
    <col min="9744" max="9744" width="2.28515625" style="219" customWidth="1"/>
    <col min="9745" max="9745" width="11.42578125" style="219"/>
    <col min="9746" max="9747" width="3.42578125" style="219" customWidth="1"/>
    <col min="9748" max="9748" width="2.85546875" style="219" customWidth="1"/>
    <col min="9749" max="9749" width="11.5703125" style="219" customWidth="1"/>
    <col min="9750" max="9750" width="2.140625" style="219" customWidth="1"/>
    <col min="9751" max="9751" width="11.42578125" style="219"/>
    <col min="9752" max="9752" width="1.42578125" style="219" customWidth="1"/>
    <col min="9753" max="9753" width="11.42578125" style="219"/>
    <col min="9754" max="9754" width="2" style="219" customWidth="1"/>
    <col min="9755" max="9755" width="11.42578125" style="219"/>
    <col min="9756" max="9756" width="2.85546875" style="219" customWidth="1"/>
    <col min="9757" max="9757" width="3.140625" style="219" customWidth="1"/>
    <col min="9758" max="9968" width="11.42578125" style="219"/>
    <col min="9969" max="9969" width="2.7109375" style="219" customWidth="1"/>
    <col min="9970" max="9970" width="10.5703125" style="219" customWidth="1"/>
    <col min="9971" max="9971" width="13.7109375" style="219" customWidth="1"/>
    <col min="9972" max="9972" width="16.5703125" style="219" customWidth="1"/>
    <col min="9973" max="9973" width="17.7109375" style="219" customWidth="1"/>
    <col min="9974" max="9974" width="10.7109375" style="219" customWidth="1"/>
    <col min="9975" max="9975" width="10" style="219" customWidth="1"/>
    <col min="9976" max="9976" width="2.7109375" style="219" customWidth="1"/>
    <col min="9977" max="9978" width="10" style="219" customWidth="1"/>
    <col min="9979" max="9979" width="2.42578125" style="219" customWidth="1"/>
    <col min="9980" max="9980" width="11.42578125" style="219"/>
    <col min="9981" max="9981" width="33" style="219" customWidth="1"/>
    <col min="9982" max="9982" width="5" style="219" customWidth="1"/>
    <col min="9983" max="9983" width="12.28515625" style="219" customWidth="1"/>
    <col min="9984" max="9984" width="5" style="219" customWidth="1"/>
    <col min="9985" max="9985" width="5.140625" style="219" customWidth="1"/>
    <col min="9986" max="9986" width="21.5703125" style="219" customWidth="1"/>
    <col min="9987" max="9987" width="5.140625" style="219" customWidth="1"/>
    <col min="9988" max="9988" width="23.7109375" style="219" customWidth="1"/>
    <col min="9989" max="9989" width="5.140625" style="219" customWidth="1"/>
    <col min="9990" max="9990" width="29.28515625" style="219" customWidth="1"/>
    <col min="9991" max="9991" width="5.140625" style="219" customWidth="1"/>
    <col min="9992" max="9992" width="21.140625" style="219" customWidth="1"/>
    <col min="9993" max="9993" width="5.140625" style="219" customWidth="1"/>
    <col min="9994" max="9994" width="3.7109375" style="219" customWidth="1"/>
    <col min="9995" max="9995" width="10.7109375" style="219" customWidth="1"/>
    <col min="9996" max="9996" width="2.28515625" style="219" customWidth="1"/>
    <col min="9997" max="9997" width="10.28515625" style="219" customWidth="1"/>
    <col min="9998" max="9998" width="1.85546875" style="219" customWidth="1"/>
    <col min="9999" max="9999" width="11.42578125" style="219"/>
    <col min="10000" max="10000" width="2.28515625" style="219" customWidth="1"/>
    <col min="10001" max="10001" width="11.42578125" style="219"/>
    <col min="10002" max="10003" width="3.42578125" style="219" customWidth="1"/>
    <col min="10004" max="10004" width="2.85546875" style="219" customWidth="1"/>
    <col min="10005" max="10005" width="11.5703125" style="219" customWidth="1"/>
    <col min="10006" max="10006" width="2.140625" style="219" customWidth="1"/>
    <col min="10007" max="10007" width="11.42578125" style="219"/>
    <col min="10008" max="10008" width="1.42578125" style="219" customWidth="1"/>
    <col min="10009" max="10009" width="11.42578125" style="219"/>
    <col min="10010" max="10010" width="2" style="219" customWidth="1"/>
    <col min="10011" max="10011" width="11.42578125" style="219"/>
    <col min="10012" max="10012" width="2.85546875" style="219" customWidth="1"/>
    <col min="10013" max="10013" width="3.140625" style="219" customWidth="1"/>
    <col min="10014" max="10224" width="11.42578125" style="219"/>
    <col min="10225" max="10225" width="2.7109375" style="219" customWidth="1"/>
    <col min="10226" max="10226" width="10.5703125" style="219" customWidth="1"/>
    <col min="10227" max="10227" width="13.7109375" style="219" customWidth="1"/>
    <col min="10228" max="10228" width="16.5703125" style="219" customWidth="1"/>
    <col min="10229" max="10229" width="17.7109375" style="219" customWidth="1"/>
    <col min="10230" max="10230" width="10.7109375" style="219" customWidth="1"/>
    <col min="10231" max="10231" width="10" style="219" customWidth="1"/>
    <col min="10232" max="10232" width="2.7109375" style="219" customWidth="1"/>
    <col min="10233" max="10234" width="10" style="219" customWidth="1"/>
    <col min="10235" max="10235" width="2.42578125" style="219" customWidth="1"/>
    <col min="10236" max="10236" width="11.42578125" style="219"/>
    <col min="10237" max="10237" width="33" style="219" customWidth="1"/>
    <col min="10238" max="10238" width="5" style="219" customWidth="1"/>
    <col min="10239" max="10239" width="12.28515625" style="219" customWidth="1"/>
    <col min="10240" max="10240" width="5" style="219" customWidth="1"/>
    <col min="10241" max="10241" width="5.140625" style="219" customWidth="1"/>
    <col min="10242" max="10242" width="21.5703125" style="219" customWidth="1"/>
    <col min="10243" max="10243" width="5.140625" style="219" customWidth="1"/>
    <col min="10244" max="10244" width="23.7109375" style="219" customWidth="1"/>
    <col min="10245" max="10245" width="5.140625" style="219" customWidth="1"/>
    <col min="10246" max="10246" width="29.28515625" style="219" customWidth="1"/>
    <col min="10247" max="10247" width="5.140625" style="219" customWidth="1"/>
    <col min="10248" max="10248" width="21.140625" style="219" customWidth="1"/>
    <col min="10249" max="10249" width="5.140625" style="219" customWidth="1"/>
    <col min="10250" max="10250" width="3.7109375" style="219" customWidth="1"/>
    <col min="10251" max="10251" width="10.7109375" style="219" customWidth="1"/>
    <col min="10252" max="10252" width="2.28515625" style="219" customWidth="1"/>
    <col min="10253" max="10253" width="10.28515625" style="219" customWidth="1"/>
    <col min="10254" max="10254" width="1.85546875" style="219" customWidth="1"/>
    <col min="10255" max="10255" width="11.42578125" style="219"/>
    <col min="10256" max="10256" width="2.28515625" style="219" customWidth="1"/>
    <col min="10257" max="10257" width="11.42578125" style="219"/>
    <col min="10258" max="10259" width="3.42578125" style="219" customWidth="1"/>
    <col min="10260" max="10260" width="2.85546875" style="219" customWidth="1"/>
    <col min="10261" max="10261" width="11.5703125" style="219" customWidth="1"/>
    <col min="10262" max="10262" width="2.140625" style="219" customWidth="1"/>
    <col min="10263" max="10263" width="11.42578125" style="219"/>
    <col min="10264" max="10264" width="1.42578125" style="219" customWidth="1"/>
    <col min="10265" max="10265" width="11.42578125" style="219"/>
    <col min="10266" max="10266" width="2" style="219" customWidth="1"/>
    <col min="10267" max="10267" width="11.42578125" style="219"/>
    <col min="10268" max="10268" width="2.85546875" style="219" customWidth="1"/>
    <col min="10269" max="10269" width="3.140625" style="219" customWidth="1"/>
    <col min="10270" max="10480" width="11.42578125" style="219"/>
    <col min="10481" max="10481" width="2.7109375" style="219" customWidth="1"/>
    <col min="10482" max="10482" width="10.5703125" style="219" customWidth="1"/>
    <col min="10483" max="10483" width="13.7109375" style="219" customWidth="1"/>
    <col min="10484" max="10484" width="16.5703125" style="219" customWidth="1"/>
    <col min="10485" max="10485" width="17.7109375" style="219" customWidth="1"/>
    <col min="10486" max="10486" width="10.7109375" style="219" customWidth="1"/>
    <col min="10487" max="10487" width="10" style="219" customWidth="1"/>
    <col min="10488" max="10488" width="2.7109375" style="219" customWidth="1"/>
    <col min="10489" max="10490" width="10" style="219" customWidth="1"/>
    <col min="10491" max="10491" width="2.42578125" style="219" customWidth="1"/>
    <col min="10492" max="10492" width="11.42578125" style="219"/>
    <col min="10493" max="10493" width="33" style="219" customWidth="1"/>
    <col min="10494" max="10494" width="5" style="219" customWidth="1"/>
    <col min="10495" max="10495" width="12.28515625" style="219" customWidth="1"/>
    <col min="10496" max="10496" width="5" style="219" customWidth="1"/>
    <col min="10497" max="10497" width="5.140625" style="219" customWidth="1"/>
    <col min="10498" max="10498" width="21.5703125" style="219" customWidth="1"/>
    <col min="10499" max="10499" width="5.140625" style="219" customWidth="1"/>
    <col min="10500" max="10500" width="23.7109375" style="219" customWidth="1"/>
    <col min="10501" max="10501" width="5.140625" style="219" customWidth="1"/>
    <col min="10502" max="10502" width="29.28515625" style="219" customWidth="1"/>
    <col min="10503" max="10503" width="5.140625" style="219" customWidth="1"/>
    <col min="10504" max="10504" width="21.140625" style="219" customWidth="1"/>
    <col min="10505" max="10505" width="5.140625" style="219" customWidth="1"/>
    <col min="10506" max="10506" width="3.7109375" style="219" customWidth="1"/>
    <col min="10507" max="10507" width="10.7109375" style="219" customWidth="1"/>
    <col min="10508" max="10508" width="2.28515625" style="219" customWidth="1"/>
    <col min="10509" max="10509" width="10.28515625" style="219" customWidth="1"/>
    <col min="10510" max="10510" width="1.85546875" style="219" customWidth="1"/>
    <col min="10511" max="10511" width="11.42578125" style="219"/>
    <col min="10512" max="10512" width="2.28515625" style="219" customWidth="1"/>
    <col min="10513" max="10513" width="11.42578125" style="219"/>
    <col min="10514" max="10515" width="3.42578125" style="219" customWidth="1"/>
    <col min="10516" max="10516" width="2.85546875" style="219" customWidth="1"/>
    <col min="10517" max="10517" width="11.5703125" style="219" customWidth="1"/>
    <col min="10518" max="10518" width="2.140625" style="219" customWidth="1"/>
    <col min="10519" max="10519" width="11.42578125" style="219"/>
    <col min="10520" max="10520" width="1.42578125" style="219" customWidth="1"/>
    <col min="10521" max="10521" width="11.42578125" style="219"/>
    <col min="10522" max="10522" width="2" style="219" customWidth="1"/>
    <col min="10523" max="10523" width="11.42578125" style="219"/>
    <col min="10524" max="10524" width="2.85546875" style="219" customWidth="1"/>
    <col min="10525" max="10525" width="3.140625" style="219" customWidth="1"/>
    <col min="10526" max="10736" width="11.42578125" style="219"/>
    <col min="10737" max="10737" width="2.7109375" style="219" customWidth="1"/>
    <col min="10738" max="10738" width="10.5703125" style="219" customWidth="1"/>
    <col min="10739" max="10739" width="13.7109375" style="219" customWidth="1"/>
    <col min="10740" max="10740" width="16.5703125" style="219" customWidth="1"/>
    <col min="10741" max="10741" width="17.7109375" style="219" customWidth="1"/>
    <col min="10742" max="10742" width="10.7109375" style="219" customWidth="1"/>
    <col min="10743" max="10743" width="10" style="219" customWidth="1"/>
    <col min="10744" max="10744" width="2.7109375" style="219" customWidth="1"/>
    <col min="10745" max="10746" width="10" style="219" customWidth="1"/>
    <col min="10747" max="10747" width="2.42578125" style="219" customWidth="1"/>
    <col min="10748" max="10748" width="11.42578125" style="219"/>
    <col min="10749" max="10749" width="33" style="219" customWidth="1"/>
    <col min="10750" max="10750" width="5" style="219" customWidth="1"/>
    <col min="10751" max="10751" width="12.28515625" style="219" customWidth="1"/>
    <col min="10752" max="10752" width="5" style="219" customWidth="1"/>
    <col min="10753" max="10753" width="5.140625" style="219" customWidth="1"/>
    <col min="10754" max="10754" width="21.5703125" style="219" customWidth="1"/>
    <col min="10755" max="10755" width="5.140625" style="219" customWidth="1"/>
    <col min="10756" max="10756" width="23.7109375" style="219" customWidth="1"/>
    <col min="10757" max="10757" width="5.140625" style="219" customWidth="1"/>
    <col min="10758" max="10758" width="29.28515625" style="219" customWidth="1"/>
    <col min="10759" max="10759" width="5.140625" style="219" customWidth="1"/>
    <col min="10760" max="10760" width="21.140625" style="219" customWidth="1"/>
    <col min="10761" max="10761" width="5.140625" style="219" customWidth="1"/>
    <col min="10762" max="10762" width="3.7109375" style="219" customWidth="1"/>
    <col min="10763" max="10763" width="10.7109375" style="219" customWidth="1"/>
    <col min="10764" max="10764" width="2.28515625" style="219" customWidth="1"/>
    <col min="10765" max="10765" width="10.28515625" style="219" customWidth="1"/>
    <col min="10766" max="10766" width="1.85546875" style="219" customWidth="1"/>
    <col min="10767" max="10767" width="11.42578125" style="219"/>
    <col min="10768" max="10768" width="2.28515625" style="219" customWidth="1"/>
    <col min="10769" max="10769" width="11.42578125" style="219"/>
    <col min="10770" max="10771" width="3.42578125" style="219" customWidth="1"/>
    <col min="10772" max="10772" width="2.85546875" style="219" customWidth="1"/>
    <col min="10773" max="10773" width="11.5703125" style="219" customWidth="1"/>
    <col min="10774" max="10774" width="2.140625" style="219" customWidth="1"/>
    <col min="10775" max="10775" width="11.42578125" style="219"/>
    <col min="10776" max="10776" width="1.42578125" style="219" customWidth="1"/>
    <col min="10777" max="10777" width="11.42578125" style="219"/>
    <col min="10778" max="10778" width="2" style="219" customWidth="1"/>
    <col min="10779" max="10779" width="11.42578125" style="219"/>
    <col min="10780" max="10780" width="2.85546875" style="219" customWidth="1"/>
    <col min="10781" max="10781" width="3.140625" style="219" customWidth="1"/>
    <col min="10782" max="10992" width="11.42578125" style="219"/>
    <col min="10993" max="10993" width="2.7109375" style="219" customWidth="1"/>
    <col min="10994" max="10994" width="10.5703125" style="219" customWidth="1"/>
    <col min="10995" max="10995" width="13.7109375" style="219" customWidth="1"/>
    <col min="10996" max="10996" width="16.5703125" style="219" customWidth="1"/>
    <col min="10997" max="10997" width="17.7109375" style="219" customWidth="1"/>
    <col min="10998" max="10998" width="10.7109375" style="219" customWidth="1"/>
    <col min="10999" max="10999" width="10" style="219" customWidth="1"/>
    <col min="11000" max="11000" width="2.7109375" style="219" customWidth="1"/>
    <col min="11001" max="11002" width="10" style="219" customWidth="1"/>
    <col min="11003" max="11003" width="2.42578125" style="219" customWidth="1"/>
    <col min="11004" max="11004" width="11.42578125" style="219"/>
    <col min="11005" max="11005" width="33" style="219" customWidth="1"/>
    <col min="11006" max="11006" width="5" style="219" customWidth="1"/>
    <col min="11007" max="11007" width="12.28515625" style="219" customWidth="1"/>
    <col min="11008" max="11008" width="5" style="219" customWidth="1"/>
    <col min="11009" max="11009" width="5.140625" style="219" customWidth="1"/>
    <col min="11010" max="11010" width="21.5703125" style="219" customWidth="1"/>
    <col min="11011" max="11011" width="5.140625" style="219" customWidth="1"/>
    <col min="11012" max="11012" width="23.7109375" style="219" customWidth="1"/>
    <col min="11013" max="11013" width="5.140625" style="219" customWidth="1"/>
    <col min="11014" max="11014" width="29.28515625" style="219" customWidth="1"/>
    <col min="11015" max="11015" width="5.140625" style="219" customWidth="1"/>
    <col min="11016" max="11016" width="21.140625" style="219" customWidth="1"/>
    <col min="11017" max="11017" width="5.140625" style="219" customWidth="1"/>
    <col min="11018" max="11018" width="3.7109375" style="219" customWidth="1"/>
    <col min="11019" max="11019" width="10.7109375" style="219" customWidth="1"/>
    <col min="11020" max="11020" width="2.28515625" style="219" customWidth="1"/>
    <col min="11021" max="11021" width="10.28515625" style="219" customWidth="1"/>
    <col min="11022" max="11022" width="1.85546875" style="219" customWidth="1"/>
    <col min="11023" max="11023" width="11.42578125" style="219"/>
    <col min="11024" max="11024" width="2.28515625" style="219" customWidth="1"/>
    <col min="11025" max="11025" width="11.42578125" style="219"/>
    <col min="11026" max="11027" width="3.42578125" style="219" customWidth="1"/>
    <col min="11028" max="11028" width="2.85546875" style="219" customWidth="1"/>
    <col min="11029" max="11029" width="11.5703125" style="219" customWidth="1"/>
    <col min="11030" max="11030" width="2.140625" style="219" customWidth="1"/>
    <col min="11031" max="11031" width="11.42578125" style="219"/>
    <col min="11032" max="11032" width="1.42578125" style="219" customWidth="1"/>
    <col min="11033" max="11033" width="11.42578125" style="219"/>
    <col min="11034" max="11034" width="2" style="219" customWidth="1"/>
    <col min="11035" max="11035" width="11.42578125" style="219"/>
    <col min="11036" max="11036" width="2.85546875" style="219" customWidth="1"/>
    <col min="11037" max="11037" width="3.140625" style="219" customWidth="1"/>
    <col min="11038" max="11248" width="11.42578125" style="219"/>
    <col min="11249" max="11249" width="2.7109375" style="219" customWidth="1"/>
    <col min="11250" max="11250" width="10.5703125" style="219" customWidth="1"/>
    <col min="11251" max="11251" width="13.7109375" style="219" customWidth="1"/>
    <col min="11252" max="11252" width="16.5703125" style="219" customWidth="1"/>
    <col min="11253" max="11253" width="17.7109375" style="219" customWidth="1"/>
    <col min="11254" max="11254" width="10.7109375" style="219" customWidth="1"/>
    <col min="11255" max="11255" width="10" style="219" customWidth="1"/>
    <col min="11256" max="11256" width="2.7109375" style="219" customWidth="1"/>
    <col min="11257" max="11258" width="10" style="219" customWidth="1"/>
    <col min="11259" max="11259" width="2.42578125" style="219" customWidth="1"/>
    <col min="11260" max="11260" width="11.42578125" style="219"/>
    <col min="11261" max="11261" width="33" style="219" customWidth="1"/>
    <col min="11262" max="11262" width="5" style="219" customWidth="1"/>
    <col min="11263" max="11263" width="12.28515625" style="219" customWidth="1"/>
    <col min="11264" max="11264" width="5" style="219" customWidth="1"/>
    <col min="11265" max="11265" width="5.140625" style="219" customWidth="1"/>
    <col min="11266" max="11266" width="21.5703125" style="219" customWidth="1"/>
    <col min="11267" max="11267" width="5.140625" style="219" customWidth="1"/>
    <col min="11268" max="11268" width="23.7109375" style="219" customWidth="1"/>
    <col min="11269" max="11269" width="5.140625" style="219" customWidth="1"/>
    <col min="11270" max="11270" width="29.28515625" style="219" customWidth="1"/>
    <col min="11271" max="11271" width="5.140625" style="219" customWidth="1"/>
    <col min="11272" max="11272" width="21.140625" style="219" customWidth="1"/>
    <col min="11273" max="11273" width="5.140625" style="219" customWidth="1"/>
    <col min="11274" max="11274" width="3.7109375" style="219" customWidth="1"/>
    <col min="11275" max="11275" width="10.7109375" style="219" customWidth="1"/>
    <col min="11276" max="11276" width="2.28515625" style="219" customWidth="1"/>
    <col min="11277" max="11277" width="10.28515625" style="219" customWidth="1"/>
    <col min="11278" max="11278" width="1.85546875" style="219" customWidth="1"/>
    <col min="11279" max="11279" width="11.42578125" style="219"/>
    <col min="11280" max="11280" width="2.28515625" style="219" customWidth="1"/>
    <col min="11281" max="11281" width="11.42578125" style="219"/>
    <col min="11282" max="11283" width="3.42578125" style="219" customWidth="1"/>
    <col min="11284" max="11284" width="2.85546875" style="219" customWidth="1"/>
    <col min="11285" max="11285" width="11.5703125" style="219" customWidth="1"/>
    <col min="11286" max="11286" width="2.140625" style="219" customWidth="1"/>
    <col min="11287" max="11287" width="11.42578125" style="219"/>
    <col min="11288" max="11288" width="1.42578125" style="219" customWidth="1"/>
    <col min="11289" max="11289" width="11.42578125" style="219"/>
    <col min="11290" max="11290" width="2" style="219" customWidth="1"/>
    <col min="11291" max="11291" width="11.42578125" style="219"/>
    <col min="11292" max="11292" width="2.85546875" style="219" customWidth="1"/>
    <col min="11293" max="11293" width="3.140625" style="219" customWidth="1"/>
    <col min="11294" max="11504" width="11.42578125" style="219"/>
    <col min="11505" max="11505" width="2.7109375" style="219" customWidth="1"/>
    <col min="11506" max="11506" width="10.5703125" style="219" customWidth="1"/>
    <col min="11507" max="11507" width="13.7109375" style="219" customWidth="1"/>
    <col min="11508" max="11508" width="16.5703125" style="219" customWidth="1"/>
    <col min="11509" max="11509" width="17.7109375" style="219" customWidth="1"/>
    <col min="11510" max="11510" width="10.7109375" style="219" customWidth="1"/>
    <col min="11511" max="11511" width="10" style="219" customWidth="1"/>
    <col min="11512" max="11512" width="2.7109375" style="219" customWidth="1"/>
    <col min="11513" max="11514" width="10" style="219" customWidth="1"/>
    <col min="11515" max="11515" width="2.42578125" style="219" customWidth="1"/>
    <col min="11516" max="11516" width="11.42578125" style="219"/>
    <col min="11517" max="11517" width="33" style="219" customWidth="1"/>
    <col min="11518" max="11518" width="5" style="219" customWidth="1"/>
    <col min="11519" max="11519" width="12.28515625" style="219" customWidth="1"/>
    <col min="11520" max="11520" width="5" style="219" customWidth="1"/>
    <col min="11521" max="11521" width="5.140625" style="219" customWidth="1"/>
    <col min="11522" max="11522" width="21.5703125" style="219" customWidth="1"/>
    <col min="11523" max="11523" width="5.140625" style="219" customWidth="1"/>
    <col min="11524" max="11524" width="23.7109375" style="219" customWidth="1"/>
    <col min="11525" max="11525" width="5.140625" style="219" customWidth="1"/>
    <col min="11526" max="11526" width="29.28515625" style="219" customWidth="1"/>
    <col min="11527" max="11527" width="5.140625" style="219" customWidth="1"/>
    <col min="11528" max="11528" width="21.140625" style="219" customWidth="1"/>
    <col min="11529" max="11529" width="5.140625" style="219" customWidth="1"/>
    <col min="11530" max="11530" width="3.7109375" style="219" customWidth="1"/>
    <col min="11531" max="11531" width="10.7109375" style="219" customWidth="1"/>
    <col min="11532" max="11532" width="2.28515625" style="219" customWidth="1"/>
    <col min="11533" max="11533" width="10.28515625" style="219" customWidth="1"/>
    <col min="11534" max="11534" width="1.85546875" style="219" customWidth="1"/>
    <col min="11535" max="11535" width="11.42578125" style="219"/>
    <col min="11536" max="11536" width="2.28515625" style="219" customWidth="1"/>
    <col min="11537" max="11537" width="11.42578125" style="219"/>
    <col min="11538" max="11539" width="3.42578125" style="219" customWidth="1"/>
    <col min="11540" max="11540" width="2.85546875" style="219" customWidth="1"/>
    <col min="11541" max="11541" width="11.5703125" style="219" customWidth="1"/>
    <col min="11542" max="11542" width="2.140625" style="219" customWidth="1"/>
    <col min="11543" max="11543" width="11.42578125" style="219"/>
    <col min="11544" max="11544" width="1.42578125" style="219" customWidth="1"/>
    <col min="11545" max="11545" width="11.42578125" style="219"/>
    <col min="11546" max="11546" width="2" style="219" customWidth="1"/>
    <col min="11547" max="11547" width="11.42578125" style="219"/>
    <col min="11548" max="11548" width="2.85546875" style="219" customWidth="1"/>
    <col min="11549" max="11549" width="3.140625" style="219" customWidth="1"/>
    <col min="11550" max="11760" width="11.42578125" style="219"/>
    <col min="11761" max="11761" width="2.7109375" style="219" customWidth="1"/>
    <col min="11762" max="11762" width="10.5703125" style="219" customWidth="1"/>
    <col min="11763" max="11763" width="13.7109375" style="219" customWidth="1"/>
    <col min="11764" max="11764" width="16.5703125" style="219" customWidth="1"/>
    <col min="11765" max="11765" width="17.7109375" style="219" customWidth="1"/>
    <col min="11766" max="11766" width="10.7109375" style="219" customWidth="1"/>
    <col min="11767" max="11767" width="10" style="219" customWidth="1"/>
    <col min="11768" max="11768" width="2.7109375" style="219" customWidth="1"/>
    <col min="11769" max="11770" width="10" style="219" customWidth="1"/>
    <col min="11771" max="11771" width="2.42578125" style="219" customWidth="1"/>
    <col min="11772" max="11772" width="11.42578125" style="219"/>
    <col min="11773" max="11773" width="33" style="219" customWidth="1"/>
    <col min="11774" max="11774" width="5" style="219" customWidth="1"/>
    <col min="11775" max="11775" width="12.28515625" style="219" customWidth="1"/>
    <col min="11776" max="11776" width="5" style="219" customWidth="1"/>
    <col min="11777" max="11777" width="5.140625" style="219" customWidth="1"/>
    <col min="11778" max="11778" width="21.5703125" style="219" customWidth="1"/>
    <col min="11779" max="11779" width="5.140625" style="219" customWidth="1"/>
    <col min="11780" max="11780" width="23.7109375" style="219" customWidth="1"/>
    <col min="11781" max="11781" width="5.140625" style="219" customWidth="1"/>
    <col min="11782" max="11782" width="29.28515625" style="219" customWidth="1"/>
    <col min="11783" max="11783" width="5.140625" style="219" customWidth="1"/>
    <col min="11784" max="11784" width="21.140625" style="219" customWidth="1"/>
    <col min="11785" max="11785" width="5.140625" style="219" customWidth="1"/>
    <col min="11786" max="11786" width="3.7109375" style="219" customWidth="1"/>
    <col min="11787" max="11787" width="10.7109375" style="219" customWidth="1"/>
    <col min="11788" max="11788" width="2.28515625" style="219" customWidth="1"/>
    <col min="11789" max="11789" width="10.28515625" style="219" customWidth="1"/>
    <col min="11790" max="11790" width="1.85546875" style="219" customWidth="1"/>
    <col min="11791" max="11791" width="11.42578125" style="219"/>
    <col min="11792" max="11792" width="2.28515625" style="219" customWidth="1"/>
    <col min="11793" max="11793" width="11.42578125" style="219"/>
    <col min="11794" max="11795" width="3.42578125" style="219" customWidth="1"/>
    <col min="11796" max="11796" width="2.85546875" style="219" customWidth="1"/>
    <col min="11797" max="11797" width="11.5703125" style="219" customWidth="1"/>
    <col min="11798" max="11798" width="2.140625" style="219" customWidth="1"/>
    <col min="11799" max="11799" width="11.42578125" style="219"/>
    <col min="11800" max="11800" width="1.42578125" style="219" customWidth="1"/>
    <col min="11801" max="11801" width="11.42578125" style="219"/>
    <col min="11802" max="11802" width="2" style="219" customWidth="1"/>
    <col min="11803" max="11803" width="11.42578125" style="219"/>
    <col min="11804" max="11804" width="2.85546875" style="219" customWidth="1"/>
    <col min="11805" max="11805" width="3.140625" style="219" customWidth="1"/>
    <col min="11806" max="12016" width="11.42578125" style="219"/>
    <col min="12017" max="12017" width="2.7109375" style="219" customWidth="1"/>
    <col min="12018" max="12018" width="10.5703125" style="219" customWidth="1"/>
    <col min="12019" max="12019" width="13.7109375" style="219" customWidth="1"/>
    <col min="12020" max="12020" width="16.5703125" style="219" customWidth="1"/>
    <col min="12021" max="12021" width="17.7109375" style="219" customWidth="1"/>
    <col min="12022" max="12022" width="10.7109375" style="219" customWidth="1"/>
    <col min="12023" max="12023" width="10" style="219" customWidth="1"/>
    <col min="12024" max="12024" width="2.7109375" style="219" customWidth="1"/>
    <col min="12025" max="12026" width="10" style="219" customWidth="1"/>
    <col min="12027" max="12027" width="2.42578125" style="219" customWidth="1"/>
    <col min="12028" max="12028" width="11.42578125" style="219"/>
    <col min="12029" max="12029" width="33" style="219" customWidth="1"/>
    <col min="12030" max="12030" width="5" style="219" customWidth="1"/>
    <col min="12031" max="12031" width="12.28515625" style="219" customWidth="1"/>
    <col min="12032" max="12032" width="5" style="219" customWidth="1"/>
    <col min="12033" max="12033" width="5.140625" style="219" customWidth="1"/>
    <col min="12034" max="12034" width="21.5703125" style="219" customWidth="1"/>
    <col min="12035" max="12035" width="5.140625" style="219" customWidth="1"/>
    <col min="12036" max="12036" width="23.7109375" style="219" customWidth="1"/>
    <col min="12037" max="12037" width="5.140625" style="219" customWidth="1"/>
    <col min="12038" max="12038" width="29.28515625" style="219" customWidth="1"/>
    <col min="12039" max="12039" width="5.140625" style="219" customWidth="1"/>
    <col min="12040" max="12040" width="21.140625" style="219" customWidth="1"/>
    <col min="12041" max="12041" width="5.140625" style="219" customWidth="1"/>
    <col min="12042" max="12042" width="3.7109375" style="219" customWidth="1"/>
    <col min="12043" max="12043" width="10.7109375" style="219" customWidth="1"/>
    <col min="12044" max="12044" width="2.28515625" style="219" customWidth="1"/>
    <col min="12045" max="12045" width="10.28515625" style="219" customWidth="1"/>
    <col min="12046" max="12046" width="1.85546875" style="219" customWidth="1"/>
    <col min="12047" max="12047" width="11.42578125" style="219"/>
    <col min="12048" max="12048" width="2.28515625" style="219" customWidth="1"/>
    <col min="12049" max="12049" width="11.42578125" style="219"/>
    <col min="12050" max="12051" width="3.42578125" style="219" customWidth="1"/>
    <col min="12052" max="12052" width="2.85546875" style="219" customWidth="1"/>
    <col min="12053" max="12053" width="11.5703125" style="219" customWidth="1"/>
    <col min="12054" max="12054" width="2.140625" style="219" customWidth="1"/>
    <col min="12055" max="12055" width="11.42578125" style="219"/>
    <col min="12056" max="12056" width="1.42578125" style="219" customWidth="1"/>
    <col min="12057" max="12057" width="11.42578125" style="219"/>
    <col min="12058" max="12058" width="2" style="219" customWidth="1"/>
    <col min="12059" max="12059" width="11.42578125" style="219"/>
    <col min="12060" max="12060" width="2.85546875" style="219" customWidth="1"/>
    <col min="12061" max="12061" width="3.140625" style="219" customWidth="1"/>
    <col min="12062" max="12272" width="11.42578125" style="219"/>
    <col min="12273" max="12273" width="2.7109375" style="219" customWidth="1"/>
    <col min="12274" max="12274" width="10.5703125" style="219" customWidth="1"/>
    <col min="12275" max="12275" width="13.7109375" style="219" customWidth="1"/>
    <col min="12276" max="12276" width="16.5703125" style="219" customWidth="1"/>
    <col min="12277" max="12277" width="17.7109375" style="219" customWidth="1"/>
    <col min="12278" max="12278" width="10.7109375" style="219" customWidth="1"/>
    <col min="12279" max="12279" width="10" style="219" customWidth="1"/>
    <col min="12280" max="12280" width="2.7109375" style="219" customWidth="1"/>
    <col min="12281" max="12282" width="10" style="219" customWidth="1"/>
    <col min="12283" max="12283" width="2.42578125" style="219" customWidth="1"/>
    <col min="12284" max="12284" width="11.42578125" style="219"/>
    <col min="12285" max="12285" width="33" style="219" customWidth="1"/>
    <col min="12286" max="12286" width="5" style="219" customWidth="1"/>
    <col min="12287" max="12287" width="12.28515625" style="219" customWidth="1"/>
    <col min="12288" max="12288" width="5" style="219" customWidth="1"/>
    <col min="12289" max="12289" width="5.140625" style="219" customWidth="1"/>
    <col min="12290" max="12290" width="21.5703125" style="219" customWidth="1"/>
    <col min="12291" max="12291" width="5.140625" style="219" customWidth="1"/>
    <col min="12292" max="12292" width="23.7109375" style="219" customWidth="1"/>
    <col min="12293" max="12293" width="5.140625" style="219" customWidth="1"/>
    <col min="12294" max="12294" width="29.28515625" style="219" customWidth="1"/>
    <col min="12295" max="12295" width="5.140625" style="219" customWidth="1"/>
    <col min="12296" max="12296" width="21.140625" style="219" customWidth="1"/>
    <col min="12297" max="12297" width="5.140625" style="219" customWidth="1"/>
    <col min="12298" max="12298" width="3.7109375" style="219" customWidth="1"/>
    <col min="12299" max="12299" width="10.7109375" style="219" customWidth="1"/>
    <col min="12300" max="12300" width="2.28515625" style="219" customWidth="1"/>
    <col min="12301" max="12301" width="10.28515625" style="219" customWidth="1"/>
    <col min="12302" max="12302" width="1.85546875" style="219" customWidth="1"/>
    <col min="12303" max="12303" width="11.42578125" style="219"/>
    <col min="12304" max="12304" width="2.28515625" style="219" customWidth="1"/>
    <col min="12305" max="12305" width="11.42578125" style="219"/>
    <col min="12306" max="12307" width="3.42578125" style="219" customWidth="1"/>
    <col min="12308" max="12308" width="2.85546875" style="219" customWidth="1"/>
    <col min="12309" max="12309" width="11.5703125" style="219" customWidth="1"/>
    <col min="12310" max="12310" width="2.140625" style="219" customWidth="1"/>
    <col min="12311" max="12311" width="11.42578125" style="219"/>
    <col min="12312" max="12312" width="1.42578125" style="219" customWidth="1"/>
    <col min="12313" max="12313" width="11.42578125" style="219"/>
    <col min="12314" max="12314" width="2" style="219" customWidth="1"/>
    <col min="12315" max="12315" width="11.42578125" style="219"/>
    <col min="12316" max="12316" width="2.85546875" style="219" customWidth="1"/>
    <col min="12317" max="12317" width="3.140625" style="219" customWidth="1"/>
    <col min="12318" max="12528" width="11.42578125" style="219"/>
    <col min="12529" max="12529" width="2.7109375" style="219" customWidth="1"/>
    <col min="12530" max="12530" width="10.5703125" style="219" customWidth="1"/>
    <col min="12531" max="12531" width="13.7109375" style="219" customWidth="1"/>
    <col min="12532" max="12532" width="16.5703125" style="219" customWidth="1"/>
    <col min="12533" max="12533" width="17.7109375" style="219" customWidth="1"/>
    <col min="12534" max="12534" width="10.7109375" style="219" customWidth="1"/>
    <col min="12535" max="12535" width="10" style="219" customWidth="1"/>
    <col min="12536" max="12536" width="2.7109375" style="219" customWidth="1"/>
    <col min="12537" max="12538" width="10" style="219" customWidth="1"/>
    <col min="12539" max="12539" width="2.42578125" style="219" customWidth="1"/>
    <col min="12540" max="12540" width="11.42578125" style="219"/>
    <col min="12541" max="12541" width="33" style="219" customWidth="1"/>
    <col min="12542" max="12542" width="5" style="219" customWidth="1"/>
    <col min="12543" max="12543" width="12.28515625" style="219" customWidth="1"/>
    <col min="12544" max="12544" width="5" style="219" customWidth="1"/>
    <col min="12545" max="12545" width="5.140625" style="219" customWidth="1"/>
    <col min="12546" max="12546" width="21.5703125" style="219" customWidth="1"/>
    <col min="12547" max="12547" width="5.140625" style="219" customWidth="1"/>
    <col min="12548" max="12548" width="23.7109375" style="219" customWidth="1"/>
    <col min="12549" max="12549" width="5.140625" style="219" customWidth="1"/>
    <col min="12550" max="12550" width="29.28515625" style="219" customWidth="1"/>
    <col min="12551" max="12551" width="5.140625" style="219" customWidth="1"/>
    <col min="12552" max="12552" width="21.140625" style="219" customWidth="1"/>
    <col min="12553" max="12553" width="5.140625" style="219" customWidth="1"/>
    <col min="12554" max="12554" width="3.7109375" style="219" customWidth="1"/>
    <col min="12555" max="12555" width="10.7109375" style="219" customWidth="1"/>
    <col min="12556" max="12556" width="2.28515625" style="219" customWidth="1"/>
    <col min="12557" max="12557" width="10.28515625" style="219" customWidth="1"/>
    <col min="12558" max="12558" width="1.85546875" style="219" customWidth="1"/>
    <col min="12559" max="12559" width="11.42578125" style="219"/>
    <col min="12560" max="12560" width="2.28515625" style="219" customWidth="1"/>
    <col min="12561" max="12561" width="11.42578125" style="219"/>
    <col min="12562" max="12563" width="3.42578125" style="219" customWidth="1"/>
    <col min="12564" max="12564" width="2.85546875" style="219" customWidth="1"/>
    <col min="12565" max="12565" width="11.5703125" style="219" customWidth="1"/>
    <col min="12566" max="12566" width="2.140625" style="219" customWidth="1"/>
    <col min="12567" max="12567" width="11.42578125" style="219"/>
    <col min="12568" max="12568" width="1.42578125" style="219" customWidth="1"/>
    <col min="12569" max="12569" width="11.42578125" style="219"/>
    <col min="12570" max="12570" width="2" style="219" customWidth="1"/>
    <col min="12571" max="12571" width="11.42578125" style="219"/>
    <col min="12572" max="12572" width="2.85546875" style="219" customWidth="1"/>
    <col min="12573" max="12573" width="3.140625" style="219" customWidth="1"/>
    <col min="12574" max="12784" width="11.42578125" style="219"/>
    <col min="12785" max="12785" width="2.7109375" style="219" customWidth="1"/>
    <col min="12786" max="12786" width="10.5703125" style="219" customWidth="1"/>
    <col min="12787" max="12787" width="13.7109375" style="219" customWidth="1"/>
    <col min="12788" max="12788" width="16.5703125" style="219" customWidth="1"/>
    <col min="12789" max="12789" width="17.7109375" style="219" customWidth="1"/>
    <col min="12790" max="12790" width="10.7109375" style="219" customWidth="1"/>
    <col min="12791" max="12791" width="10" style="219" customWidth="1"/>
    <col min="12792" max="12792" width="2.7109375" style="219" customWidth="1"/>
    <col min="12793" max="12794" width="10" style="219" customWidth="1"/>
    <col min="12795" max="12795" width="2.42578125" style="219" customWidth="1"/>
    <col min="12796" max="12796" width="11.42578125" style="219"/>
    <col min="12797" max="12797" width="33" style="219" customWidth="1"/>
    <col min="12798" max="12798" width="5" style="219" customWidth="1"/>
    <col min="12799" max="12799" width="12.28515625" style="219" customWidth="1"/>
    <col min="12800" max="12800" width="5" style="219" customWidth="1"/>
    <col min="12801" max="12801" width="5.140625" style="219" customWidth="1"/>
    <col min="12802" max="12802" width="21.5703125" style="219" customWidth="1"/>
    <col min="12803" max="12803" width="5.140625" style="219" customWidth="1"/>
    <col min="12804" max="12804" width="23.7109375" style="219" customWidth="1"/>
    <col min="12805" max="12805" width="5.140625" style="219" customWidth="1"/>
    <col min="12806" max="12806" width="29.28515625" style="219" customWidth="1"/>
    <col min="12807" max="12807" width="5.140625" style="219" customWidth="1"/>
    <col min="12808" max="12808" width="21.140625" style="219" customWidth="1"/>
    <col min="12809" max="12809" width="5.140625" style="219" customWidth="1"/>
    <col min="12810" max="12810" width="3.7109375" style="219" customWidth="1"/>
    <col min="12811" max="12811" width="10.7109375" style="219" customWidth="1"/>
    <col min="12812" max="12812" width="2.28515625" style="219" customWidth="1"/>
    <col min="12813" max="12813" width="10.28515625" style="219" customWidth="1"/>
    <col min="12814" max="12814" width="1.85546875" style="219" customWidth="1"/>
    <col min="12815" max="12815" width="11.42578125" style="219"/>
    <col min="12816" max="12816" width="2.28515625" style="219" customWidth="1"/>
    <col min="12817" max="12817" width="11.42578125" style="219"/>
    <col min="12818" max="12819" width="3.42578125" style="219" customWidth="1"/>
    <col min="12820" max="12820" width="2.85546875" style="219" customWidth="1"/>
    <col min="12821" max="12821" width="11.5703125" style="219" customWidth="1"/>
    <col min="12822" max="12822" width="2.140625" style="219" customWidth="1"/>
    <col min="12823" max="12823" width="11.42578125" style="219"/>
    <col min="12824" max="12824" width="1.42578125" style="219" customWidth="1"/>
    <col min="12825" max="12825" width="11.42578125" style="219"/>
    <col min="12826" max="12826" width="2" style="219" customWidth="1"/>
    <col min="12827" max="12827" width="11.42578125" style="219"/>
    <col min="12828" max="12828" width="2.85546875" style="219" customWidth="1"/>
    <col min="12829" max="12829" width="3.140625" style="219" customWidth="1"/>
    <col min="12830" max="13040" width="11.42578125" style="219"/>
    <col min="13041" max="13041" width="2.7109375" style="219" customWidth="1"/>
    <col min="13042" max="13042" width="10.5703125" style="219" customWidth="1"/>
    <col min="13043" max="13043" width="13.7109375" style="219" customWidth="1"/>
    <col min="13044" max="13044" width="16.5703125" style="219" customWidth="1"/>
    <col min="13045" max="13045" width="17.7109375" style="219" customWidth="1"/>
    <col min="13046" max="13046" width="10.7109375" style="219" customWidth="1"/>
    <col min="13047" max="13047" width="10" style="219" customWidth="1"/>
    <col min="13048" max="13048" width="2.7109375" style="219" customWidth="1"/>
    <col min="13049" max="13050" width="10" style="219" customWidth="1"/>
    <col min="13051" max="13051" width="2.42578125" style="219" customWidth="1"/>
    <col min="13052" max="13052" width="11.42578125" style="219"/>
    <col min="13053" max="13053" width="33" style="219" customWidth="1"/>
    <col min="13054" max="13054" width="5" style="219" customWidth="1"/>
    <col min="13055" max="13055" width="12.28515625" style="219" customWidth="1"/>
    <col min="13056" max="13056" width="5" style="219" customWidth="1"/>
    <col min="13057" max="13057" width="5.140625" style="219" customWidth="1"/>
    <col min="13058" max="13058" width="21.5703125" style="219" customWidth="1"/>
    <col min="13059" max="13059" width="5.140625" style="219" customWidth="1"/>
    <col min="13060" max="13060" width="23.7109375" style="219" customWidth="1"/>
    <col min="13061" max="13061" width="5.140625" style="219" customWidth="1"/>
    <col min="13062" max="13062" width="29.28515625" style="219" customWidth="1"/>
    <col min="13063" max="13063" width="5.140625" style="219" customWidth="1"/>
    <col min="13064" max="13064" width="21.140625" style="219" customWidth="1"/>
    <col min="13065" max="13065" width="5.140625" style="219" customWidth="1"/>
    <col min="13066" max="13066" width="3.7109375" style="219" customWidth="1"/>
    <col min="13067" max="13067" width="10.7109375" style="219" customWidth="1"/>
    <col min="13068" max="13068" width="2.28515625" style="219" customWidth="1"/>
    <col min="13069" max="13069" width="10.28515625" style="219" customWidth="1"/>
    <col min="13070" max="13070" width="1.85546875" style="219" customWidth="1"/>
    <col min="13071" max="13071" width="11.42578125" style="219"/>
    <col min="13072" max="13072" width="2.28515625" style="219" customWidth="1"/>
    <col min="13073" max="13073" width="11.42578125" style="219"/>
    <col min="13074" max="13075" width="3.42578125" style="219" customWidth="1"/>
    <col min="13076" max="13076" width="2.85546875" style="219" customWidth="1"/>
    <col min="13077" max="13077" width="11.5703125" style="219" customWidth="1"/>
    <col min="13078" max="13078" width="2.140625" style="219" customWidth="1"/>
    <col min="13079" max="13079" width="11.42578125" style="219"/>
    <col min="13080" max="13080" width="1.42578125" style="219" customWidth="1"/>
    <col min="13081" max="13081" width="11.42578125" style="219"/>
    <col min="13082" max="13082" width="2" style="219" customWidth="1"/>
    <col min="13083" max="13083" width="11.42578125" style="219"/>
    <col min="13084" max="13084" width="2.85546875" style="219" customWidth="1"/>
    <col min="13085" max="13085" width="3.140625" style="219" customWidth="1"/>
    <col min="13086" max="13296" width="11.42578125" style="219"/>
    <col min="13297" max="13297" width="2.7109375" style="219" customWidth="1"/>
    <col min="13298" max="13298" width="10.5703125" style="219" customWidth="1"/>
    <col min="13299" max="13299" width="13.7109375" style="219" customWidth="1"/>
    <col min="13300" max="13300" width="16.5703125" style="219" customWidth="1"/>
    <col min="13301" max="13301" width="17.7109375" style="219" customWidth="1"/>
    <col min="13302" max="13302" width="10.7109375" style="219" customWidth="1"/>
    <col min="13303" max="13303" width="10" style="219" customWidth="1"/>
    <col min="13304" max="13304" width="2.7109375" style="219" customWidth="1"/>
    <col min="13305" max="13306" width="10" style="219" customWidth="1"/>
    <col min="13307" max="13307" width="2.42578125" style="219" customWidth="1"/>
    <col min="13308" max="13308" width="11.42578125" style="219"/>
    <col min="13309" max="13309" width="33" style="219" customWidth="1"/>
    <col min="13310" max="13310" width="5" style="219" customWidth="1"/>
    <col min="13311" max="13311" width="12.28515625" style="219" customWidth="1"/>
    <col min="13312" max="13312" width="5" style="219" customWidth="1"/>
    <col min="13313" max="13313" width="5.140625" style="219" customWidth="1"/>
    <col min="13314" max="13314" width="21.5703125" style="219" customWidth="1"/>
    <col min="13315" max="13315" width="5.140625" style="219" customWidth="1"/>
    <col min="13316" max="13316" width="23.7109375" style="219" customWidth="1"/>
    <col min="13317" max="13317" width="5.140625" style="219" customWidth="1"/>
    <col min="13318" max="13318" width="29.28515625" style="219" customWidth="1"/>
    <col min="13319" max="13319" width="5.140625" style="219" customWidth="1"/>
    <col min="13320" max="13320" width="21.140625" style="219" customWidth="1"/>
    <col min="13321" max="13321" width="5.140625" style="219" customWidth="1"/>
    <col min="13322" max="13322" width="3.7109375" style="219" customWidth="1"/>
    <col min="13323" max="13323" width="10.7109375" style="219" customWidth="1"/>
    <col min="13324" max="13324" width="2.28515625" style="219" customWidth="1"/>
    <col min="13325" max="13325" width="10.28515625" style="219" customWidth="1"/>
    <col min="13326" max="13326" width="1.85546875" style="219" customWidth="1"/>
    <col min="13327" max="13327" width="11.42578125" style="219"/>
    <col min="13328" max="13328" width="2.28515625" style="219" customWidth="1"/>
    <col min="13329" max="13329" width="11.42578125" style="219"/>
    <col min="13330" max="13331" width="3.42578125" style="219" customWidth="1"/>
    <col min="13332" max="13332" width="2.85546875" style="219" customWidth="1"/>
    <col min="13333" max="13333" width="11.5703125" style="219" customWidth="1"/>
    <col min="13334" max="13334" width="2.140625" style="219" customWidth="1"/>
    <col min="13335" max="13335" width="11.42578125" style="219"/>
    <col min="13336" max="13336" width="1.42578125" style="219" customWidth="1"/>
    <col min="13337" max="13337" width="11.42578125" style="219"/>
    <col min="13338" max="13338" width="2" style="219" customWidth="1"/>
    <col min="13339" max="13339" width="11.42578125" style="219"/>
    <col min="13340" max="13340" width="2.85546875" style="219" customWidth="1"/>
    <col min="13341" max="13341" width="3.140625" style="219" customWidth="1"/>
    <col min="13342" max="13552" width="11.42578125" style="219"/>
    <col min="13553" max="13553" width="2.7109375" style="219" customWidth="1"/>
    <col min="13554" max="13554" width="10.5703125" style="219" customWidth="1"/>
    <col min="13555" max="13555" width="13.7109375" style="219" customWidth="1"/>
    <col min="13556" max="13556" width="16.5703125" style="219" customWidth="1"/>
    <col min="13557" max="13557" width="17.7109375" style="219" customWidth="1"/>
    <col min="13558" max="13558" width="10.7109375" style="219" customWidth="1"/>
    <col min="13559" max="13559" width="10" style="219" customWidth="1"/>
    <col min="13560" max="13560" width="2.7109375" style="219" customWidth="1"/>
    <col min="13561" max="13562" width="10" style="219" customWidth="1"/>
    <col min="13563" max="13563" width="2.42578125" style="219" customWidth="1"/>
    <col min="13564" max="13564" width="11.42578125" style="219"/>
    <col min="13565" max="13565" width="33" style="219" customWidth="1"/>
    <col min="13566" max="13566" width="5" style="219" customWidth="1"/>
    <col min="13567" max="13567" width="12.28515625" style="219" customWidth="1"/>
    <col min="13568" max="13568" width="5" style="219" customWidth="1"/>
    <col min="13569" max="13569" width="5.140625" style="219" customWidth="1"/>
    <col min="13570" max="13570" width="21.5703125" style="219" customWidth="1"/>
    <col min="13571" max="13571" width="5.140625" style="219" customWidth="1"/>
    <col min="13572" max="13572" width="23.7109375" style="219" customWidth="1"/>
    <col min="13573" max="13573" width="5.140625" style="219" customWidth="1"/>
    <col min="13574" max="13574" width="29.28515625" style="219" customWidth="1"/>
    <col min="13575" max="13575" width="5.140625" style="219" customWidth="1"/>
    <col min="13576" max="13576" width="21.140625" style="219" customWidth="1"/>
    <col min="13577" max="13577" width="5.140625" style="219" customWidth="1"/>
    <col min="13578" max="13578" width="3.7109375" style="219" customWidth="1"/>
    <col min="13579" max="13579" width="10.7109375" style="219" customWidth="1"/>
    <col min="13580" max="13580" width="2.28515625" style="219" customWidth="1"/>
    <col min="13581" max="13581" width="10.28515625" style="219" customWidth="1"/>
    <col min="13582" max="13582" width="1.85546875" style="219" customWidth="1"/>
    <col min="13583" max="13583" width="11.42578125" style="219"/>
    <col min="13584" max="13584" width="2.28515625" style="219" customWidth="1"/>
    <col min="13585" max="13585" width="11.42578125" style="219"/>
    <col min="13586" max="13587" width="3.42578125" style="219" customWidth="1"/>
    <col min="13588" max="13588" width="2.85546875" style="219" customWidth="1"/>
    <col min="13589" max="13589" width="11.5703125" style="219" customWidth="1"/>
    <col min="13590" max="13590" width="2.140625" style="219" customWidth="1"/>
    <col min="13591" max="13591" width="11.42578125" style="219"/>
    <col min="13592" max="13592" width="1.42578125" style="219" customWidth="1"/>
    <col min="13593" max="13593" width="11.42578125" style="219"/>
    <col min="13594" max="13594" width="2" style="219" customWidth="1"/>
    <col min="13595" max="13595" width="11.42578125" style="219"/>
    <col min="13596" max="13596" width="2.85546875" style="219" customWidth="1"/>
    <col min="13597" max="13597" width="3.140625" style="219" customWidth="1"/>
    <col min="13598" max="13808" width="11.42578125" style="219"/>
    <col min="13809" max="13809" width="2.7109375" style="219" customWidth="1"/>
    <col min="13810" max="13810" width="10.5703125" style="219" customWidth="1"/>
    <col min="13811" max="13811" width="13.7109375" style="219" customWidth="1"/>
    <col min="13812" max="13812" width="16.5703125" style="219" customWidth="1"/>
    <col min="13813" max="13813" width="17.7109375" style="219" customWidth="1"/>
    <col min="13814" max="13814" width="10.7109375" style="219" customWidth="1"/>
    <col min="13815" max="13815" width="10" style="219" customWidth="1"/>
    <col min="13816" max="13816" width="2.7109375" style="219" customWidth="1"/>
    <col min="13817" max="13818" width="10" style="219" customWidth="1"/>
    <col min="13819" max="13819" width="2.42578125" style="219" customWidth="1"/>
    <col min="13820" max="13820" width="11.42578125" style="219"/>
    <col min="13821" max="13821" width="33" style="219" customWidth="1"/>
    <col min="13822" max="13822" width="5" style="219" customWidth="1"/>
    <col min="13823" max="13823" width="12.28515625" style="219" customWidth="1"/>
    <col min="13824" max="13824" width="5" style="219" customWidth="1"/>
    <col min="13825" max="13825" width="5.140625" style="219" customWidth="1"/>
    <col min="13826" max="13826" width="21.5703125" style="219" customWidth="1"/>
    <col min="13827" max="13827" width="5.140625" style="219" customWidth="1"/>
    <col min="13828" max="13828" width="23.7109375" style="219" customWidth="1"/>
    <col min="13829" max="13829" width="5.140625" style="219" customWidth="1"/>
    <col min="13830" max="13830" width="29.28515625" style="219" customWidth="1"/>
    <col min="13831" max="13831" width="5.140625" style="219" customWidth="1"/>
    <col min="13832" max="13832" width="21.140625" style="219" customWidth="1"/>
    <col min="13833" max="13833" width="5.140625" style="219" customWidth="1"/>
    <col min="13834" max="13834" width="3.7109375" style="219" customWidth="1"/>
    <col min="13835" max="13835" width="10.7109375" style="219" customWidth="1"/>
    <col min="13836" max="13836" width="2.28515625" style="219" customWidth="1"/>
    <col min="13837" max="13837" width="10.28515625" style="219" customWidth="1"/>
    <col min="13838" max="13838" width="1.85546875" style="219" customWidth="1"/>
    <col min="13839" max="13839" width="11.42578125" style="219"/>
    <col min="13840" max="13840" width="2.28515625" style="219" customWidth="1"/>
    <col min="13841" max="13841" width="11.42578125" style="219"/>
    <col min="13842" max="13843" width="3.42578125" style="219" customWidth="1"/>
    <col min="13844" max="13844" width="2.85546875" style="219" customWidth="1"/>
    <col min="13845" max="13845" width="11.5703125" style="219" customWidth="1"/>
    <col min="13846" max="13846" width="2.140625" style="219" customWidth="1"/>
    <col min="13847" max="13847" width="11.42578125" style="219"/>
    <col min="13848" max="13848" width="1.42578125" style="219" customWidth="1"/>
    <col min="13849" max="13849" width="11.42578125" style="219"/>
    <col min="13850" max="13850" width="2" style="219" customWidth="1"/>
    <col min="13851" max="13851" width="11.42578125" style="219"/>
    <col min="13852" max="13852" width="2.85546875" style="219" customWidth="1"/>
    <col min="13853" max="13853" width="3.140625" style="219" customWidth="1"/>
    <col min="13854" max="14064" width="11.42578125" style="219"/>
    <col min="14065" max="14065" width="2.7109375" style="219" customWidth="1"/>
    <col min="14066" max="14066" width="10.5703125" style="219" customWidth="1"/>
    <col min="14067" max="14067" width="13.7109375" style="219" customWidth="1"/>
    <col min="14068" max="14068" width="16.5703125" style="219" customWidth="1"/>
    <col min="14069" max="14069" width="17.7109375" style="219" customWidth="1"/>
    <col min="14070" max="14070" width="10.7109375" style="219" customWidth="1"/>
    <col min="14071" max="14071" width="10" style="219" customWidth="1"/>
    <col min="14072" max="14072" width="2.7109375" style="219" customWidth="1"/>
    <col min="14073" max="14074" width="10" style="219" customWidth="1"/>
    <col min="14075" max="14075" width="2.42578125" style="219" customWidth="1"/>
    <col min="14076" max="14076" width="11.42578125" style="219"/>
    <col min="14077" max="14077" width="33" style="219" customWidth="1"/>
    <col min="14078" max="14078" width="5" style="219" customWidth="1"/>
    <col min="14079" max="14079" width="12.28515625" style="219" customWidth="1"/>
    <col min="14080" max="14080" width="5" style="219" customWidth="1"/>
    <col min="14081" max="14081" width="5.140625" style="219" customWidth="1"/>
    <col min="14082" max="14082" width="21.5703125" style="219" customWidth="1"/>
    <col min="14083" max="14083" width="5.140625" style="219" customWidth="1"/>
    <col min="14084" max="14084" width="23.7109375" style="219" customWidth="1"/>
    <col min="14085" max="14085" width="5.140625" style="219" customWidth="1"/>
    <col min="14086" max="14086" width="29.28515625" style="219" customWidth="1"/>
    <col min="14087" max="14087" width="5.140625" style="219" customWidth="1"/>
    <col min="14088" max="14088" width="21.140625" style="219" customWidth="1"/>
    <col min="14089" max="14089" width="5.140625" style="219" customWidth="1"/>
    <col min="14090" max="14090" width="3.7109375" style="219" customWidth="1"/>
    <col min="14091" max="14091" width="10.7109375" style="219" customWidth="1"/>
    <col min="14092" max="14092" width="2.28515625" style="219" customWidth="1"/>
    <col min="14093" max="14093" width="10.28515625" style="219" customWidth="1"/>
    <col min="14094" max="14094" width="1.85546875" style="219" customWidth="1"/>
    <col min="14095" max="14095" width="11.42578125" style="219"/>
    <col min="14096" max="14096" width="2.28515625" style="219" customWidth="1"/>
    <col min="14097" max="14097" width="11.42578125" style="219"/>
    <col min="14098" max="14099" width="3.42578125" style="219" customWidth="1"/>
    <col min="14100" max="14100" width="2.85546875" style="219" customWidth="1"/>
    <col min="14101" max="14101" width="11.5703125" style="219" customWidth="1"/>
    <col min="14102" max="14102" width="2.140625" style="219" customWidth="1"/>
    <col min="14103" max="14103" width="11.42578125" style="219"/>
    <col min="14104" max="14104" width="1.42578125" style="219" customWidth="1"/>
    <col min="14105" max="14105" width="11.42578125" style="219"/>
    <col min="14106" max="14106" width="2" style="219" customWidth="1"/>
    <col min="14107" max="14107" width="11.42578125" style="219"/>
    <col min="14108" max="14108" width="2.85546875" style="219" customWidth="1"/>
    <col min="14109" max="14109" width="3.140625" style="219" customWidth="1"/>
    <col min="14110" max="14320" width="11.42578125" style="219"/>
    <col min="14321" max="14321" width="2.7109375" style="219" customWidth="1"/>
    <col min="14322" max="14322" width="10.5703125" style="219" customWidth="1"/>
    <col min="14323" max="14323" width="13.7109375" style="219" customWidth="1"/>
    <col min="14324" max="14324" width="16.5703125" style="219" customWidth="1"/>
    <col min="14325" max="14325" width="17.7109375" style="219" customWidth="1"/>
    <col min="14326" max="14326" width="10.7109375" style="219" customWidth="1"/>
    <col min="14327" max="14327" width="10" style="219" customWidth="1"/>
    <col min="14328" max="14328" width="2.7109375" style="219" customWidth="1"/>
    <col min="14329" max="14330" width="10" style="219" customWidth="1"/>
    <col min="14331" max="14331" width="2.42578125" style="219" customWidth="1"/>
    <col min="14332" max="14332" width="11.42578125" style="219"/>
    <col min="14333" max="14333" width="33" style="219" customWidth="1"/>
    <col min="14334" max="14334" width="5" style="219" customWidth="1"/>
    <col min="14335" max="14335" width="12.28515625" style="219" customWidth="1"/>
    <col min="14336" max="14336" width="5" style="219" customWidth="1"/>
    <col min="14337" max="14337" width="5.140625" style="219" customWidth="1"/>
    <col min="14338" max="14338" width="21.5703125" style="219" customWidth="1"/>
    <col min="14339" max="14339" width="5.140625" style="219" customWidth="1"/>
    <col min="14340" max="14340" width="23.7109375" style="219" customWidth="1"/>
    <col min="14341" max="14341" width="5.140625" style="219" customWidth="1"/>
    <col min="14342" max="14342" width="29.28515625" style="219" customWidth="1"/>
    <col min="14343" max="14343" width="5.140625" style="219" customWidth="1"/>
    <col min="14344" max="14344" width="21.140625" style="219" customWidth="1"/>
    <col min="14345" max="14345" width="5.140625" style="219" customWidth="1"/>
    <col min="14346" max="14346" width="3.7109375" style="219" customWidth="1"/>
    <col min="14347" max="14347" width="10.7109375" style="219" customWidth="1"/>
    <col min="14348" max="14348" width="2.28515625" style="219" customWidth="1"/>
    <col min="14349" max="14349" width="10.28515625" style="219" customWidth="1"/>
    <col min="14350" max="14350" width="1.85546875" style="219" customWidth="1"/>
    <col min="14351" max="14351" width="11.42578125" style="219"/>
    <col min="14352" max="14352" width="2.28515625" style="219" customWidth="1"/>
    <col min="14353" max="14353" width="11.42578125" style="219"/>
    <col min="14354" max="14355" width="3.42578125" style="219" customWidth="1"/>
    <col min="14356" max="14356" width="2.85546875" style="219" customWidth="1"/>
    <col min="14357" max="14357" width="11.5703125" style="219" customWidth="1"/>
    <col min="14358" max="14358" width="2.140625" style="219" customWidth="1"/>
    <col min="14359" max="14359" width="11.42578125" style="219"/>
    <col min="14360" max="14360" width="1.42578125" style="219" customWidth="1"/>
    <col min="14361" max="14361" width="11.42578125" style="219"/>
    <col min="14362" max="14362" width="2" style="219" customWidth="1"/>
    <col min="14363" max="14363" width="11.42578125" style="219"/>
    <col min="14364" max="14364" width="2.85546875" style="219" customWidth="1"/>
    <col min="14365" max="14365" width="3.140625" style="219" customWidth="1"/>
    <col min="14366" max="14576" width="11.42578125" style="219"/>
    <col min="14577" max="14577" width="2.7109375" style="219" customWidth="1"/>
    <col min="14578" max="14578" width="10.5703125" style="219" customWidth="1"/>
    <col min="14579" max="14579" width="13.7109375" style="219" customWidth="1"/>
    <col min="14580" max="14580" width="16.5703125" style="219" customWidth="1"/>
    <col min="14581" max="14581" width="17.7109375" style="219" customWidth="1"/>
    <col min="14582" max="14582" width="10.7109375" style="219" customWidth="1"/>
    <col min="14583" max="14583" width="10" style="219" customWidth="1"/>
    <col min="14584" max="14584" width="2.7109375" style="219" customWidth="1"/>
    <col min="14585" max="14586" width="10" style="219" customWidth="1"/>
    <col min="14587" max="14587" width="2.42578125" style="219" customWidth="1"/>
    <col min="14588" max="14588" width="11.42578125" style="219"/>
    <col min="14589" max="14589" width="33" style="219" customWidth="1"/>
    <col min="14590" max="14590" width="5" style="219" customWidth="1"/>
    <col min="14591" max="14591" width="12.28515625" style="219" customWidth="1"/>
    <col min="14592" max="14592" width="5" style="219" customWidth="1"/>
    <col min="14593" max="14593" width="5.140625" style="219" customWidth="1"/>
    <col min="14594" max="14594" width="21.5703125" style="219" customWidth="1"/>
    <col min="14595" max="14595" width="5.140625" style="219" customWidth="1"/>
    <col min="14596" max="14596" width="23.7109375" style="219" customWidth="1"/>
    <col min="14597" max="14597" width="5.140625" style="219" customWidth="1"/>
    <col min="14598" max="14598" width="29.28515625" style="219" customWidth="1"/>
    <col min="14599" max="14599" width="5.140625" style="219" customWidth="1"/>
    <col min="14600" max="14600" width="21.140625" style="219" customWidth="1"/>
    <col min="14601" max="14601" width="5.140625" style="219" customWidth="1"/>
    <col min="14602" max="14602" width="3.7109375" style="219" customWidth="1"/>
    <col min="14603" max="14603" width="10.7109375" style="219" customWidth="1"/>
    <col min="14604" max="14604" width="2.28515625" style="219" customWidth="1"/>
    <col min="14605" max="14605" width="10.28515625" style="219" customWidth="1"/>
    <col min="14606" max="14606" width="1.85546875" style="219" customWidth="1"/>
    <col min="14607" max="14607" width="11.42578125" style="219"/>
    <col min="14608" max="14608" width="2.28515625" style="219" customWidth="1"/>
    <col min="14609" max="14609" width="11.42578125" style="219"/>
    <col min="14610" max="14611" width="3.42578125" style="219" customWidth="1"/>
    <col min="14612" max="14612" width="2.85546875" style="219" customWidth="1"/>
    <col min="14613" max="14613" width="11.5703125" style="219" customWidth="1"/>
    <col min="14614" max="14614" width="2.140625" style="219" customWidth="1"/>
    <col min="14615" max="14615" width="11.42578125" style="219"/>
    <col min="14616" max="14616" width="1.42578125" style="219" customWidth="1"/>
    <col min="14617" max="14617" width="11.42578125" style="219"/>
    <col min="14618" max="14618" width="2" style="219" customWidth="1"/>
    <col min="14619" max="14619" width="11.42578125" style="219"/>
    <col min="14620" max="14620" width="2.85546875" style="219" customWidth="1"/>
    <col min="14621" max="14621" width="3.140625" style="219" customWidth="1"/>
    <col min="14622" max="14832" width="11.42578125" style="219"/>
    <col min="14833" max="14833" width="2.7109375" style="219" customWidth="1"/>
    <col min="14834" max="14834" width="10.5703125" style="219" customWidth="1"/>
    <col min="14835" max="14835" width="13.7109375" style="219" customWidth="1"/>
    <col min="14836" max="14836" width="16.5703125" style="219" customWidth="1"/>
    <col min="14837" max="14837" width="17.7109375" style="219" customWidth="1"/>
    <col min="14838" max="14838" width="10.7109375" style="219" customWidth="1"/>
    <col min="14839" max="14839" width="10" style="219" customWidth="1"/>
    <col min="14840" max="14840" width="2.7109375" style="219" customWidth="1"/>
    <col min="14841" max="14842" width="10" style="219" customWidth="1"/>
    <col min="14843" max="14843" width="2.42578125" style="219" customWidth="1"/>
    <col min="14844" max="14844" width="11.42578125" style="219"/>
    <col min="14845" max="14845" width="33" style="219" customWidth="1"/>
    <col min="14846" max="14846" width="5" style="219" customWidth="1"/>
    <col min="14847" max="14847" width="12.28515625" style="219" customWidth="1"/>
    <col min="14848" max="14848" width="5" style="219" customWidth="1"/>
    <col min="14849" max="14849" width="5.140625" style="219" customWidth="1"/>
    <col min="14850" max="14850" width="21.5703125" style="219" customWidth="1"/>
    <col min="14851" max="14851" width="5.140625" style="219" customWidth="1"/>
    <col min="14852" max="14852" width="23.7109375" style="219" customWidth="1"/>
    <col min="14853" max="14853" width="5.140625" style="219" customWidth="1"/>
    <col min="14854" max="14854" width="29.28515625" style="219" customWidth="1"/>
    <col min="14855" max="14855" width="5.140625" style="219" customWidth="1"/>
    <col min="14856" max="14856" width="21.140625" style="219" customWidth="1"/>
    <col min="14857" max="14857" width="5.140625" style="219" customWidth="1"/>
    <col min="14858" max="14858" width="3.7109375" style="219" customWidth="1"/>
    <col min="14859" max="14859" width="10.7109375" style="219" customWidth="1"/>
    <col min="14860" max="14860" width="2.28515625" style="219" customWidth="1"/>
    <col min="14861" max="14861" width="10.28515625" style="219" customWidth="1"/>
    <col min="14862" max="14862" width="1.85546875" style="219" customWidth="1"/>
    <col min="14863" max="14863" width="11.42578125" style="219"/>
    <col min="14864" max="14864" width="2.28515625" style="219" customWidth="1"/>
    <col min="14865" max="14865" width="11.42578125" style="219"/>
    <col min="14866" max="14867" width="3.42578125" style="219" customWidth="1"/>
    <col min="14868" max="14868" width="2.85546875" style="219" customWidth="1"/>
    <col min="14869" max="14869" width="11.5703125" style="219" customWidth="1"/>
    <col min="14870" max="14870" width="2.140625" style="219" customWidth="1"/>
    <col min="14871" max="14871" width="11.42578125" style="219"/>
    <col min="14872" max="14872" width="1.42578125" style="219" customWidth="1"/>
    <col min="14873" max="14873" width="11.42578125" style="219"/>
    <col min="14874" max="14874" width="2" style="219" customWidth="1"/>
    <col min="14875" max="14875" width="11.42578125" style="219"/>
    <col min="14876" max="14876" width="2.85546875" style="219" customWidth="1"/>
    <col min="14877" max="14877" width="3.140625" style="219" customWidth="1"/>
    <col min="14878" max="15088" width="11.42578125" style="219"/>
    <col min="15089" max="15089" width="2.7109375" style="219" customWidth="1"/>
    <col min="15090" max="15090" width="10.5703125" style="219" customWidth="1"/>
    <col min="15091" max="15091" width="13.7109375" style="219" customWidth="1"/>
    <col min="15092" max="15092" width="16.5703125" style="219" customWidth="1"/>
    <col min="15093" max="15093" width="17.7109375" style="219" customWidth="1"/>
    <col min="15094" max="15094" width="10.7109375" style="219" customWidth="1"/>
    <col min="15095" max="15095" width="10" style="219" customWidth="1"/>
    <col min="15096" max="15096" width="2.7109375" style="219" customWidth="1"/>
    <col min="15097" max="15098" width="10" style="219" customWidth="1"/>
    <col min="15099" max="15099" width="2.42578125" style="219" customWidth="1"/>
    <col min="15100" max="15100" width="11.42578125" style="219"/>
    <col min="15101" max="15101" width="33" style="219" customWidth="1"/>
    <col min="15102" max="15102" width="5" style="219" customWidth="1"/>
    <col min="15103" max="15103" width="12.28515625" style="219" customWidth="1"/>
    <col min="15104" max="15104" width="5" style="219" customWidth="1"/>
    <col min="15105" max="15105" width="5.140625" style="219" customWidth="1"/>
    <col min="15106" max="15106" width="21.5703125" style="219" customWidth="1"/>
    <col min="15107" max="15107" width="5.140625" style="219" customWidth="1"/>
    <col min="15108" max="15108" width="23.7109375" style="219" customWidth="1"/>
    <col min="15109" max="15109" width="5.140625" style="219" customWidth="1"/>
    <col min="15110" max="15110" width="29.28515625" style="219" customWidth="1"/>
    <col min="15111" max="15111" width="5.140625" style="219" customWidth="1"/>
    <col min="15112" max="15112" width="21.140625" style="219" customWidth="1"/>
    <col min="15113" max="15113" width="5.140625" style="219" customWidth="1"/>
    <col min="15114" max="15114" width="3.7109375" style="219" customWidth="1"/>
    <col min="15115" max="15115" width="10.7109375" style="219" customWidth="1"/>
    <col min="15116" max="15116" width="2.28515625" style="219" customWidth="1"/>
    <col min="15117" max="15117" width="10.28515625" style="219" customWidth="1"/>
    <col min="15118" max="15118" width="1.85546875" style="219" customWidth="1"/>
    <col min="15119" max="15119" width="11.42578125" style="219"/>
    <col min="15120" max="15120" width="2.28515625" style="219" customWidth="1"/>
    <col min="15121" max="15121" width="11.42578125" style="219"/>
    <col min="15122" max="15123" width="3.42578125" style="219" customWidth="1"/>
    <col min="15124" max="15124" width="2.85546875" style="219" customWidth="1"/>
    <col min="15125" max="15125" width="11.5703125" style="219" customWidth="1"/>
    <col min="15126" max="15126" width="2.140625" style="219" customWidth="1"/>
    <col min="15127" max="15127" width="11.42578125" style="219"/>
    <col min="15128" max="15128" width="1.42578125" style="219" customWidth="1"/>
    <col min="15129" max="15129" width="11.42578125" style="219"/>
    <col min="15130" max="15130" width="2" style="219" customWidth="1"/>
    <col min="15131" max="15131" width="11.42578125" style="219"/>
    <col min="15132" max="15132" width="2.85546875" style="219" customWidth="1"/>
    <col min="15133" max="15133" width="3.140625" style="219" customWidth="1"/>
    <col min="15134" max="15344" width="11.42578125" style="219"/>
    <col min="15345" max="15345" width="2.7109375" style="219" customWidth="1"/>
    <col min="15346" max="15346" width="10.5703125" style="219" customWidth="1"/>
    <col min="15347" max="15347" width="13.7109375" style="219" customWidth="1"/>
    <col min="15348" max="15348" width="16.5703125" style="219" customWidth="1"/>
    <col min="15349" max="15349" width="17.7109375" style="219" customWidth="1"/>
    <col min="15350" max="15350" width="10.7109375" style="219" customWidth="1"/>
    <col min="15351" max="15351" width="10" style="219" customWidth="1"/>
    <col min="15352" max="15352" width="2.7109375" style="219" customWidth="1"/>
    <col min="15353" max="15354" width="10" style="219" customWidth="1"/>
    <col min="15355" max="15355" width="2.42578125" style="219" customWidth="1"/>
    <col min="15356" max="15356" width="11.42578125" style="219"/>
    <col min="15357" max="15357" width="33" style="219" customWidth="1"/>
    <col min="15358" max="15358" width="5" style="219" customWidth="1"/>
    <col min="15359" max="15359" width="12.28515625" style="219" customWidth="1"/>
    <col min="15360" max="15360" width="5" style="219" customWidth="1"/>
    <col min="15361" max="15361" width="5.140625" style="219" customWidth="1"/>
    <col min="15362" max="15362" width="21.5703125" style="219" customWidth="1"/>
    <col min="15363" max="15363" width="5.140625" style="219" customWidth="1"/>
    <col min="15364" max="15364" width="23.7109375" style="219" customWidth="1"/>
    <col min="15365" max="15365" width="5.140625" style="219" customWidth="1"/>
    <col min="15366" max="15366" width="29.28515625" style="219" customWidth="1"/>
    <col min="15367" max="15367" width="5.140625" style="219" customWidth="1"/>
    <col min="15368" max="15368" width="21.140625" style="219" customWidth="1"/>
    <col min="15369" max="15369" width="5.140625" style="219" customWidth="1"/>
    <col min="15370" max="15370" width="3.7109375" style="219" customWidth="1"/>
    <col min="15371" max="15371" width="10.7109375" style="219" customWidth="1"/>
    <col min="15372" max="15372" width="2.28515625" style="219" customWidth="1"/>
    <col min="15373" max="15373" width="10.28515625" style="219" customWidth="1"/>
    <col min="15374" max="15374" width="1.85546875" style="219" customWidth="1"/>
    <col min="15375" max="15375" width="11.42578125" style="219"/>
    <col min="15376" max="15376" width="2.28515625" style="219" customWidth="1"/>
    <col min="15377" max="15377" width="11.42578125" style="219"/>
    <col min="15378" max="15379" width="3.42578125" style="219" customWidth="1"/>
    <col min="15380" max="15380" width="2.85546875" style="219" customWidth="1"/>
    <col min="15381" max="15381" width="11.5703125" style="219" customWidth="1"/>
    <col min="15382" max="15382" width="2.140625" style="219" customWidth="1"/>
    <col min="15383" max="15383" width="11.42578125" style="219"/>
    <col min="15384" max="15384" width="1.42578125" style="219" customWidth="1"/>
    <col min="15385" max="15385" width="11.42578125" style="219"/>
    <col min="15386" max="15386" width="2" style="219" customWidth="1"/>
    <col min="15387" max="15387" width="11.42578125" style="219"/>
    <col min="15388" max="15388" width="2.85546875" style="219" customWidth="1"/>
    <col min="15389" max="15389" width="3.140625" style="219" customWidth="1"/>
    <col min="15390" max="15600" width="11.42578125" style="219"/>
    <col min="15601" max="15601" width="2.7109375" style="219" customWidth="1"/>
    <col min="15602" max="15602" width="10.5703125" style="219" customWidth="1"/>
    <col min="15603" max="15603" width="13.7109375" style="219" customWidth="1"/>
    <col min="15604" max="15604" width="16.5703125" style="219" customWidth="1"/>
    <col min="15605" max="15605" width="17.7109375" style="219" customWidth="1"/>
    <col min="15606" max="15606" width="10.7109375" style="219" customWidth="1"/>
    <col min="15607" max="15607" width="10" style="219" customWidth="1"/>
    <col min="15608" max="15608" width="2.7109375" style="219" customWidth="1"/>
    <col min="15609" max="15610" width="10" style="219" customWidth="1"/>
    <col min="15611" max="15611" width="2.42578125" style="219" customWidth="1"/>
    <col min="15612" max="15612" width="11.42578125" style="219"/>
    <col min="15613" max="15613" width="33" style="219" customWidth="1"/>
    <col min="15614" max="15614" width="5" style="219" customWidth="1"/>
    <col min="15615" max="15615" width="12.28515625" style="219" customWidth="1"/>
    <col min="15616" max="15616" width="5" style="219" customWidth="1"/>
    <col min="15617" max="15617" width="5.140625" style="219" customWidth="1"/>
    <col min="15618" max="15618" width="21.5703125" style="219" customWidth="1"/>
    <col min="15619" max="15619" width="5.140625" style="219" customWidth="1"/>
    <col min="15620" max="15620" width="23.7109375" style="219" customWidth="1"/>
    <col min="15621" max="15621" width="5.140625" style="219" customWidth="1"/>
    <col min="15622" max="15622" width="29.28515625" style="219" customWidth="1"/>
    <col min="15623" max="15623" width="5.140625" style="219" customWidth="1"/>
    <col min="15624" max="15624" width="21.140625" style="219" customWidth="1"/>
    <col min="15625" max="15625" width="5.140625" style="219" customWidth="1"/>
    <col min="15626" max="15626" width="3.7109375" style="219" customWidth="1"/>
    <col min="15627" max="15627" width="10.7109375" style="219" customWidth="1"/>
    <col min="15628" max="15628" width="2.28515625" style="219" customWidth="1"/>
    <col min="15629" max="15629" width="10.28515625" style="219" customWidth="1"/>
    <col min="15630" max="15630" width="1.85546875" style="219" customWidth="1"/>
    <col min="15631" max="15631" width="11.42578125" style="219"/>
    <col min="15632" max="15632" width="2.28515625" style="219" customWidth="1"/>
    <col min="15633" max="15633" width="11.42578125" style="219"/>
    <col min="15634" max="15635" width="3.42578125" style="219" customWidth="1"/>
    <col min="15636" max="15636" width="2.85546875" style="219" customWidth="1"/>
    <col min="15637" max="15637" width="11.5703125" style="219" customWidth="1"/>
    <col min="15638" max="15638" width="2.140625" style="219" customWidth="1"/>
    <col min="15639" max="15639" width="11.42578125" style="219"/>
    <col min="15640" max="15640" width="1.42578125" style="219" customWidth="1"/>
    <col min="15641" max="15641" width="11.42578125" style="219"/>
    <col min="15642" max="15642" width="2" style="219" customWidth="1"/>
    <col min="15643" max="15643" width="11.42578125" style="219"/>
    <col min="15644" max="15644" width="2.85546875" style="219" customWidth="1"/>
    <col min="15645" max="15645" width="3.140625" style="219" customWidth="1"/>
    <col min="15646" max="15856" width="11.42578125" style="219"/>
    <col min="15857" max="15857" width="2.7109375" style="219" customWidth="1"/>
    <col min="15858" max="15858" width="10.5703125" style="219" customWidth="1"/>
    <col min="15859" max="15859" width="13.7109375" style="219" customWidth="1"/>
    <col min="15860" max="15860" width="16.5703125" style="219" customWidth="1"/>
    <col min="15861" max="15861" width="17.7109375" style="219" customWidth="1"/>
    <col min="15862" max="15862" width="10.7109375" style="219" customWidth="1"/>
    <col min="15863" max="15863" width="10" style="219" customWidth="1"/>
    <col min="15864" max="15864" width="2.7109375" style="219" customWidth="1"/>
    <col min="15865" max="15866" width="10" style="219" customWidth="1"/>
    <col min="15867" max="15867" width="2.42578125" style="219" customWidth="1"/>
    <col min="15868" max="15868" width="11.42578125" style="219"/>
    <col min="15869" max="15869" width="33" style="219" customWidth="1"/>
    <col min="15870" max="15870" width="5" style="219" customWidth="1"/>
    <col min="15871" max="15871" width="12.28515625" style="219" customWidth="1"/>
    <col min="15872" max="15872" width="5" style="219" customWidth="1"/>
    <col min="15873" max="15873" width="5.140625" style="219" customWidth="1"/>
    <col min="15874" max="15874" width="21.5703125" style="219" customWidth="1"/>
    <col min="15875" max="15875" width="5.140625" style="219" customWidth="1"/>
    <col min="15876" max="15876" width="23.7109375" style="219" customWidth="1"/>
    <col min="15877" max="15877" width="5.140625" style="219" customWidth="1"/>
    <col min="15878" max="15878" width="29.28515625" style="219" customWidth="1"/>
    <col min="15879" max="15879" width="5.140625" style="219" customWidth="1"/>
    <col min="15880" max="15880" width="21.140625" style="219" customWidth="1"/>
    <col min="15881" max="15881" width="5.140625" style="219" customWidth="1"/>
    <col min="15882" max="15882" width="3.7109375" style="219" customWidth="1"/>
    <col min="15883" max="15883" width="10.7109375" style="219" customWidth="1"/>
    <col min="15884" max="15884" width="2.28515625" style="219" customWidth="1"/>
    <col min="15885" max="15885" width="10.28515625" style="219" customWidth="1"/>
    <col min="15886" max="15886" width="1.85546875" style="219" customWidth="1"/>
    <col min="15887" max="15887" width="11.42578125" style="219"/>
    <col min="15888" max="15888" width="2.28515625" style="219" customWidth="1"/>
    <col min="15889" max="15889" width="11.42578125" style="219"/>
    <col min="15890" max="15891" width="3.42578125" style="219" customWidth="1"/>
    <col min="15892" max="15892" width="2.85546875" style="219" customWidth="1"/>
    <col min="15893" max="15893" width="11.5703125" style="219" customWidth="1"/>
    <col min="15894" max="15894" width="2.140625" style="219" customWidth="1"/>
    <col min="15895" max="15895" width="11.42578125" style="219"/>
    <col min="15896" max="15896" width="1.42578125" style="219" customWidth="1"/>
    <col min="15897" max="15897" width="11.42578125" style="219"/>
    <col min="15898" max="15898" width="2" style="219" customWidth="1"/>
    <col min="15899" max="15899" width="11.42578125" style="219"/>
    <col min="15900" max="15900" width="2.85546875" style="219" customWidth="1"/>
    <col min="15901" max="15901" width="3.140625" style="219" customWidth="1"/>
    <col min="15902" max="16112" width="11.42578125" style="219"/>
    <col min="16113" max="16113" width="2.7109375" style="219" customWidth="1"/>
    <col min="16114" max="16114" width="10.5703125" style="219" customWidth="1"/>
    <col min="16115" max="16115" width="13.7109375" style="219" customWidth="1"/>
    <col min="16116" max="16116" width="16.5703125" style="219" customWidth="1"/>
    <col min="16117" max="16117" width="17.7109375" style="219" customWidth="1"/>
    <col min="16118" max="16118" width="10.7109375" style="219" customWidth="1"/>
    <col min="16119" max="16119" width="10" style="219" customWidth="1"/>
    <col min="16120" max="16120" width="2.7109375" style="219" customWidth="1"/>
    <col min="16121" max="16122" width="10" style="219" customWidth="1"/>
    <col min="16123" max="16123" width="2.42578125" style="219" customWidth="1"/>
    <col min="16124" max="16124" width="11.42578125" style="219"/>
    <col min="16125" max="16125" width="33" style="219" customWidth="1"/>
    <col min="16126" max="16126" width="5" style="219" customWidth="1"/>
    <col min="16127" max="16127" width="12.28515625" style="219" customWidth="1"/>
    <col min="16128" max="16128" width="5" style="219" customWidth="1"/>
    <col min="16129" max="16129" width="5.140625" style="219" customWidth="1"/>
    <col min="16130" max="16130" width="21.5703125" style="219" customWidth="1"/>
    <col min="16131" max="16131" width="5.140625" style="219" customWidth="1"/>
    <col min="16132" max="16132" width="23.7109375" style="219" customWidth="1"/>
    <col min="16133" max="16133" width="5.140625" style="219" customWidth="1"/>
    <col min="16134" max="16134" width="29.28515625" style="219" customWidth="1"/>
    <col min="16135" max="16135" width="5.140625" style="219" customWidth="1"/>
    <col min="16136" max="16136" width="21.140625" style="219" customWidth="1"/>
    <col min="16137" max="16137" width="5.140625" style="219" customWidth="1"/>
    <col min="16138" max="16138" width="3.7109375" style="219" customWidth="1"/>
    <col min="16139" max="16139" width="10.7109375" style="219" customWidth="1"/>
    <col min="16140" max="16140" width="2.28515625" style="219" customWidth="1"/>
    <col min="16141" max="16141" width="10.28515625" style="219" customWidth="1"/>
    <col min="16142" max="16142" width="1.85546875" style="219" customWidth="1"/>
    <col min="16143" max="16143" width="11.42578125" style="219"/>
    <col min="16144" max="16144" width="2.28515625" style="219" customWidth="1"/>
    <col min="16145" max="16145" width="11.42578125" style="219"/>
    <col min="16146" max="16147" width="3.42578125" style="219" customWidth="1"/>
    <col min="16148" max="16148" width="2.85546875" style="219" customWidth="1"/>
    <col min="16149" max="16149" width="11.5703125" style="219" customWidth="1"/>
    <col min="16150" max="16150" width="2.140625" style="219" customWidth="1"/>
    <col min="16151" max="16151" width="11.42578125" style="219"/>
    <col min="16152" max="16152" width="1.42578125" style="219" customWidth="1"/>
    <col min="16153" max="16153" width="11.42578125" style="219"/>
    <col min="16154" max="16154" width="2" style="219" customWidth="1"/>
    <col min="16155" max="16155" width="11.42578125" style="219"/>
    <col min="16156" max="16156" width="2.85546875" style="219" customWidth="1"/>
    <col min="16157" max="16157" width="3.140625" style="219" customWidth="1"/>
    <col min="16158" max="16384" width="11.42578125" style="219"/>
  </cols>
  <sheetData>
    <row r="1" spans="1:30" x14ac:dyDescent="0.2">
      <c r="A1" s="149">
        <v>0</v>
      </c>
      <c r="B1" s="149">
        <v>0</v>
      </c>
      <c r="C1" s="149">
        <v>0</v>
      </c>
      <c r="D1" s="149">
        <v>0</v>
      </c>
      <c r="E1" s="149"/>
      <c r="F1" s="149"/>
      <c r="G1" s="149"/>
      <c r="H1" s="149"/>
      <c r="I1" s="149"/>
      <c r="J1" s="149"/>
      <c r="K1" s="149"/>
      <c r="L1" s="149">
        <v>0</v>
      </c>
      <c r="M1" s="149">
        <v>0</v>
      </c>
      <c r="N1" s="149"/>
      <c r="O1" s="149">
        <v>0</v>
      </c>
      <c r="P1" s="149">
        <v>0</v>
      </c>
      <c r="Q1" s="149">
        <v>0</v>
      </c>
      <c r="R1" s="149">
        <v>0</v>
      </c>
      <c r="S1" s="149"/>
      <c r="T1" s="149">
        <v>0</v>
      </c>
      <c r="U1" s="149">
        <v>0</v>
      </c>
      <c r="V1" s="149"/>
      <c r="W1" s="149">
        <v>0</v>
      </c>
      <c r="X1" s="149">
        <v>0</v>
      </c>
      <c r="Y1" s="149"/>
      <c r="Z1" s="149">
        <v>0</v>
      </c>
      <c r="AA1" s="149">
        <v>0</v>
      </c>
      <c r="AB1" s="149"/>
      <c r="AC1" s="149">
        <v>0</v>
      </c>
    </row>
    <row r="2" spans="1:30" ht="27.75" customHeight="1" x14ac:dyDescent="0.2">
      <c r="A2" s="149">
        <v>0</v>
      </c>
      <c r="B2" s="334" t="s">
        <v>51</v>
      </c>
      <c r="C2" s="335" t="s">
        <v>669</v>
      </c>
      <c r="D2" s="1446" t="s">
        <v>671</v>
      </c>
      <c r="E2" s="1446"/>
      <c r="F2" s="1446"/>
      <c r="G2" s="1446"/>
      <c r="H2" s="1446"/>
      <c r="I2" s="1446"/>
      <c r="J2" s="1446"/>
      <c r="K2" s="1446"/>
      <c r="L2" s="1446"/>
      <c r="M2" s="1446"/>
      <c r="N2" s="1446"/>
      <c r="O2" s="1446"/>
      <c r="P2" s="1446"/>
      <c r="Q2" s="1446"/>
      <c r="R2" s="1446"/>
      <c r="S2" s="1446"/>
      <c r="T2" s="1446"/>
      <c r="U2" s="1446"/>
      <c r="V2" s="1446"/>
      <c r="W2" s="1446"/>
      <c r="X2" s="1446"/>
      <c r="Y2" s="1446"/>
      <c r="Z2" s="1446"/>
      <c r="AA2" s="1446"/>
      <c r="AB2" s="1446"/>
      <c r="AC2" s="1446"/>
    </row>
    <row r="3" spans="1:30" x14ac:dyDescent="0.2">
      <c r="A3" s="149">
        <v>0</v>
      </c>
      <c r="B3" s="149">
        <v>0</v>
      </c>
      <c r="C3" s="149">
        <v>0</v>
      </c>
      <c r="D3" s="149">
        <v>0</v>
      </c>
      <c r="E3" s="149"/>
      <c r="F3" s="149"/>
      <c r="G3" s="149"/>
      <c r="H3" s="149"/>
      <c r="I3" s="149"/>
      <c r="J3" s="149"/>
      <c r="K3" s="149"/>
      <c r="L3" s="149">
        <v>0</v>
      </c>
      <c r="M3" s="149">
        <v>0</v>
      </c>
      <c r="N3" s="149"/>
      <c r="O3" s="149">
        <v>0</v>
      </c>
      <c r="P3" s="149">
        <v>0</v>
      </c>
      <c r="Q3" s="149">
        <v>0</v>
      </c>
      <c r="R3" s="149">
        <v>0</v>
      </c>
      <c r="S3" s="149"/>
      <c r="T3" s="149">
        <v>0</v>
      </c>
      <c r="U3" s="149">
        <v>0</v>
      </c>
      <c r="V3" s="149"/>
      <c r="W3" s="149">
        <v>0</v>
      </c>
      <c r="X3" s="149">
        <v>0</v>
      </c>
      <c r="Y3" s="149"/>
      <c r="Z3" s="149">
        <v>0</v>
      </c>
      <c r="AA3" s="149">
        <v>0</v>
      </c>
      <c r="AB3" s="149"/>
      <c r="AC3" s="149">
        <v>0</v>
      </c>
    </row>
    <row r="4" spans="1:30" ht="30" customHeight="1" x14ac:dyDescent="0.2">
      <c r="A4" s="149">
        <v>0</v>
      </c>
      <c r="B4" s="9" t="s">
        <v>552</v>
      </c>
      <c r="C4" s="1462" t="s">
        <v>361</v>
      </c>
      <c r="D4" s="1462"/>
      <c r="E4" s="1462"/>
      <c r="F4" s="1462"/>
      <c r="G4" s="1462"/>
      <c r="H4" s="1462"/>
      <c r="I4" s="1462"/>
      <c r="J4" s="1462"/>
      <c r="K4" s="1462"/>
      <c r="L4" s="1462"/>
      <c r="M4" s="1440" t="s">
        <v>409</v>
      </c>
      <c r="N4" s="1440"/>
      <c r="O4" s="19" t="s">
        <v>410</v>
      </c>
      <c r="P4" s="149">
        <v>0</v>
      </c>
      <c r="AD4" s="149">
        <v>0</v>
      </c>
    </row>
    <row r="5" spans="1:30" x14ac:dyDescent="0.2">
      <c r="A5" s="149">
        <v>0</v>
      </c>
      <c r="B5" s="149">
        <v>0</v>
      </c>
      <c r="C5" s="149">
        <v>0</v>
      </c>
      <c r="D5" s="149">
        <v>0</v>
      </c>
      <c r="E5" s="149"/>
      <c r="F5" s="149"/>
      <c r="G5" s="149"/>
      <c r="H5" s="149"/>
      <c r="I5" s="149"/>
      <c r="J5" s="149"/>
      <c r="K5" s="149"/>
      <c r="L5" s="149">
        <v>0</v>
      </c>
      <c r="P5" s="149">
        <v>0</v>
      </c>
      <c r="AC5" s="149">
        <v>0</v>
      </c>
    </row>
    <row r="6" spans="1:30" x14ac:dyDescent="0.2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AC6" s="149"/>
    </row>
    <row r="7" spans="1:30" ht="41.25" customHeight="1" x14ac:dyDescent="0.2">
      <c r="A7" s="149"/>
      <c r="B7" s="1461" t="s">
        <v>358</v>
      </c>
      <c r="C7" s="1461"/>
      <c r="D7" s="1461"/>
      <c r="E7" s="1461"/>
      <c r="F7" s="1461"/>
      <c r="G7" s="1461"/>
      <c r="H7" s="1461"/>
      <c r="I7" s="1461"/>
      <c r="J7" s="1461"/>
      <c r="K7" s="1461"/>
      <c r="L7" s="1461"/>
      <c r="M7" s="1461"/>
      <c r="N7" s="1461"/>
      <c r="O7" s="1461"/>
      <c r="AC7" s="149">
        <v>0</v>
      </c>
    </row>
    <row r="8" spans="1:30" ht="41.25" customHeight="1" x14ac:dyDescent="0.2">
      <c r="A8" s="149"/>
      <c r="B8" s="1450" t="s">
        <v>52</v>
      </c>
      <c r="C8" s="1450"/>
      <c r="D8" s="1451" t="s">
        <v>53</v>
      </c>
      <c r="E8" s="1451"/>
      <c r="F8" s="336"/>
      <c r="G8" s="1450" t="s">
        <v>52</v>
      </c>
      <c r="H8" s="1450"/>
      <c r="I8" s="1451" t="s">
        <v>53</v>
      </c>
      <c r="J8" s="1451"/>
      <c r="K8" s="336"/>
    </row>
    <row r="9" spans="1:30" ht="36.75" customHeight="1" x14ac:dyDescent="0.2">
      <c r="A9" s="149">
        <v>0</v>
      </c>
      <c r="B9" s="149">
        <v>0</v>
      </c>
      <c r="C9" s="149">
        <v>0</v>
      </c>
      <c r="D9" s="149"/>
      <c r="E9" s="149"/>
      <c r="F9" s="149"/>
      <c r="G9" s="149"/>
      <c r="H9" s="149"/>
      <c r="I9" s="149"/>
      <c r="J9" s="149"/>
      <c r="K9" s="149"/>
      <c r="AC9" s="149">
        <v>0</v>
      </c>
    </row>
    <row r="10" spans="1:30" ht="36.75" customHeight="1" x14ac:dyDescent="0.2">
      <c r="A10" s="149">
        <v>0</v>
      </c>
      <c r="B10" s="1463" t="s">
        <v>217</v>
      </c>
      <c r="C10" s="1463"/>
      <c r="D10" s="1464" t="s">
        <v>53</v>
      </c>
      <c r="E10" s="1465"/>
      <c r="F10" s="149"/>
      <c r="G10" s="1441" t="s">
        <v>140</v>
      </c>
      <c r="H10" s="1441"/>
      <c r="I10" s="12" t="s">
        <v>141</v>
      </c>
      <c r="J10" s="12"/>
      <c r="AC10" s="149">
        <v>0</v>
      </c>
    </row>
    <row r="11" spans="1:30" ht="36.75" customHeight="1" x14ac:dyDescent="0.2">
      <c r="A11" s="149"/>
      <c r="B11" s="1466" t="s">
        <v>359</v>
      </c>
      <c r="C11" s="1466"/>
      <c r="D11" s="1466"/>
      <c r="E11" s="1466"/>
      <c r="F11" s="1466"/>
      <c r="G11" s="1466"/>
      <c r="H11" s="1466"/>
      <c r="I11" s="1466"/>
      <c r="J11" s="1466"/>
      <c r="K11" s="1466"/>
      <c r="L11" s="1466"/>
      <c r="M11" s="1466"/>
      <c r="N11" s="1466"/>
      <c r="O11" s="1466"/>
      <c r="P11" s="1466"/>
      <c r="AC11" s="149">
        <v>0</v>
      </c>
    </row>
    <row r="12" spans="1:30" ht="36.75" customHeight="1" x14ac:dyDescent="0.2">
      <c r="A12" s="149"/>
      <c r="B12" s="1449" t="s">
        <v>218</v>
      </c>
      <c r="C12" s="1449"/>
      <c r="D12" s="12" t="s">
        <v>219</v>
      </c>
      <c r="E12" s="11"/>
      <c r="F12" s="337"/>
      <c r="G12" s="1445" t="s">
        <v>211</v>
      </c>
      <c r="H12" s="1445"/>
      <c r="I12" s="12" t="s">
        <v>212</v>
      </c>
      <c r="J12" s="11"/>
      <c r="K12" s="12" t="s">
        <v>362</v>
      </c>
      <c r="L12" s="11"/>
      <c r="M12" s="1452" t="s">
        <v>360</v>
      </c>
      <c r="N12" s="1453"/>
      <c r="O12" s="1453"/>
      <c r="P12" s="1454"/>
      <c r="AC12" s="149">
        <v>0</v>
      </c>
    </row>
    <row r="13" spans="1:30" ht="36.75" customHeight="1" x14ac:dyDescent="0.2">
      <c r="A13" s="149"/>
      <c r="B13" s="337"/>
      <c r="C13" s="337"/>
      <c r="D13" s="338"/>
      <c r="E13" s="337"/>
      <c r="F13" s="337"/>
      <c r="L13" s="11"/>
      <c r="M13" s="1455"/>
      <c r="N13" s="1456"/>
      <c r="O13" s="1456"/>
      <c r="P13" s="1457"/>
      <c r="AC13" s="149">
        <v>0</v>
      </c>
    </row>
    <row r="14" spans="1:30" ht="36.75" customHeight="1" x14ac:dyDescent="0.2">
      <c r="A14" s="149"/>
      <c r="B14" s="1448" t="s">
        <v>220</v>
      </c>
      <c r="C14" s="1448"/>
      <c r="D14" s="12" t="s">
        <v>221</v>
      </c>
      <c r="E14" s="11"/>
      <c r="F14" s="337"/>
      <c r="G14" s="1444" t="s">
        <v>214</v>
      </c>
      <c r="H14" s="1444"/>
      <c r="I14" s="12" t="s">
        <v>215</v>
      </c>
      <c r="J14" s="11"/>
      <c r="K14" s="12" t="s">
        <v>363</v>
      </c>
      <c r="L14" s="11"/>
      <c r="M14" s="1458"/>
      <c r="N14" s="1459"/>
      <c r="O14" s="1459"/>
      <c r="P14" s="1460"/>
      <c r="AC14" s="149">
        <v>0</v>
      </c>
    </row>
    <row r="15" spans="1:30" ht="36.75" customHeight="1" x14ac:dyDescent="0.35">
      <c r="A15" s="149"/>
      <c r="B15" s="339">
        <v>0</v>
      </c>
      <c r="C15" s="339"/>
      <c r="D15" s="340">
        <v>0</v>
      </c>
      <c r="E15" s="339">
        <v>0</v>
      </c>
      <c r="F15" s="337"/>
      <c r="G15" s="8">
        <v>0</v>
      </c>
      <c r="H15" s="8">
        <v>0</v>
      </c>
      <c r="I15" s="338">
        <v>0</v>
      </c>
      <c r="J15" s="337">
        <v>0</v>
      </c>
      <c r="K15" s="341"/>
      <c r="L15" s="11"/>
      <c r="M15" s="11"/>
      <c r="O15" s="342"/>
      <c r="AC15" s="149">
        <v>0</v>
      </c>
    </row>
    <row r="16" spans="1:30" ht="36.75" customHeight="1" x14ac:dyDescent="0.2">
      <c r="A16" s="149"/>
      <c r="B16" s="1448" t="s">
        <v>222</v>
      </c>
      <c r="C16" s="1448"/>
      <c r="D16" s="12" t="s">
        <v>221</v>
      </c>
      <c r="E16" s="11"/>
      <c r="F16" s="337"/>
      <c r="G16" s="1441" t="s">
        <v>278</v>
      </c>
      <c r="H16" s="1441"/>
      <c r="I16" s="12" t="s">
        <v>304</v>
      </c>
      <c r="J16" s="11"/>
      <c r="K16" s="12" t="s">
        <v>364</v>
      </c>
      <c r="L16" s="11"/>
      <c r="M16" s="1467" t="s">
        <v>416</v>
      </c>
      <c r="N16" s="1467"/>
      <c r="O16" s="1467"/>
      <c r="P16" s="1467"/>
      <c r="AC16" s="149">
        <v>0</v>
      </c>
    </row>
    <row r="17" spans="1:29" ht="36.75" customHeight="1" x14ac:dyDescent="0.35">
      <c r="A17" s="149"/>
      <c r="B17" s="337"/>
      <c r="C17" s="337"/>
      <c r="D17" s="337"/>
      <c r="E17" s="337"/>
      <c r="F17" s="337"/>
      <c r="G17" s="13"/>
      <c r="H17" s="13"/>
      <c r="I17" s="341"/>
      <c r="J17" s="342"/>
      <c r="K17" s="341"/>
      <c r="L17" s="11"/>
      <c r="M17" s="1467"/>
      <c r="N17" s="1467"/>
      <c r="O17" s="1467"/>
      <c r="P17" s="1467"/>
      <c r="AC17" s="149">
        <v>0</v>
      </c>
    </row>
    <row r="18" spans="1:29" ht="36.75" customHeight="1" x14ac:dyDescent="0.2">
      <c r="A18" s="149"/>
      <c r="B18" s="1447" t="s">
        <v>408</v>
      </c>
      <c r="C18" s="1447"/>
      <c r="E18" s="337"/>
      <c r="F18" s="337"/>
      <c r="G18" s="1441" t="s">
        <v>279</v>
      </c>
      <c r="H18" s="1441"/>
      <c r="I18" s="12" t="s">
        <v>305</v>
      </c>
      <c r="J18" s="11"/>
      <c r="K18" s="12" t="s">
        <v>365</v>
      </c>
      <c r="L18" s="11"/>
      <c r="M18" s="1467"/>
      <c r="N18" s="1467"/>
      <c r="O18" s="1467"/>
      <c r="P18" s="1467"/>
      <c r="AC18" s="149">
        <v>0</v>
      </c>
    </row>
    <row r="19" spans="1:29" ht="36.75" customHeight="1" x14ac:dyDescent="0.35">
      <c r="A19" s="149"/>
      <c r="B19" s="337"/>
      <c r="C19" s="337"/>
      <c r="E19" s="337"/>
      <c r="F19" s="337"/>
      <c r="G19" s="13"/>
      <c r="H19" s="13"/>
      <c r="I19" s="341"/>
      <c r="J19" s="342"/>
      <c r="K19" s="341"/>
      <c r="L19" s="11"/>
      <c r="N19" s="343"/>
      <c r="O19" s="343"/>
      <c r="P19" s="343"/>
      <c r="AC19" s="149">
        <v>0</v>
      </c>
    </row>
    <row r="20" spans="1:29" ht="36.75" customHeight="1" x14ac:dyDescent="0.2">
      <c r="A20" s="149"/>
      <c r="B20" s="1447" t="s">
        <v>428</v>
      </c>
      <c r="C20" s="1447"/>
      <c r="D20" s="337"/>
      <c r="E20" s="337"/>
      <c r="F20" s="337"/>
      <c r="G20" s="1441" t="s">
        <v>281</v>
      </c>
      <c r="H20" s="1441"/>
      <c r="I20" s="12" t="s">
        <v>306</v>
      </c>
      <c r="J20" s="11"/>
      <c r="K20" s="12" t="s">
        <v>366</v>
      </c>
      <c r="L20" s="11"/>
      <c r="M20" s="337"/>
      <c r="N20" s="337"/>
      <c r="P20" s="11"/>
      <c r="AC20" s="149">
        <v>0</v>
      </c>
    </row>
    <row r="21" spans="1:29" ht="36.75" customHeight="1" x14ac:dyDescent="0.35">
      <c r="A21" s="149"/>
      <c r="B21" s="344"/>
      <c r="C21" s="345"/>
      <c r="D21" s="337"/>
      <c r="E21" s="337"/>
      <c r="F21" s="337"/>
      <c r="G21" s="13"/>
      <c r="H21" s="13"/>
      <c r="I21" s="341"/>
      <c r="J21" s="342"/>
      <c r="K21" s="341"/>
      <c r="L21" s="11"/>
      <c r="M21" s="11"/>
      <c r="N21" s="20" t="s">
        <v>406</v>
      </c>
      <c r="O21" s="343" t="s">
        <v>411</v>
      </c>
      <c r="AC21" s="149">
        <v>0</v>
      </c>
    </row>
    <row r="22" spans="1:29" ht="36.75" customHeight="1" x14ac:dyDescent="0.2">
      <c r="A22" s="149"/>
      <c r="B22" s="1447" t="s">
        <v>429</v>
      </c>
      <c r="C22" s="1447"/>
      <c r="D22" s="337"/>
      <c r="E22" s="337"/>
      <c r="F22" s="337"/>
      <c r="G22" s="1441" t="s">
        <v>291</v>
      </c>
      <c r="H22" s="1441"/>
      <c r="I22" s="12" t="s">
        <v>307</v>
      </c>
      <c r="J22" s="11"/>
      <c r="K22" s="12" t="s">
        <v>367</v>
      </c>
      <c r="L22" s="11"/>
      <c r="M22" s="11"/>
      <c r="N22" s="343" t="s">
        <v>413</v>
      </c>
      <c r="O22" s="11"/>
      <c r="AC22" s="149">
        <v>0</v>
      </c>
    </row>
    <row r="23" spans="1:29" ht="36.75" customHeight="1" x14ac:dyDescent="0.35">
      <c r="A23" s="149"/>
      <c r="B23" s="337"/>
      <c r="C23" s="337"/>
      <c r="D23" s="337"/>
      <c r="E23" s="337"/>
      <c r="F23" s="337"/>
      <c r="G23" s="13"/>
      <c r="H23" s="13"/>
      <c r="I23" s="341"/>
      <c r="J23" s="342"/>
      <c r="K23" s="341"/>
      <c r="L23" s="11"/>
      <c r="M23" s="11"/>
      <c r="N23" s="21" t="s">
        <v>414</v>
      </c>
      <c r="O23" s="343" t="s">
        <v>415</v>
      </c>
      <c r="AC23" s="149">
        <v>0</v>
      </c>
    </row>
    <row r="24" spans="1:29" ht="36.75" customHeight="1" x14ac:dyDescent="0.2">
      <c r="A24" s="149"/>
      <c r="B24" s="1447" t="s">
        <v>430</v>
      </c>
      <c r="C24" s="1447"/>
      <c r="D24" s="337"/>
      <c r="E24" s="337"/>
      <c r="F24" s="337"/>
      <c r="G24" s="1441" t="s">
        <v>294</v>
      </c>
      <c r="H24" s="1441"/>
      <c r="I24" s="12" t="s">
        <v>308</v>
      </c>
      <c r="J24" s="11"/>
      <c r="K24" s="12" t="s">
        <v>368</v>
      </c>
      <c r="L24" s="11"/>
      <c r="M24" s="11"/>
      <c r="AC24" s="149">
        <v>0</v>
      </c>
    </row>
    <row r="25" spans="1:29" ht="36.75" customHeight="1" x14ac:dyDescent="0.35">
      <c r="A25" s="149"/>
      <c r="B25" s="337"/>
      <c r="C25" s="337"/>
      <c r="D25" s="337"/>
      <c r="E25" s="337"/>
      <c r="F25" s="337"/>
      <c r="G25" s="13"/>
      <c r="H25" s="13"/>
      <c r="I25" s="341"/>
      <c r="J25" s="342"/>
      <c r="K25" s="341"/>
      <c r="L25" s="11"/>
      <c r="M25" s="11"/>
      <c r="N25" s="10" t="s">
        <v>406</v>
      </c>
      <c r="O25" s="343" t="s">
        <v>412</v>
      </c>
      <c r="AC25" s="149">
        <v>0</v>
      </c>
    </row>
    <row r="26" spans="1:29" ht="36.75" customHeight="1" x14ac:dyDescent="0.2">
      <c r="A26" s="149"/>
      <c r="B26" s="1447" t="s">
        <v>431</v>
      </c>
      <c r="C26" s="1447"/>
      <c r="D26" s="337"/>
      <c r="E26" s="337"/>
      <c r="F26" s="337"/>
      <c r="G26" s="1441" t="s">
        <v>299</v>
      </c>
      <c r="H26" s="1441"/>
      <c r="I26" s="12" t="s">
        <v>309</v>
      </c>
      <c r="J26" s="11"/>
      <c r="K26" s="12" t="s">
        <v>369</v>
      </c>
      <c r="L26" s="11"/>
      <c r="M26" s="11"/>
      <c r="O26" s="11"/>
      <c r="AC26" s="149">
        <v>0</v>
      </c>
    </row>
    <row r="27" spans="1:29" ht="36.75" customHeight="1" x14ac:dyDescent="0.35">
      <c r="A27" s="149">
        <v>0</v>
      </c>
      <c r="D27" s="337">
        <v>0</v>
      </c>
      <c r="E27" s="337"/>
      <c r="F27" s="337"/>
      <c r="G27" s="13"/>
      <c r="H27" s="13"/>
      <c r="I27" s="341"/>
      <c r="J27" s="342"/>
      <c r="K27" s="341"/>
      <c r="L27" s="11"/>
      <c r="M27" s="11"/>
      <c r="O27" s="342"/>
      <c r="AC27" s="149">
        <v>0</v>
      </c>
    </row>
    <row r="28" spans="1:29" ht="36.75" customHeight="1" x14ac:dyDescent="0.2">
      <c r="A28" s="149">
        <v>0</v>
      </c>
      <c r="B28" s="1447" t="s">
        <v>432</v>
      </c>
      <c r="C28" s="1447"/>
      <c r="D28" s="342"/>
      <c r="E28" s="342"/>
      <c r="F28" s="342"/>
      <c r="G28" s="1440" t="s">
        <v>270</v>
      </c>
      <c r="H28" s="1440"/>
      <c r="I28" s="12" t="s">
        <v>310</v>
      </c>
      <c r="J28" s="11"/>
      <c r="K28" s="12" t="s">
        <v>370</v>
      </c>
      <c r="L28" s="11"/>
      <c r="M28" s="11"/>
      <c r="O28" s="11"/>
      <c r="AC28" s="149">
        <v>0</v>
      </c>
    </row>
    <row r="29" spans="1:29" ht="36.75" customHeight="1" x14ac:dyDescent="0.2">
      <c r="A29" s="149">
        <v>0</v>
      </c>
      <c r="B29" s="337">
        <v>0</v>
      </c>
      <c r="C29" s="342"/>
      <c r="D29" s="342"/>
      <c r="E29" s="342"/>
      <c r="F29" s="342"/>
      <c r="G29" s="8">
        <v>0</v>
      </c>
      <c r="H29" s="8">
        <v>0</v>
      </c>
      <c r="I29" s="338"/>
      <c r="J29" s="337"/>
      <c r="K29" s="338"/>
      <c r="L29" s="11"/>
      <c r="M29" s="346" t="s">
        <v>372</v>
      </c>
      <c r="O29" s="337"/>
      <c r="AC29" s="149">
        <v>0</v>
      </c>
    </row>
    <row r="30" spans="1:29" ht="36.75" customHeight="1" x14ac:dyDescent="0.2">
      <c r="A30" s="149">
        <v>0</v>
      </c>
      <c r="B30" s="1447" t="s">
        <v>433</v>
      </c>
      <c r="C30" s="1447"/>
      <c r="D30" s="342"/>
      <c r="E30" s="342"/>
      <c r="F30" s="342"/>
      <c r="G30" s="1441" t="s">
        <v>285</v>
      </c>
      <c r="H30" s="1441"/>
      <c r="I30" s="12" t="s">
        <v>311</v>
      </c>
      <c r="J30" s="11"/>
      <c r="K30" s="12" t="s">
        <v>371</v>
      </c>
      <c r="L30" s="11"/>
      <c r="M30" s="12" t="s">
        <v>373</v>
      </c>
      <c r="O30" s="11"/>
      <c r="AC30" s="149">
        <v>0</v>
      </c>
    </row>
    <row r="31" spans="1:29" ht="36.75" customHeight="1" x14ac:dyDescent="0.2">
      <c r="A31" s="149">
        <v>0</v>
      </c>
      <c r="B31" s="337">
        <v>0</v>
      </c>
      <c r="C31" s="337">
        <v>0</v>
      </c>
      <c r="D31" s="337">
        <v>0</v>
      </c>
      <c r="E31" s="337"/>
      <c r="F31" s="337"/>
      <c r="G31" s="1443" t="s">
        <v>321</v>
      </c>
      <c r="H31" s="1443"/>
      <c r="I31" s="15"/>
      <c r="J31" s="14"/>
      <c r="K31" s="1443" t="s">
        <v>375</v>
      </c>
      <c r="L31" s="1443"/>
      <c r="M31" s="1443" t="s">
        <v>374</v>
      </c>
      <c r="N31" s="1443"/>
      <c r="O31" s="14"/>
      <c r="AC31" s="149">
        <v>0</v>
      </c>
    </row>
    <row r="32" spans="1:29" ht="36.75" customHeight="1" x14ac:dyDescent="0.2">
      <c r="A32" s="149">
        <v>0</v>
      </c>
      <c r="B32" s="1447" t="s">
        <v>434</v>
      </c>
      <c r="C32" s="1447"/>
      <c r="D32" s="337">
        <v>0</v>
      </c>
      <c r="E32" s="337"/>
      <c r="F32" s="337"/>
      <c r="G32" s="1441" t="s">
        <v>300</v>
      </c>
      <c r="H32" s="1441"/>
      <c r="I32" s="12" t="s">
        <v>312</v>
      </c>
      <c r="J32" s="11"/>
      <c r="K32" s="12" t="s">
        <v>376</v>
      </c>
      <c r="L32" s="11"/>
      <c r="M32" s="11"/>
      <c r="O32" s="11"/>
      <c r="AC32" s="149">
        <v>0</v>
      </c>
    </row>
    <row r="33" spans="1:29" ht="36.75" customHeight="1" x14ac:dyDescent="0.2">
      <c r="A33" s="149">
        <v>0</v>
      </c>
      <c r="B33" s="337">
        <v>0</v>
      </c>
      <c r="C33" s="337">
        <v>0</v>
      </c>
      <c r="D33" s="337">
        <v>0</v>
      </c>
      <c r="E33" s="337"/>
      <c r="F33" s="337"/>
      <c r="G33" s="14" t="s">
        <v>320</v>
      </c>
      <c r="H33" s="16"/>
      <c r="I33" s="17"/>
      <c r="J33" s="16"/>
      <c r="K33" s="17"/>
      <c r="L33" s="11"/>
      <c r="M33" s="11"/>
      <c r="O33" s="16"/>
      <c r="AC33" s="149">
        <v>0</v>
      </c>
    </row>
    <row r="34" spans="1:29" ht="36.75" customHeight="1" x14ac:dyDescent="0.2">
      <c r="A34" s="149">
        <v>0</v>
      </c>
      <c r="B34" s="1447" t="s">
        <v>435</v>
      </c>
      <c r="C34" s="1447"/>
      <c r="D34" s="337">
        <v>0</v>
      </c>
      <c r="E34" s="337"/>
      <c r="F34" s="337"/>
      <c r="G34" s="1441" t="s">
        <v>272</v>
      </c>
      <c r="H34" s="1441"/>
      <c r="I34" s="12" t="s">
        <v>313</v>
      </c>
      <c r="J34" s="11"/>
      <c r="K34" s="12" t="s">
        <v>377</v>
      </c>
      <c r="L34" s="11"/>
      <c r="M34" s="11"/>
      <c r="O34" s="11"/>
      <c r="AC34" s="149">
        <v>0</v>
      </c>
    </row>
    <row r="35" spans="1:29" ht="36.75" customHeight="1" x14ac:dyDescent="0.2">
      <c r="A35" s="149">
        <v>0</v>
      </c>
      <c r="B35" s="337">
        <v>0</v>
      </c>
      <c r="C35" s="337">
        <v>0</v>
      </c>
      <c r="D35" s="337">
        <v>0</v>
      </c>
      <c r="E35" s="337"/>
      <c r="F35" s="337"/>
      <c r="G35" s="1443" t="s">
        <v>319</v>
      </c>
      <c r="H35" s="1443"/>
      <c r="I35" s="17"/>
      <c r="J35" s="16"/>
      <c r="K35" s="17"/>
      <c r="L35" s="11"/>
      <c r="M35" s="11"/>
      <c r="O35" s="16"/>
      <c r="AC35" s="149">
        <v>0</v>
      </c>
    </row>
    <row r="36" spans="1:29" ht="36.75" customHeight="1" x14ac:dyDescent="0.2">
      <c r="A36" s="149">
        <v>0</v>
      </c>
      <c r="B36" s="1447" t="s">
        <v>436</v>
      </c>
      <c r="C36" s="1447"/>
      <c r="D36" s="337">
        <v>0</v>
      </c>
      <c r="E36" s="337"/>
      <c r="F36" s="337"/>
      <c r="G36" s="1441" t="s">
        <v>274</v>
      </c>
      <c r="H36" s="1441"/>
      <c r="I36" s="12" t="s">
        <v>314</v>
      </c>
      <c r="J36" s="11"/>
      <c r="K36" s="12" t="s">
        <v>314</v>
      </c>
      <c r="L36" s="11"/>
      <c r="M36" s="11"/>
      <c r="O36" s="11"/>
      <c r="AC36" s="149">
        <v>0</v>
      </c>
    </row>
    <row r="37" spans="1:29" ht="36.75" customHeight="1" x14ac:dyDescent="0.35">
      <c r="A37" s="149">
        <v>0</v>
      </c>
      <c r="B37" s="337">
        <v>0</v>
      </c>
      <c r="C37" s="337">
        <v>0</v>
      </c>
      <c r="D37" s="337">
        <v>0</v>
      </c>
      <c r="E37" s="337"/>
      <c r="F37" s="337"/>
      <c r="G37" s="246"/>
      <c r="H37" s="246"/>
      <c r="I37" s="347"/>
      <c r="J37" s="246"/>
      <c r="K37" s="347"/>
      <c r="L37" s="11"/>
      <c r="M37" s="11"/>
      <c r="O37" s="246"/>
      <c r="AC37" s="149">
        <v>0</v>
      </c>
    </row>
    <row r="38" spans="1:29" ht="36.75" customHeight="1" x14ac:dyDescent="0.2">
      <c r="A38" s="149">
        <v>0</v>
      </c>
      <c r="B38" s="1447" t="s">
        <v>437</v>
      </c>
      <c r="C38" s="1447"/>
      <c r="D38" s="337">
        <v>0</v>
      </c>
      <c r="E38" s="337"/>
      <c r="F38" s="337"/>
      <c r="G38" s="1441" t="s">
        <v>284</v>
      </c>
      <c r="H38" s="1441"/>
      <c r="I38" s="12" t="s">
        <v>315</v>
      </c>
      <c r="J38" s="11"/>
      <c r="K38" s="12" t="s">
        <v>315</v>
      </c>
      <c r="L38" s="11"/>
      <c r="M38" s="11"/>
      <c r="O38" s="11"/>
      <c r="AC38" s="149">
        <v>0</v>
      </c>
    </row>
    <row r="39" spans="1:29" ht="36.75" customHeight="1" x14ac:dyDescent="0.2">
      <c r="A39" s="149">
        <v>0</v>
      </c>
      <c r="B39" s="337">
        <v>0</v>
      </c>
      <c r="C39" s="337">
        <v>0</v>
      </c>
      <c r="D39" s="337">
        <v>0</v>
      </c>
      <c r="E39" s="337"/>
      <c r="F39" s="337"/>
      <c r="G39" s="1443" t="s">
        <v>318</v>
      </c>
      <c r="H39" s="1443"/>
      <c r="I39" s="17"/>
      <c r="J39" s="16"/>
      <c r="K39" s="1443" t="s">
        <v>318</v>
      </c>
      <c r="L39" s="1443"/>
      <c r="M39" s="11"/>
      <c r="O39" s="14"/>
      <c r="AC39" s="149">
        <v>0</v>
      </c>
    </row>
    <row r="40" spans="1:29" ht="36.75" customHeight="1" x14ac:dyDescent="0.2">
      <c r="A40" s="149">
        <v>0</v>
      </c>
      <c r="B40" s="1447" t="s">
        <v>438</v>
      </c>
      <c r="C40" s="1447"/>
      <c r="D40" s="337">
        <v>0</v>
      </c>
      <c r="E40" s="337"/>
      <c r="F40" s="337"/>
      <c r="G40" s="1441" t="s">
        <v>283</v>
      </c>
      <c r="H40" s="1441"/>
      <c r="I40" s="12" t="s">
        <v>316</v>
      </c>
      <c r="J40" s="11"/>
      <c r="K40" s="12" t="s">
        <v>316</v>
      </c>
      <c r="L40" s="11"/>
      <c r="M40" s="11"/>
      <c r="O40" s="11"/>
      <c r="AC40" s="149">
        <v>0</v>
      </c>
    </row>
    <row r="41" spans="1:29" ht="36.75" customHeight="1" x14ac:dyDescent="0.2">
      <c r="A41" s="149">
        <v>0</v>
      </c>
      <c r="B41" s="337">
        <v>0</v>
      </c>
      <c r="C41" s="337">
        <v>0</v>
      </c>
      <c r="D41" s="337">
        <v>0</v>
      </c>
      <c r="E41" s="337"/>
      <c r="F41" s="337"/>
      <c r="G41" s="1443" t="s">
        <v>317</v>
      </c>
      <c r="H41" s="1443"/>
      <c r="I41" s="17"/>
      <c r="J41" s="16"/>
      <c r="K41" s="1443" t="s">
        <v>317</v>
      </c>
      <c r="L41" s="1443"/>
      <c r="M41" s="11"/>
      <c r="O41" s="14"/>
      <c r="AC41" s="149">
        <v>0</v>
      </c>
    </row>
    <row r="42" spans="1:29" ht="36.75" customHeight="1" x14ac:dyDescent="0.2">
      <c r="A42" s="149">
        <v>0</v>
      </c>
      <c r="B42" s="344" t="s">
        <v>145</v>
      </c>
      <c r="C42" s="337"/>
      <c r="D42" s="337"/>
      <c r="E42" s="337"/>
      <c r="F42" s="337"/>
      <c r="G42" s="1441" t="s">
        <v>301</v>
      </c>
      <c r="H42" s="1441"/>
      <c r="I42" s="12" t="s">
        <v>311</v>
      </c>
      <c r="J42" s="11"/>
      <c r="K42" s="12" t="s">
        <v>378</v>
      </c>
      <c r="L42" s="11"/>
      <c r="M42" s="11"/>
      <c r="O42" s="11"/>
      <c r="AC42" s="149">
        <v>0</v>
      </c>
    </row>
    <row r="43" spans="1:29" ht="36.75" customHeight="1" x14ac:dyDescent="0.2">
      <c r="A43" s="149">
        <v>0</v>
      </c>
      <c r="B43" s="344" t="s">
        <v>150</v>
      </c>
      <c r="C43" s="337"/>
      <c r="D43" s="337"/>
      <c r="E43" s="337"/>
      <c r="F43" s="337"/>
      <c r="G43" s="1443" t="s">
        <v>322</v>
      </c>
      <c r="H43" s="1443"/>
      <c r="I43" s="17"/>
      <c r="J43" s="16"/>
      <c r="K43" s="17"/>
      <c r="L43" s="11"/>
      <c r="M43" s="11"/>
      <c r="O43" s="16"/>
      <c r="AC43" s="149">
        <v>0</v>
      </c>
    </row>
    <row r="44" spans="1:29" ht="36.75" customHeight="1" x14ac:dyDescent="0.2">
      <c r="A44" s="149">
        <v>0</v>
      </c>
      <c r="B44" s="337">
        <v>0</v>
      </c>
      <c r="C44" s="337">
        <v>0</v>
      </c>
      <c r="D44" s="337">
        <v>0</v>
      </c>
      <c r="E44" s="337"/>
      <c r="F44" s="337"/>
      <c r="G44" s="1441" t="s">
        <v>302</v>
      </c>
      <c r="H44" s="1441"/>
      <c r="I44" s="12" t="s">
        <v>323</v>
      </c>
      <c r="J44" s="11"/>
      <c r="K44" s="12" t="s">
        <v>323</v>
      </c>
      <c r="L44" s="11"/>
      <c r="M44" s="11"/>
      <c r="O44" s="11"/>
      <c r="AC44" s="149">
        <v>0</v>
      </c>
    </row>
    <row r="45" spans="1:29" ht="36.75" customHeight="1" x14ac:dyDescent="0.2">
      <c r="A45" s="149">
        <v>0</v>
      </c>
      <c r="B45" s="337">
        <v>0</v>
      </c>
      <c r="C45" s="342"/>
      <c r="D45" s="337">
        <v>0</v>
      </c>
      <c r="E45" s="337"/>
      <c r="F45" s="337"/>
      <c r="G45" s="1443" t="s">
        <v>324</v>
      </c>
      <c r="H45" s="1443"/>
      <c r="I45" s="17"/>
      <c r="J45" s="16"/>
      <c r="K45" s="1443" t="s">
        <v>324</v>
      </c>
      <c r="L45" s="1443"/>
      <c r="M45" s="11"/>
      <c r="O45" s="14"/>
      <c r="AC45" s="149">
        <v>0</v>
      </c>
    </row>
    <row r="46" spans="1:29" ht="36.75" customHeight="1" x14ac:dyDescent="0.2">
      <c r="A46" s="149">
        <v>0</v>
      </c>
      <c r="B46" s="337">
        <v>0</v>
      </c>
      <c r="C46" s="342"/>
      <c r="D46" s="337">
        <v>0</v>
      </c>
      <c r="E46" s="337"/>
      <c r="F46" s="337"/>
      <c r="G46" s="1441" t="s">
        <v>290</v>
      </c>
      <c r="H46" s="1441"/>
      <c r="I46" s="12" t="s">
        <v>325</v>
      </c>
      <c r="J46" s="11"/>
      <c r="K46" s="12" t="s">
        <v>325</v>
      </c>
      <c r="L46" s="11"/>
      <c r="M46" s="11"/>
      <c r="O46" s="11"/>
      <c r="AC46" s="149">
        <v>0</v>
      </c>
    </row>
    <row r="47" spans="1:29" ht="36.75" customHeight="1" x14ac:dyDescent="0.35">
      <c r="A47" s="149">
        <v>0</v>
      </c>
      <c r="B47" s="337">
        <v>0</v>
      </c>
      <c r="C47" s="342"/>
      <c r="D47" s="337">
        <v>0</v>
      </c>
      <c r="E47" s="337"/>
      <c r="F47" s="337"/>
      <c r="G47" s="18"/>
      <c r="H47" s="18"/>
      <c r="I47" s="347"/>
      <c r="J47" s="246"/>
      <c r="K47" s="347"/>
      <c r="L47" s="11"/>
      <c r="M47" s="11"/>
      <c r="O47" s="246"/>
      <c r="AC47" s="149">
        <v>0</v>
      </c>
    </row>
    <row r="48" spans="1:29" ht="36.75" customHeight="1" x14ac:dyDescent="0.2">
      <c r="A48" s="149">
        <v>0</v>
      </c>
      <c r="B48" s="337">
        <v>0</v>
      </c>
      <c r="C48" s="342"/>
      <c r="D48" s="337">
        <v>0</v>
      </c>
      <c r="E48" s="337"/>
      <c r="F48" s="337"/>
      <c r="G48" s="1441" t="s">
        <v>266</v>
      </c>
      <c r="H48" s="1441"/>
      <c r="I48" s="12" t="s">
        <v>326</v>
      </c>
      <c r="J48" s="11"/>
      <c r="K48" s="12" t="s">
        <v>379</v>
      </c>
      <c r="L48" s="11"/>
      <c r="M48" s="11"/>
      <c r="O48" s="11"/>
      <c r="AC48" s="149">
        <v>0</v>
      </c>
    </row>
    <row r="49" spans="1:29" ht="36.75" customHeight="1" x14ac:dyDescent="0.35">
      <c r="A49" s="149">
        <v>0</v>
      </c>
      <c r="B49" s="337">
        <v>0</v>
      </c>
      <c r="C49" s="337">
        <v>0</v>
      </c>
      <c r="D49" s="337">
        <v>0</v>
      </c>
      <c r="E49" s="337"/>
      <c r="F49" s="337"/>
      <c r="G49" s="18"/>
      <c r="H49" s="18"/>
      <c r="I49" s="347"/>
      <c r="J49" s="246"/>
      <c r="K49" s="347"/>
      <c r="L49" s="11"/>
      <c r="M49" s="11"/>
      <c r="O49" s="246"/>
      <c r="AC49" s="149">
        <v>0</v>
      </c>
    </row>
    <row r="50" spans="1:29" ht="36.75" customHeight="1" x14ac:dyDescent="0.2">
      <c r="A50" s="149">
        <v>0</v>
      </c>
      <c r="B50" s="337">
        <v>0</v>
      </c>
      <c r="C50" s="342"/>
      <c r="D50" s="342"/>
      <c r="E50" s="342"/>
      <c r="F50" s="342"/>
      <c r="G50" s="1441" t="s">
        <v>273</v>
      </c>
      <c r="H50" s="1441"/>
      <c r="I50" s="12" t="s">
        <v>56</v>
      </c>
      <c r="J50" s="11"/>
      <c r="K50" s="12" t="s">
        <v>380</v>
      </c>
      <c r="L50" s="11"/>
      <c r="M50" s="11"/>
      <c r="O50" s="11"/>
      <c r="AC50" s="149">
        <v>0</v>
      </c>
    </row>
    <row r="51" spans="1:29" ht="36.75" customHeight="1" x14ac:dyDescent="0.35">
      <c r="A51" s="149">
        <v>0</v>
      </c>
      <c r="B51" s="337">
        <v>0</v>
      </c>
      <c r="C51" s="337">
        <v>0</v>
      </c>
      <c r="D51" s="337">
        <v>0</v>
      </c>
      <c r="E51" s="337"/>
      <c r="F51" s="337"/>
      <c r="G51" s="13"/>
      <c r="H51" s="13"/>
      <c r="I51" s="341"/>
      <c r="J51" s="342"/>
      <c r="K51" s="341"/>
      <c r="L51" s="11"/>
      <c r="M51" s="11"/>
      <c r="O51" s="342"/>
      <c r="AC51" s="149">
        <v>0</v>
      </c>
    </row>
    <row r="52" spans="1:29" ht="36.75" customHeight="1" x14ac:dyDescent="0.2">
      <c r="A52" s="149">
        <v>0</v>
      </c>
      <c r="B52" s="337">
        <v>0</v>
      </c>
      <c r="C52" s="342"/>
      <c r="D52" s="342"/>
      <c r="E52" s="342"/>
      <c r="F52" s="342"/>
      <c r="G52" s="1441" t="s">
        <v>265</v>
      </c>
      <c r="H52" s="1441"/>
      <c r="I52" s="12" t="s">
        <v>327</v>
      </c>
      <c r="J52" s="11"/>
      <c r="K52" s="12" t="s">
        <v>381</v>
      </c>
      <c r="L52" s="11"/>
      <c r="M52" s="11"/>
      <c r="O52" s="11"/>
      <c r="AC52" s="149">
        <v>0</v>
      </c>
    </row>
    <row r="53" spans="1:29" ht="36.75" customHeight="1" x14ac:dyDescent="0.35">
      <c r="A53" s="149">
        <v>0</v>
      </c>
      <c r="B53" s="337">
        <v>0</v>
      </c>
      <c r="C53" s="342"/>
      <c r="D53" s="342"/>
      <c r="E53" s="342"/>
      <c r="F53" s="342"/>
      <c r="G53" s="13"/>
      <c r="H53" s="13"/>
      <c r="I53" s="341"/>
      <c r="J53" s="342"/>
      <c r="K53" s="341"/>
      <c r="L53" s="11"/>
      <c r="M53" s="11"/>
      <c r="O53" s="342"/>
      <c r="AC53" s="149">
        <v>0</v>
      </c>
    </row>
    <row r="54" spans="1:29" ht="36.75" customHeight="1" x14ac:dyDescent="0.2">
      <c r="A54" s="149">
        <v>0</v>
      </c>
      <c r="B54" s="337">
        <v>0</v>
      </c>
      <c r="C54" s="342"/>
      <c r="D54" s="342"/>
      <c r="E54" s="342"/>
      <c r="F54" s="342"/>
      <c r="G54" s="1440" t="s">
        <v>303</v>
      </c>
      <c r="H54" s="1440"/>
      <c r="I54" s="12" t="s">
        <v>328</v>
      </c>
      <c r="J54" s="11"/>
      <c r="K54" s="12" t="s">
        <v>382</v>
      </c>
      <c r="L54" s="11"/>
      <c r="M54" s="11"/>
      <c r="O54" s="11"/>
      <c r="AC54" s="149">
        <v>0</v>
      </c>
    </row>
    <row r="55" spans="1:29" ht="36.75" customHeight="1" x14ac:dyDescent="0.35">
      <c r="A55" s="149">
        <v>0</v>
      </c>
      <c r="B55" s="337">
        <v>0</v>
      </c>
      <c r="C55" s="342"/>
      <c r="D55" s="342"/>
      <c r="E55" s="342"/>
      <c r="F55" s="342"/>
      <c r="G55" s="18"/>
      <c r="H55" s="18"/>
      <c r="I55" s="347"/>
      <c r="J55" s="246"/>
      <c r="K55" s="347"/>
      <c r="L55" s="11"/>
      <c r="M55" s="11"/>
      <c r="O55" s="246"/>
      <c r="AC55" s="149">
        <v>0</v>
      </c>
    </row>
    <row r="56" spans="1:29" ht="36.75" customHeight="1" x14ac:dyDescent="0.2">
      <c r="A56" s="149">
        <v>0</v>
      </c>
      <c r="B56" s="337">
        <v>0</v>
      </c>
      <c r="C56" s="342"/>
      <c r="D56" s="342"/>
      <c r="E56" s="342"/>
      <c r="F56" s="342"/>
      <c r="G56" s="1441" t="s">
        <v>268</v>
      </c>
      <c r="H56" s="1441"/>
      <c r="I56" s="12" t="s">
        <v>329</v>
      </c>
      <c r="J56" s="11"/>
      <c r="K56" s="12" t="s">
        <v>329</v>
      </c>
      <c r="L56" s="11"/>
      <c r="M56" s="11"/>
      <c r="O56" s="11"/>
      <c r="AC56" s="149">
        <v>0</v>
      </c>
    </row>
    <row r="57" spans="1:29" ht="36.75" customHeight="1" x14ac:dyDescent="0.35">
      <c r="A57" s="149">
        <v>0</v>
      </c>
      <c r="B57" s="337">
        <v>0</v>
      </c>
      <c r="C57" s="342"/>
      <c r="D57" s="342"/>
      <c r="E57" s="342"/>
      <c r="F57" s="342"/>
      <c r="G57" s="18"/>
      <c r="H57" s="18"/>
      <c r="I57" s="347"/>
      <c r="J57" s="246"/>
      <c r="K57" s="347"/>
      <c r="L57" s="11"/>
      <c r="M57" s="11"/>
      <c r="O57" s="246"/>
      <c r="AC57" s="149">
        <v>0</v>
      </c>
    </row>
    <row r="58" spans="1:29" ht="36.75" customHeight="1" x14ac:dyDescent="0.2">
      <c r="A58" s="149">
        <v>0</v>
      </c>
      <c r="B58" s="337">
        <v>0</v>
      </c>
      <c r="C58" s="342"/>
      <c r="D58" s="342"/>
      <c r="E58" s="342"/>
      <c r="F58" s="342"/>
      <c r="G58" s="1440" t="s">
        <v>298</v>
      </c>
      <c r="H58" s="1440"/>
      <c r="I58" s="12" t="s">
        <v>330</v>
      </c>
      <c r="J58" s="11"/>
      <c r="K58" s="12" t="s">
        <v>383</v>
      </c>
      <c r="L58" s="11"/>
      <c r="M58" s="11"/>
      <c r="O58" s="11"/>
      <c r="AC58" s="149">
        <v>0</v>
      </c>
    </row>
    <row r="59" spans="1:29" ht="36.75" customHeight="1" x14ac:dyDescent="0.35">
      <c r="A59" s="149">
        <v>0</v>
      </c>
      <c r="B59" s="337">
        <v>0</v>
      </c>
      <c r="C59" s="342"/>
      <c r="D59" s="342"/>
      <c r="E59" s="342"/>
      <c r="F59" s="342"/>
      <c r="G59" s="18"/>
      <c r="H59" s="18"/>
      <c r="I59" s="347"/>
      <c r="J59" s="246"/>
      <c r="K59" s="347"/>
      <c r="L59" s="11"/>
      <c r="M59" s="11"/>
      <c r="O59" s="246"/>
      <c r="AC59" s="149">
        <v>0</v>
      </c>
    </row>
    <row r="60" spans="1:29" ht="36.75" customHeight="1" x14ac:dyDescent="0.2">
      <c r="A60" s="149">
        <v>0</v>
      </c>
      <c r="B60" s="337">
        <v>0</v>
      </c>
      <c r="C60" s="342"/>
      <c r="D60" s="342"/>
      <c r="E60" s="342"/>
      <c r="F60" s="342"/>
      <c r="G60" s="1442" t="s">
        <v>260</v>
      </c>
      <c r="H60" s="1442"/>
      <c r="I60" s="12" t="s">
        <v>331</v>
      </c>
      <c r="J60" s="11"/>
      <c r="K60" s="12" t="s">
        <v>384</v>
      </c>
      <c r="L60" s="11"/>
      <c r="M60" s="11"/>
      <c r="O60" s="11"/>
      <c r="AC60" s="149">
        <v>0</v>
      </c>
    </row>
    <row r="61" spans="1:29" ht="36.75" customHeight="1" x14ac:dyDescent="0.2">
      <c r="A61" s="149">
        <v>0</v>
      </c>
      <c r="B61" s="337">
        <v>0</v>
      </c>
      <c r="C61" s="342"/>
      <c r="D61" s="342"/>
      <c r="E61" s="342"/>
      <c r="F61" s="342"/>
      <c r="G61" s="1443" t="s">
        <v>332</v>
      </c>
      <c r="H61" s="1443"/>
      <c r="I61" s="17"/>
      <c r="J61" s="16"/>
      <c r="K61" s="1443" t="s">
        <v>332</v>
      </c>
      <c r="L61" s="1443"/>
      <c r="M61" s="11"/>
      <c r="O61" s="14"/>
      <c r="AC61" s="149">
        <v>0</v>
      </c>
    </row>
    <row r="62" spans="1:29" ht="36.75" customHeight="1" x14ac:dyDescent="0.2">
      <c r="B62" s="342"/>
      <c r="C62" s="342"/>
      <c r="D62" s="342"/>
      <c r="E62" s="342"/>
      <c r="F62" s="342"/>
      <c r="G62" s="1440" t="s">
        <v>280</v>
      </c>
      <c r="H62" s="1440"/>
      <c r="I62" s="12" t="s">
        <v>333</v>
      </c>
      <c r="J62" s="11"/>
      <c r="K62" s="12" t="s">
        <v>385</v>
      </c>
      <c r="L62" s="11"/>
      <c r="M62" s="11"/>
      <c r="O62" s="11"/>
    </row>
    <row r="63" spans="1:29" ht="36.75" customHeight="1" x14ac:dyDescent="0.35">
      <c r="B63" s="342"/>
      <c r="C63" s="342"/>
      <c r="D63" s="342"/>
      <c r="E63" s="342"/>
      <c r="F63" s="342"/>
      <c r="G63" s="18"/>
      <c r="H63" s="18"/>
      <c r="I63" s="347"/>
      <c r="J63" s="246"/>
      <c r="K63" s="347"/>
      <c r="L63" s="11"/>
      <c r="M63" s="11"/>
      <c r="O63" s="246"/>
    </row>
    <row r="64" spans="1:29" ht="36.75" customHeight="1" x14ac:dyDescent="0.2">
      <c r="B64" s="342"/>
      <c r="C64" s="342"/>
      <c r="D64" s="342"/>
      <c r="E64" s="342"/>
      <c r="F64" s="342"/>
      <c r="G64" s="1440" t="s">
        <v>264</v>
      </c>
      <c r="H64" s="1440"/>
      <c r="I64" s="12" t="s">
        <v>334</v>
      </c>
      <c r="J64" s="11"/>
      <c r="K64" s="12" t="s">
        <v>386</v>
      </c>
      <c r="L64" s="11"/>
      <c r="M64" s="11"/>
      <c r="O64" s="11"/>
    </row>
    <row r="65" spans="2:15" ht="36.75" customHeight="1" x14ac:dyDescent="0.35">
      <c r="B65" s="342"/>
      <c r="C65" s="342"/>
      <c r="D65" s="342"/>
      <c r="E65" s="342"/>
      <c r="F65" s="342"/>
      <c r="G65" s="18"/>
      <c r="H65" s="18"/>
      <c r="I65" s="347"/>
      <c r="J65" s="246"/>
      <c r="K65" s="347"/>
      <c r="L65" s="11"/>
      <c r="M65" s="11"/>
      <c r="O65" s="246"/>
    </row>
    <row r="66" spans="2:15" ht="36.75" customHeight="1" x14ac:dyDescent="0.2">
      <c r="B66" s="342"/>
      <c r="C66" s="342"/>
      <c r="D66" s="342"/>
      <c r="E66" s="342"/>
      <c r="F66" s="342"/>
      <c r="G66" s="1440" t="s">
        <v>276</v>
      </c>
      <c r="H66" s="1440"/>
      <c r="I66" s="12" t="s">
        <v>335</v>
      </c>
      <c r="J66" s="11"/>
      <c r="K66" s="12" t="s">
        <v>387</v>
      </c>
      <c r="L66" s="11"/>
      <c r="M66" s="11"/>
      <c r="O66" s="11"/>
    </row>
    <row r="67" spans="2:15" ht="36.75" customHeight="1" x14ac:dyDescent="0.35">
      <c r="B67" s="342"/>
      <c r="C67" s="342"/>
      <c r="D67" s="342"/>
      <c r="E67" s="342"/>
      <c r="F67" s="342"/>
      <c r="G67" s="13"/>
      <c r="H67" s="13"/>
      <c r="I67" s="341"/>
      <c r="J67" s="342"/>
      <c r="K67" s="341"/>
      <c r="L67" s="11"/>
      <c r="M67" s="11"/>
      <c r="O67" s="342"/>
    </row>
    <row r="68" spans="2:15" ht="36.75" customHeight="1" x14ac:dyDescent="0.2">
      <c r="B68" s="342"/>
      <c r="C68" s="342"/>
      <c r="D68" s="342"/>
      <c r="E68" s="342"/>
      <c r="F68" s="342"/>
      <c r="G68" s="1440" t="s">
        <v>277</v>
      </c>
      <c r="H68" s="1440"/>
      <c r="I68" s="12" t="s">
        <v>336</v>
      </c>
      <c r="J68" s="11"/>
      <c r="K68" s="12" t="s">
        <v>388</v>
      </c>
      <c r="L68" s="11"/>
      <c r="M68" s="11"/>
      <c r="O68" s="11"/>
    </row>
    <row r="69" spans="2:15" ht="36.75" customHeight="1" x14ac:dyDescent="0.35">
      <c r="B69" s="342"/>
      <c r="C69" s="342"/>
      <c r="D69" s="342"/>
      <c r="E69" s="342"/>
      <c r="F69" s="342"/>
      <c r="G69" s="13"/>
      <c r="H69" s="13"/>
      <c r="I69" s="341"/>
      <c r="J69" s="342"/>
      <c r="K69" s="341"/>
      <c r="L69" s="11"/>
      <c r="M69" s="11"/>
      <c r="O69" s="342"/>
    </row>
    <row r="70" spans="2:15" ht="36.75" customHeight="1" x14ac:dyDescent="0.2">
      <c r="B70" s="342"/>
      <c r="C70" s="342"/>
      <c r="D70" s="342"/>
      <c r="E70" s="342"/>
      <c r="F70" s="342"/>
      <c r="G70" s="1440" t="s">
        <v>263</v>
      </c>
      <c r="H70" s="1440"/>
      <c r="I70" s="12" t="s">
        <v>337</v>
      </c>
      <c r="J70" s="11"/>
      <c r="K70" s="12" t="s">
        <v>389</v>
      </c>
      <c r="L70" s="11"/>
      <c r="M70" s="11"/>
      <c r="O70" s="11"/>
    </row>
    <row r="71" spans="2:15" ht="36.75" customHeight="1" x14ac:dyDescent="0.35">
      <c r="B71" s="342"/>
      <c r="C71" s="342"/>
      <c r="D71" s="342"/>
      <c r="E71" s="342"/>
      <c r="F71" s="342"/>
      <c r="G71" s="13"/>
      <c r="H71" s="13"/>
      <c r="I71" s="341"/>
      <c r="J71" s="342"/>
      <c r="K71" s="341"/>
      <c r="L71" s="11"/>
      <c r="M71" s="11"/>
      <c r="O71" s="342"/>
    </row>
    <row r="72" spans="2:15" ht="36.75" customHeight="1" x14ac:dyDescent="0.2">
      <c r="B72" s="342"/>
      <c r="C72" s="342"/>
      <c r="D72" s="342"/>
      <c r="E72" s="342"/>
      <c r="F72" s="342"/>
      <c r="G72" s="1440" t="s">
        <v>295</v>
      </c>
      <c r="H72" s="1440"/>
      <c r="I72" s="12" t="s">
        <v>338</v>
      </c>
      <c r="J72" s="11"/>
      <c r="K72" s="12" t="s">
        <v>390</v>
      </c>
      <c r="L72" s="11"/>
      <c r="M72" s="11"/>
      <c r="O72" s="11"/>
    </row>
    <row r="73" spans="2:15" ht="36.75" customHeight="1" x14ac:dyDescent="0.35">
      <c r="B73" s="342"/>
      <c r="C73" s="342"/>
      <c r="D73" s="342"/>
      <c r="E73" s="342"/>
      <c r="F73" s="342"/>
      <c r="G73" s="13"/>
      <c r="H73" s="13"/>
      <c r="I73" s="341"/>
      <c r="J73" s="342"/>
      <c r="K73" s="341"/>
      <c r="L73" s="11"/>
      <c r="M73" s="11"/>
      <c r="O73" s="342"/>
    </row>
    <row r="74" spans="2:15" ht="36.75" customHeight="1" x14ac:dyDescent="0.2">
      <c r="B74" s="342"/>
      <c r="C74" s="342"/>
      <c r="D74" s="342"/>
      <c r="E74" s="342"/>
      <c r="F74" s="342"/>
      <c r="G74" s="1440" t="s">
        <v>271</v>
      </c>
      <c r="H74" s="1440"/>
      <c r="I74" s="12" t="s">
        <v>339</v>
      </c>
      <c r="J74" s="11"/>
      <c r="K74" s="12" t="s">
        <v>391</v>
      </c>
      <c r="L74" s="11"/>
      <c r="M74" s="11"/>
      <c r="O74" s="11"/>
    </row>
    <row r="75" spans="2:15" ht="36.75" customHeight="1" x14ac:dyDescent="0.35">
      <c r="B75" s="342"/>
      <c r="C75" s="342"/>
      <c r="D75" s="342"/>
      <c r="E75" s="342"/>
      <c r="F75" s="342"/>
      <c r="G75" s="13"/>
      <c r="H75" s="13"/>
      <c r="I75" s="341"/>
      <c r="J75" s="342"/>
      <c r="K75" s="341"/>
      <c r="L75" s="11"/>
      <c r="M75" s="11"/>
      <c r="O75" s="342"/>
    </row>
    <row r="76" spans="2:15" ht="36.75" customHeight="1" x14ac:dyDescent="0.2">
      <c r="B76" s="342"/>
      <c r="C76" s="342"/>
      <c r="D76" s="342"/>
      <c r="E76" s="342"/>
      <c r="F76" s="342"/>
      <c r="G76" s="1440" t="s">
        <v>286</v>
      </c>
      <c r="H76" s="1440"/>
      <c r="I76" s="12" t="s">
        <v>340</v>
      </c>
      <c r="J76" s="11"/>
      <c r="K76" s="12" t="s">
        <v>392</v>
      </c>
      <c r="L76" s="11"/>
      <c r="M76" s="11"/>
      <c r="O76" s="11"/>
    </row>
    <row r="77" spans="2:15" ht="36.75" customHeight="1" x14ac:dyDescent="0.35">
      <c r="B77" s="342"/>
      <c r="C77" s="342"/>
      <c r="D77" s="342"/>
      <c r="E77" s="342"/>
      <c r="F77" s="342"/>
      <c r="G77" s="13"/>
      <c r="H77" s="13"/>
      <c r="I77" s="341"/>
      <c r="J77" s="342"/>
      <c r="K77" s="341"/>
      <c r="L77" s="11"/>
      <c r="M77" s="11"/>
      <c r="O77" s="342"/>
    </row>
    <row r="78" spans="2:15" ht="36.75" customHeight="1" x14ac:dyDescent="0.2">
      <c r="B78" s="342"/>
      <c r="C78" s="342"/>
      <c r="D78" s="342"/>
      <c r="E78" s="342"/>
      <c r="F78" s="342"/>
      <c r="G78" s="1440" t="s">
        <v>287</v>
      </c>
      <c r="H78" s="1440"/>
      <c r="I78" s="12" t="s">
        <v>341</v>
      </c>
      <c r="J78" s="11"/>
      <c r="K78" s="12" t="s">
        <v>393</v>
      </c>
      <c r="L78" s="11"/>
      <c r="M78" s="11"/>
      <c r="O78" s="11"/>
    </row>
    <row r="79" spans="2:15" ht="36.75" customHeight="1" x14ac:dyDescent="0.35">
      <c r="B79" s="342"/>
      <c r="C79" s="342"/>
      <c r="D79" s="342"/>
      <c r="E79" s="342"/>
      <c r="F79" s="342"/>
      <c r="G79" s="13"/>
      <c r="H79" s="13"/>
      <c r="I79" s="341"/>
      <c r="J79" s="342"/>
      <c r="K79" s="341"/>
      <c r="L79" s="11"/>
      <c r="M79" s="11"/>
      <c r="O79" s="342"/>
    </row>
    <row r="80" spans="2:15" ht="36.75" customHeight="1" x14ac:dyDescent="0.2">
      <c r="B80" s="342"/>
      <c r="C80" s="342"/>
      <c r="D80" s="342"/>
      <c r="E80" s="342"/>
      <c r="F80" s="342"/>
      <c r="G80" s="1440" t="s">
        <v>288</v>
      </c>
      <c r="H80" s="1440"/>
      <c r="I80" s="12" t="s">
        <v>342</v>
      </c>
      <c r="J80" s="11"/>
      <c r="K80" s="12" t="s">
        <v>394</v>
      </c>
      <c r="L80" s="11"/>
      <c r="M80" s="11"/>
      <c r="O80" s="11"/>
    </row>
    <row r="81" spans="2:15" ht="36.75" customHeight="1" x14ac:dyDescent="0.35">
      <c r="B81" s="342"/>
      <c r="C81" s="342"/>
      <c r="D81" s="342"/>
      <c r="E81" s="342"/>
      <c r="F81" s="342"/>
      <c r="G81" s="13"/>
      <c r="H81" s="13"/>
      <c r="I81" s="341"/>
      <c r="J81" s="342"/>
      <c r="K81" s="341"/>
      <c r="L81" s="11"/>
      <c r="M81" s="11"/>
      <c r="O81" s="342"/>
    </row>
    <row r="82" spans="2:15" ht="36.75" customHeight="1" x14ac:dyDescent="0.2">
      <c r="B82" s="342"/>
      <c r="C82" s="342"/>
      <c r="D82" s="342"/>
      <c r="E82" s="342"/>
      <c r="F82" s="342"/>
      <c r="G82" s="1440" t="s">
        <v>293</v>
      </c>
      <c r="H82" s="1440"/>
      <c r="I82" s="12" t="s">
        <v>343</v>
      </c>
      <c r="J82" s="11"/>
      <c r="K82" s="12" t="s">
        <v>395</v>
      </c>
      <c r="L82" s="11"/>
      <c r="M82" s="11"/>
      <c r="O82" s="11"/>
    </row>
    <row r="83" spans="2:15" ht="36.75" customHeight="1" x14ac:dyDescent="0.35">
      <c r="B83" s="342"/>
      <c r="C83" s="342"/>
      <c r="D83" s="342"/>
      <c r="E83" s="342"/>
      <c r="F83" s="342"/>
      <c r="G83" s="13"/>
      <c r="H83" s="13"/>
      <c r="I83" s="341"/>
      <c r="J83" s="342"/>
      <c r="K83" s="341"/>
      <c r="L83" s="11"/>
      <c r="M83" s="11"/>
      <c r="O83" s="342"/>
    </row>
    <row r="84" spans="2:15" ht="36.75" customHeight="1" x14ac:dyDescent="0.2">
      <c r="B84" s="342"/>
      <c r="C84" s="342"/>
      <c r="D84" s="342"/>
      <c r="E84" s="342"/>
      <c r="F84" s="342"/>
      <c r="G84" s="1440" t="s">
        <v>292</v>
      </c>
      <c r="H84" s="1440"/>
      <c r="I84" s="12" t="s">
        <v>344</v>
      </c>
      <c r="J84" s="11"/>
      <c r="K84" s="12" t="s">
        <v>396</v>
      </c>
      <c r="L84" s="11"/>
      <c r="M84" s="11"/>
      <c r="O84" s="11"/>
    </row>
    <row r="85" spans="2:15" ht="36.75" customHeight="1" x14ac:dyDescent="0.2">
      <c r="B85" s="342"/>
      <c r="C85" s="342"/>
      <c r="D85" s="342"/>
      <c r="E85" s="342"/>
      <c r="F85" s="342"/>
      <c r="G85" s="8">
        <v>0</v>
      </c>
      <c r="H85" s="8"/>
      <c r="I85" s="338"/>
      <c r="J85" s="337"/>
      <c r="K85" s="338"/>
      <c r="L85" s="11"/>
      <c r="M85" s="11"/>
      <c r="O85" s="337"/>
    </row>
    <row r="86" spans="2:15" ht="36.75" customHeight="1" x14ac:dyDescent="0.2">
      <c r="B86" s="342"/>
      <c r="C86" s="342"/>
      <c r="D86" s="342"/>
      <c r="E86" s="342"/>
      <c r="F86" s="342"/>
      <c r="G86" s="1440" t="s">
        <v>269</v>
      </c>
      <c r="H86" s="1440"/>
      <c r="I86" s="12" t="s">
        <v>345</v>
      </c>
      <c r="J86" s="11"/>
      <c r="K86" s="12" t="s">
        <v>397</v>
      </c>
      <c r="L86" s="11"/>
      <c r="M86" s="11"/>
      <c r="O86" s="11"/>
    </row>
    <row r="87" spans="2:15" ht="36.75" customHeight="1" x14ac:dyDescent="0.2">
      <c r="B87" s="342"/>
      <c r="C87" s="342"/>
      <c r="D87" s="342"/>
      <c r="E87" s="342"/>
      <c r="F87" s="342"/>
      <c r="G87" s="1443" t="s">
        <v>346</v>
      </c>
      <c r="H87" s="1443"/>
      <c r="I87" s="17"/>
      <c r="J87" s="16"/>
      <c r="K87" s="17"/>
      <c r="L87" s="11"/>
      <c r="M87" s="11"/>
      <c r="O87" s="16"/>
    </row>
    <row r="88" spans="2:15" ht="36.75" customHeight="1" x14ac:dyDescent="0.2">
      <c r="B88" s="342"/>
      <c r="C88" s="342"/>
      <c r="D88" s="342"/>
      <c r="E88" s="342"/>
      <c r="F88" s="342"/>
      <c r="G88" s="1442" t="s">
        <v>282</v>
      </c>
      <c r="H88" s="1442"/>
      <c r="I88" s="12" t="s">
        <v>347</v>
      </c>
      <c r="J88" s="11"/>
      <c r="K88" s="12" t="s">
        <v>398</v>
      </c>
      <c r="L88" s="11"/>
      <c r="M88" s="11"/>
      <c r="O88" s="11"/>
    </row>
    <row r="89" spans="2:15" ht="36.75" customHeight="1" x14ac:dyDescent="0.2">
      <c r="B89" s="342"/>
      <c r="C89" s="342"/>
      <c r="D89" s="342"/>
      <c r="E89" s="342"/>
      <c r="F89" s="342"/>
      <c r="G89" s="1443" t="s">
        <v>348</v>
      </c>
      <c r="H89" s="1443"/>
      <c r="I89" s="17"/>
      <c r="J89" s="16"/>
      <c r="K89" s="1443" t="s">
        <v>348</v>
      </c>
      <c r="L89" s="1443"/>
      <c r="M89" s="11"/>
      <c r="O89" s="14"/>
    </row>
    <row r="90" spans="2:15" ht="36.75" customHeight="1" x14ac:dyDescent="0.2">
      <c r="B90" s="342"/>
      <c r="C90" s="342"/>
      <c r="D90" s="342"/>
      <c r="E90" s="342"/>
      <c r="F90" s="342"/>
      <c r="G90" s="1440" t="s">
        <v>297</v>
      </c>
      <c r="H90" s="1440"/>
      <c r="I90" s="12" t="s">
        <v>349</v>
      </c>
      <c r="J90" s="11"/>
      <c r="K90" s="12" t="s">
        <v>399</v>
      </c>
      <c r="L90" s="11"/>
      <c r="M90" s="11"/>
      <c r="O90" s="11"/>
    </row>
    <row r="91" spans="2:15" ht="36.75" customHeight="1" x14ac:dyDescent="0.2">
      <c r="B91" s="342"/>
      <c r="C91" s="342"/>
      <c r="D91" s="342"/>
      <c r="E91" s="342"/>
      <c r="F91" s="342"/>
      <c r="G91" s="8">
        <v>0</v>
      </c>
      <c r="H91" s="8"/>
      <c r="I91" s="338"/>
      <c r="J91" s="337"/>
      <c r="K91" s="338"/>
      <c r="L91" s="11"/>
      <c r="M91" s="11"/>
      <c r="O91" s="337"/>
    </row>
    <row r="92" spans="2:15" ht="36.75" customHeight="1" x14ac:dyDescent="0.2">
      <c r="B92" s="342"/>
      <c r="C92" s="342"/>
      <c r="D92" s="342"/>
      <c r="E92" s="342"/>
      <c r="F92" s="342"/>
      <c r="G92" s="1440" t="s">
        <v>289</v>
      </c>
      <c r="H92" s="1440"/>
      <c r="I92" s="12" t="s">
        <v>350</v>
      </c>
      <c r="J92" s="11"/>
      <c r="K92" s="12" t="s">
        <v>400</v>
      </c>
      <c r="L92" s="11"/>
      <c r="M92" s="11"/>
      <c r="O92" s="11"/>
    </row>
    <row r="93" spans="2:15" ht="36.75" customHeight="1" x14ac:dyDescent="0.35">
      <c r="B93" s="342"/>
      <c r="C93" s="342"/>
      <c r="D93" s="342"/>
      <c r="E93" s="342"/>
      <c r="F93" s="342"/>
      <c r="G93" s="13"/>
      <c r="H93" s="13"/>
      <c r="I93" s="341"/>
      <c r="J93" s="342"/>
      <c r="K93" s="341"/>
      <c r="L93" s="11"/>
      <c r="M93" s="11"/>
      <c r="O93" s="342"/>
    </row>
    <row r="94" spans="2:15" ht="36.75" customHeight="1" x14ac:dyDescent="0.2">
      <c r="B94" s="342"/>
      <c r="C94" s="342"/>
      <c r="D94" s="342"/>
      <c r="E94" s="342"/>
      <c r="F94" s="342"/>
      <c r="G94" s="1441" t="s">
        <v>267</v>
      </c>
      <c r="H94" s="1441"/>
      <c r="I94" s="12" t="s">
        <v>351</v>
      </c>
      <c r="J94" s="11"/>
      <c r="K94" s="12" t="s">
        <v>401</v>
      </c>
      <c r="L94" s="11"/>
      <c r="M94" s="11"/>
      <c r="O94" s="11"/>
    </row>
    <row r="95" spans="2:15" ht="36.75" customHeight="1" x14ac:dyDescent="0.2">
      <c r="B95" s="342"/>
      <c r="C95" s="342"/>
      <c r="D95" s="342"/>
      <c r="E95" s="342"/>
      <c r="F95" s="342"/>
      <c r="G95" s="1443" t="s">
        <v>352</v>
      </c>
      <c r="H95" s="1443"/>
      <c r="I95" s="17"/>
      <c r="J95" s="16"/>
      <c r="K95" s="1443" t="s">
        <v>352</v>
      </c>
      <c r="L95" s="1443"/>
      <c r="M95" s="11"/>
      <c r="O95" s="14"/>
    </row>
    <row r="96" spans="2:15" ht="36.75" customHeight="1" x14ac:dyDescent="0.2">
      <c r="B96" s="342"/>
      <c r="C96" s="342"/>
      <c r="D96" s="342"/>
      <c r="E96" s="342"/>
      <c r="F96" s="342"/>
      <c r="G96" s="1440" t="s">
        <v>261</v>
      </c>
      <c r="H96" s="1440"/>
      <c r="I96" s="12" t="s">
        <v>354</v>
      </c>
      <c r="J96" s="11"/>
      <c r="K96" s="12" t="s">
        <v>403</v>
      </c>
      <c r="L96" s="11"/>
      <c r="M96" s="11"/>
      <c r="O96" s="11"/>
    </row>
    <row r="97" spans="2:15" ht="36.75" customHeight="1" x14ac:dyDescent="0.2">
      <c r="B97" s="342"/>
      <c r="C97" s="342"/>
      <c r="D97" s="342"/>
      <c r="E97" s="342"/>
      <c r="F97" s="342"/>
      <c r="G97" s="1443" t="s">
        <v>355</v>
      </c>
      <c r="H97" s="1443"/>
      <c r="I97" s="17"/>
      <c r="J97" s="16"/>
      <c r="K97" s="17"/>
      <c r="L97" s="11"/>
      <c r="M97" s="11"/>
      <c r="O97" s="16"/>
    </row>
    <row r="98" spans="2:15" ht="36.75" customHeight="1" x14ac:dyDescent="0.2">
      <c r="B98" s="342"/>
      <c r="C98" s="342"/>
      <c r="D98" s="342"/>
      <c r="E98" s="342"/>
      <c r="F98" s="342"/>
      <c r="G98" s="1440" t="s">
        <v>262</v>
      </c>
      <c r="H98" s="1440"/>
      <c r="I98" s="12" t="s">
        <v>353</v>
      </c>
      <c r="J98" s="11"/>
      <c r="K98" s="12" t="s">
        <v>402</v>
      </c>
      <c r="L98" s="11"/>
      <c r="M98" s="11"/>
      <c r="O98" s="11"/>
    </row>
    <row r="99" spans="2:15" ht="36.75" customHeight="1" x14ac:dyDescent="0.35">
      <c r="B99" s="342"/>
      <c r="C99" s="342"/>
      <c r="D99" s="342"/>
      <c r="E99" s="342"/>
      <c r="F99" s="342"/>
      <c r="G99" s="13"/>
      <c r="H99" s="13"/>
      <c r="I99" s="341"/>
      <c r="J99" s="342"/>
      <c r="K99" s="341"/>
      <c r="L99" s="11"/>
      <c r="M99" s="11"/>
      <c r="O99" s="342"/>
    </row>
    <row r="100" spans="2:15" ht="36.75" customHeight="1" x14ac:dyDescent="0.2">
      <c r="B100" s="342"/>
      <c r="C100" s="342"/>
      <c r="D100" s="342"/>
      <c r="E100" s="342"/>
      <c r="F100" s="342"/>
      <c r="G100" s="1440" t="s">
        <v>275</v>
      </c>
      <c r="H100" s="1440"/>
      <c r="I100" s="12" t="s">
        <v>356</v>
      </c>
      <c r="J100" s="11"/>
      <c r="K100" s="12" t="s">
        <v>404</v>
      </c>
      <c r="L100" s="11"/>
      <c r="M100" s="11"/>
      <c r="O100" s="11"/>
    </row>
    <row r="101" spans="2:15" ht="36.75" customHeight="1" x14ac:dyDescent="0.35">
      <c r="B101" s="342"/>
      <c r="C101" s="342"/>
      <c r="D101" s="342"/>
      <c r="E101" s="342"/>
      <c r="F101" s="342"/>
      <c r="G101" s="13"/>
      <c r="H101" s="13"/>
      <c r="I101" s="341"/>
      <c r="J101" s="342"/>
      <c r="K101" s="341"/>
      <c r="L101" s="11"/>
      <c r="M101" s="11"/>
      <c r="O101" s="342"/>
    </row>
    <row r="102" spans="2:15" ht="36.75" customHeight="1" x14ac:dyDescent="0.2">
      <c r="B102" s="342"/>
      <c r="C102" s="342"/>
      <c r="D102" s="342"/>
      <c r="E102" s="342"/>
      <c r="F102" s="342"/>
      <c r="G102" s="1440" t="s">
        <v>296</v>
      </c>
      <c r="H102" s="1440"/>
      <c r="I102" s="12" t="s">
        <v>357</v>
      </c>
      <c r="J102" s="11"/>
      <c r="K102" s="12" t="s">
        <v>405</v>
      </c>
      <c r="L102" s="11"/>
      <c r="M102" s="11"/>
      <c r="O102" s="11"/>
    </row>
    <row r="103" spans="2:15" ht="36.75" customHeight="1" x14ac:dyDescent="0.2">
      <c r="B103" s="342"/>
      <c r="C103" s="342"/>
      <c r="D103" s="342"/>
      <c r="E103" s="342"/>
      <c r="F103" s="342"/>
      <c r="G103" s="342"/>
      <c r="H103" s="342"/>
      <c r="I103" s="342"/>
      <c r="J103" s="342"/>
      <c r="K103" s="342"/>
      <c r="L103" s="11"/>
      <c r="M103" s="11"/>
      <c r="N103" s="342"/>
      <c r="O103" s="342"/>
    </row>
    <row r="104" spans="2:15" ht="36.75" customHeight="1" x14ac:dyDescent="0.2">
      <c r="L104" s="11"/>
      <c r="M104" s="11"/>
    </row>
    <row r="105" spans="2:15" ht="36.75" customHeight="1" x14ac:dyDescent="0.2">
      <c r="L105" s="11"/>
      <c r="M105" s="11"/>
    </row>
    <row r="106" spans="2:15" ht="36.75" customHeight="1" x14ac:dyDescent="0.2"/>
    <row r="107" spans="2:15" ht="36.75" customHeight="1" x14ac:dyDescent="0.2"/>
    <row r="108" spans="2:15" ht="36.75" customHeight="1" x14ac:dyDescent="0.2"/>
    <row r="109" spans="2:15" ht="36.75" customHeight="1" x14ac:dyDescent="0.2"/>
    <row r="110" spans="2:15" ht="36.75" customHeight="1" x14ac:dyDescent="0.2"/>
    <row r="111" spans="2:15" ht="36.75" customHeight="1" x14ac:dyDescent="0.2"/>
    <row r="112" spans="2:15" ht="36.75" customHeight="1" x14ac:dyDescent="0.2"/>
    <row r="113" ht="36.75" customHeight="1" x14ac:dyDescent="0.2"/>
    <row r="114" ht="36.75" customHeight="1" x14ac:dyDescent="0.2"/>
    <row r="115" ht="36.75" customHeight="1" x14ac:dyDescent="0.2"/>
    <row r="116" ht="36.75" customHeight="1" x14ac:dyDescent="0.2"/>
    <row r="117" ht="36.75" customHeight="1" x14ac:dyDescent="0.2"/>
    <row r="118" ht="36.75" customHeight="1" x14ac:dyDescent="0.2"/>
    <row r="119" ht="36.75" customHeight="1" x14ac:dyDescent="0.2"/>
    <row r="120" ht="36.75" customHeight="1" x14ac:dyDescent="0.2"/>
    <row r="121" ht="36.75" customHeight="1" x14ac:dyDescent="0.2"/>
    <row r="122" ht="36.75" customHeight="1" x14ac:dyDescent="0.2"/>
    <row r="123" ht="36.75" customHeight="1" x14ac:dyDescent="0.2"/>
    <row r="124" ht="36.75" customHeight="1" x14ac:dyDescent="0.2"/>
    <row r="125" ht="36.75" customHeight="1" x14ac:dyDescent="0.2"/>
    <row r="126" ht="36.75" customHeight="1" x14ac:dyDescent="0.2"/>
    <row r="127" ht="36.75" customHeight="1" x14ac:dyDescent="0.2"/>
    <row r="128" ht="36.75" customHeight="1" x14ac:dyDescent="0.2"/>
    <row r="129" ht="36.75" customHeight="1" x14ac:dyDescent="0.2"/>
    <row r="130" ht="36.75" customHeight="1" x14ac:dyDescent="0.2"/>
    <row r="131" ht="36.75" customHeight="1" x14ac:dyDescent="0.2"/>
    <row r="132" ht="36.75" customHeight="1" x14ac:dyDescent="0.2"/>
    <row r="133" ht="36.75" customHeight="1" x14ac:dyDescent="0.2"/>
    <row r="134" ht="36.75" customHeight="1" x14ac:dyDescent="0.2"/>
    <row r="135" ht="36.75" customHeight="1" x14ac:dyDescent="0.2"/>
    <row r="136" ht="36.75" customHeight="1" x14ac:dyDescent="0.2"/>
    <row r="137" ht="36.75" customHeight="1" x14ac:dyDescent="0.2"/>
    <row r="138" ht="36.75" customHeight="1" x14ac:dyDescent="0.2"/>
    <row r="139" ht="36.75" customHeight="1" x14ac:dyDescent="0.2"/>
    <row r="140" ht="36.75" customHeight="1" x14ac:dyDescent="0.2"/>
    <row r="141" ht="36.75" customHeight="1" x14ac:dyDescent="0.2"/>
    <row r="142" ht="36.75" customHeight="1" x14ac:dyDescent="0.2"/>
    <row r="143" ht="36.75" customHeight="1" x14ac:dyDescent="0.2"/>
    <row r="144" ht="36.75" customHeight="1" x14ac:dyDescent="0.2"/>
    <row r="145" ht="36.75" customHeight="1" x14ac:dyDescent="0.2"/>
    <row r="146" ht="36.75" customHeight="1" x14ac:dyDescent="0.2"/>
    <row r="147" ht="36.75" customHeight="1" x14ac:dyDescent="0.2"/>
    <row r="148" ht="36.75" customHeight="1" x14ac:dyDescent="0.2"/>
    <row r="149" ht="36.75" customHeight="1" x14ac:dyDescent="0.2"/>
    <row r="150" ht="36.75" customHeight="1" x14ac:dyDescent="0.2"/>
    <row r="151" ht="36.75" customHeight="1" x14ac:dyDescent="0.2"/>
    <row r="152" ht="36.75" customHeight="1" x14ac:dyDescent="0.2"/>
    <row r="153" ht="36.75" customHeight="1" x14ac:dyDescent="0.2"/>
    <row r="154" ht="36.75" customHeight="1" x14ac:dyDescent="0.2"/>
    <row r="155" ht="36.75" customHeight="1" x14ac:dyDescent="0.2"/>
    <row r="156" ht="36.75" customHeight="1" x14ac:dyDescent="0.2"/>
    <row r="157" ht="36.75" customHeight="1" x14ac:dyDescent="0.2"/>
    <row r="158" ht="36.75" customHeight="1" x14ac:dyDescent="0.2"/>
    <row r="159" ht="36.75" customHeight="1" x14ac:dyDescent="0.2"/>
    <row r="160" ht="36.75" customHeight="1" x14ac:dyDescent="0.2"/>
    <row r="161" ht="36.75" customHeight="1" x14ac:dyDescent="0.2"/>
    <row r="162" ht="36.75" customHeight="1" x14ac:dyDescent="0.2"/>
    <row r="163" ht="36.75" customHeight="1" x14ac:dyDescent="0.2"/>
    <row r="164" ht="36.75" customHeight="1" x14ac:dyDescent="0.2"/>
    <row r="165" ht="36.75" customHeight="1" x14ac:dyDescent="0.2"/>
    <row r="166" ht="36.75" customHeight="1" x14ac:dyDescent="0.2"/>
    <row r="167" ht="36.75" customHeight="1" x14ac:dyDescent="0.2"/>
    <row r="168" ht="36.75" customHeight="1" x14ac:dyDescent="0.2"/>
    <row r="169" ht="36.75" customHeight="1" x14ac:dyDescent="0.2"/>
    <row r="170" ht="36.75" customHeight="1" x14ac:dyDescent="0.2"/>
    <row r="171" ht="36.75" customHeight="1" x14ac:dyDescent="0.2"/>
    <row r="172" ht="36.75" customHeight="1" x14ac:dyDescent="0.2"/>
    <row r="173" ht="36.75" customHeight="1" x14ac:dyDescent="0.2"/>
    <row r="174" ht="36.75" customHeight="1" x14ac:dyDescent="0.2"/>
    <row r="175" ht="36.75" customHeight="1" x14ac:dyDescent="0.2"/>
    <row r="176" ht="36.75" customHeight="1" x14ac:dyDescent="0.2"/>
    <row r="177" ht="36.75" customHeight="1" x14ac:dyDescent="0.2"/>
    <row r="178" ht="36.75" customHeight="1" x14ac:dyDescent="0.2"/>
    <row r="179" ht="36.75" customHeight="1" x14ac:dyDescent="0.2"/>
    <row r="180" ht="36.75" customHeight="1" x14ac:dyDescent="0.2"/>
    <row r="181" ht="36.75" customHeight="1" x14ac:dyDescent="0.2"/>
    <row r="182" ht="36.75" customHeight="1" x14ac:dyDescent="0.2"/>
    <row r="183" ht="36.75" customHeight="1" x14ac:dyDescent="0.2"/>
    <row r="184" ht="36.75" customHeight="1" x14ac:dyDescent="0.2"/>
    <row r="185" ht="36.75" customHeight="1" x14ac:dyDescent="0.2"/>
    <row r="186" ht="36.75" customHeight="1" x14ac:dyDescent="0.2"/>
    <row r="187" ht="36.75" customHeight="1" x14ac:dyDescent="0.2"/>
    <row r="188" ht="36.75" customHeight="1" x14ac:dyDescent="0.2"/>
    <row r="189" ht="36.75" customHeight="1" x14ac:dyDescent="0.2"/>
    <row r="190" ht="36.75" customHeight="1" x14ac:dyDescent="0.2"/>
    <row r="191" ht="36.75" customHeight="1" x14ac:dyDescent="0.2"/>
    <row r="192" ht="36.75" customHeight="1" x14ac:dyDescent="0.2"/>
    <row r="193" ht="36.75" customHeight="1" x14ac:dyDescent="0.2"/>
    <row r="194" ht="36.75" customHeight="1" x14ac:dyDescent="0.2"/>
    <row r="195" ht="36.75" customHeight="1" x14ac:dyDescent="0.2"/>
    <row r="196" ht="36.75" customHeight="1" x14ac:dyDescent="0.2"/>
    <row r="197" ht="36.75" customHeight="1" x14ac:dyDescent="0.2"/>
    <row r="198" ht="36.75" customHeight="1" x14ac:dyDescent="0.2"/>
    <row r="199" ht="36.75" customHeight="1" x14ac:dyDescent="0.2"/>
    <row r="200" ht="36.75" customHeight="1" x14ac:dyDescent="0.2"/>
    <row r="201" ht="36.75" customHeight="1" x14ac:dyDescent="0.2"/>
    <row r="202" ht="36.75" customHeight="1" x14ac:dyDescent="0.2"/>
    <row r="203" ht="36.75" customHeight="1" x14ac:dyDescent="0.2"/>
    <row r="204" ht="36.75" customHeight="1" x14ac:dyDescent="0.2"/>
    <row r="205" ht="36.75" customHeight="1" x14ac:dyDescent="0.2"/>
    <row r="206" ht="36.75" customHeight="1" x14ac:dyDescent="0.2"/>
    <row r="207" ht="36.75" customHeight="1" x14ac:dyDescent="0.2"/>
    <row r="208" ht="36.75" customHeight="1" x14ac:dyDescent="0.2"/>
    <row r="209" ht="36.75" customHeight="1" x14ac:dyDescent="0.2"/>
    <row r="210" ht="36.75" customHeight="1" x14ac:dyDescent="0.2"/>
    <row r="211" ht="36.75" customHeight="1" x14ac:dyDescent="0.2"/>
    <row r="212" ht="36.75" customHeight="1" x14ac:dyDescent="0.2"/>
    <row r="213" ht="36.75" customHeight="1" x14ac:dyDescent="0.2"/>
    <row r="214" ht="36.75" customHeight="1" x14ac:dyDescent="0.2"/>
    <row r="215" ht="36.75" customHeight="1" x14ac:dyDescent="0.2"/>
    <row r="216" ht="36.75" customHeight="1" x14ac:dyDescent="0.2"/>
    <row r="217" ht="36.75" customHeight="1" x14ac:dyDescent="0.2"/>
    <row r="218" ht="36.75" customHeight="1" x14ac:dyDescent="0.2"/>
    <row r="219" ht="36.75" customHeight="1" x14ac:dyDescent="0.2"/>
    <row r="220" ht="36.75" customHeight="1" x14ac:dyDescent="0.2"/>
    <row r="221" ht="36.75" customHeight="1" x14ac:dyDescent="0.2"/>
    <row r="222" ht="36.75" customHeight="1" x14ac:dyDescent="0.2"/>
    <row r="223" ht="36.75" customHeight="1" x14ac:dyDescent="0.2"/>
    <row r="224" ht="36.75" customHeight="1" x14ac:dyDescent="0.2"/>
    <row r="225" ht="36.75" customHeight="1" x14ac:dyDescent="0.2"/>
    <row r="226" ht="36.75" customHeight="1" x14ac:dyDescent="0.2"/>
    <row r="227" ht="36.75" customHeight="1" x14ac:dyDescent="0.2"/>
    <row r="228" ht="36.75" customHeight="1" x14ac:dyDescent="0.2"/>
    <row r="229" ht="36.75" customHeight="1" x14ac:dyDescent="0.2"/>
    <row r="230" ht="36.75" customHeight="1" x14ac:dyDescent="0.2"/>
    <row r="231" ht="36.75" customHeight="1" x14ac:dyDescent="0.2"/>
    <row r="232" ht="36.75" customHeight="1" x14ac:dyDescent="0.2"/>
    <row r="233" ht="36.75" customHeight="1" x14ac:dyDescent="0.2"/>
    <row r="234" ht="36.75" customHeight="1" x14ac:dyDescent="0.2"/>
    <row r="235" ht="36.75" customHeight="1" x14ac:dyDescent="0.2"/>
    <row r="236" ht="36.75" customHeight="1" x14ac:dyDescent="0.2"/>
    <row r="237" ht="36.75" customHeight="1" x14ac:dyDescent="0.2"/>
    <row r="238" ht="36.75" customHeight="1" x14ac:dyDescent="0.2"/>
    <row r="239" ht="36.75" customHeight="1" x14ac:dyDescent="0.2"/>
    <row r="240" ht="36.75" customHeight="1" x14ac:dyDescent="0.2"/>
    <row r="241" ht="36.75" customHeight="1" x14ac:dyDescent="0.2"/>
    <row r="242" ht="36.75" customHeight="1" x14ac:dyDescent="0.2"/>
    <row r="243" ht="36.75" customHeight="1" x14ac:dyDescent="0.2"/>
    <row r="244" ht="36.75" customHeight="1" x14ac:dyDescent="0.2"/>
    <row r="245" ht="36.75" customHeight="1" x14ac:dyDescent="0.2"/>
    <row r="246" ht="36.75" customHeight="1" x14ac:dyDescent="0.2"/>
    <row r="247" ht="36.75" customHeight="1" x14ac:dyDescent="0.2"/>
    <row r="248" ht="36.75" customHeight="1" x14ac:dyDescent="0.2"/>
    <row r="249" ht="36.75" customHeight="1" x14ac:dyDescent="0.2"/>
    <row r="250" ht="36.75" customHeight="1" x14ac:dyDescent="0.2"/>
    <row r="251" ht="36.75" customHeight="1" x14ac:dyDescent="0.2"/>
    <row r="252" ht="36.75" customHeight="1" x14ac:dyDescent="0.2"/>
    <row r="253" ht="36.75" customHeight="1" x14ac:dyDescent="0.2"/>
    <row r="254" ht="36.75" customHeight="1" x14ac:dyDescent="0.2"/>
    <row r="255" ht="36.75" customHeight="1" x14ac:dyDescent="0.2"/>
    <row r="256" ht="36.75" customHeight="1" x14ac:dyDescent="0.2"/>
    <row r="257" ht="36.75" customHeight="1" x14ac:dyDescent="0.2"/>
    <row r="258" ht="36.75" customHeight="1" x14ac:dyDescent="0.2"/>
    <row r="259" ht="36.75" customHeight="1" x14ac:dyDescent="0.2"/>
    <row r="260" ht="36.75" customHeight="1" x14ac:dyDescent="0.2"/>
    <row r="261" ht="36.75" customHeight="1" x14ac:dyDescent="0.2"/>
    <row r="262" ht="36.75" customHeight="1" x14ac:dyDescent="0.2"/>
    <row r="263" ht="36.75" customHeight="1" x14ac:dyDescent="0.2"/>
    <row r="264" ht="36.75" customHeight="1" x14ac:dyDescent="0.2"/>
    <row r="265" ht="36.75" customHeight="1" x14ac:dyDescent="0.2"/>
    <row r="266" ht="36.75" customHeight="1" x14ac:dyDescent="0.2"/>
    <row r="267" ht="36.75" customHeight="1" x14ac:dyDescent="0.2"/>
    <row r="268" ht="36.75" customHeight="1" x14ac:dyDescent="0.2"/>
    <row r="269" ht="36.75" customHeight="1" x14ac:dyDescent="0.2"/>
    <row r="270" ht="36.75" customHeight="1" x14ac:dyDescent="0.2"/>
    <row r="271" ht="36.75" customHeight="1" x14ac:dyDescent="0.2"/>
    <row r="272" ht="36.75" customHeight="1" x14ac:dyDescent="0.2"/>
    <row r="273" ht="36.75" customHeight="1" x14ac:dyDescent="0.2"/>
    <row r="274" ht="36.75" customHeight="1" x14ac:dyDescent="0.2"/>
    <row r="275" ht="36.75" customHeight="1" x14ac:dyDescent="0.2"/>
    <row r="276" ht="36.75" customHeight="1" x14ac:dyDescent="0.2"/>
    <row r="277" ht="36.75" customHeight="1" x14ac:dyDescent="0.2"/>
    <row r="278" ht="36.75" customHeight="1" x14ac:dyDescent="0.2"/>
    <row r="279" ht="36.75" customHeight="1" x14ac:dyDescent="0.2"/>
    <row r="280" ht="36.75" customHeight="1" x14ac:dyDescent="0.2"/>
    <row r="281" ht="36.75" customHeight="1" x14ac:dyDescent="0.2"/>
    <row r="282" ht="36.75" customHeight="1" x14ac:dyDescent="0.2"/>
    <row r="283" ht="36.75" customHeight="1" x14ac:dyDescent="0.2"/>
    <row r="284" ht="36.75" customHeight="1" x14ac:dyDescent="0.2"/>
    <row r="285" ht="36.75" customHeight="1" x14ac:dyDescent="0.2"/>
    <row r="286" ht="36.75" customHeight="1" x14ac:dyDescent="0.2"/>
    <row r="287" ht="36.75" customHeight="1" x14ac:dyDescent="0.2"/>
    <row r="288" ht="36.75" customHeight="1" x14ac:dyDescent="0.2"/>
    <row r="289" ht="36.75" customHeight="1" x14ac:dyDescent="0.2"/>
    <row r="290" ht="36.75" customHeight="1" x14ac:dyDescent="0.2"/>
    <row r="291" ht="36.75" customHeight="1" x14ac:dyDescent="0.2"/>
    <row r="292" ht="36.75" customHeight="1" x14ac:dyDescent="0.2"/>
    <row r="293" ht="36.75" customHeight="1" x14ac:dyDescent="0.2"/>
    <row r="294" ht="36.75" customHeight="1" x14ac:dyDescent="0.2"/>
    <row r="295" ht="36.75" customHeight="1" x14ac:dyDescent="0.2"/>
    <row r="296" ht="36.75" customHeight="1" x14ac:dyDescent="0.2"/>
    <row r="297" ht="36.75" customHeight="1" x14ac:dyDescent="0.2"/>
    <row r="298" ht="36.75" customHeight="1" x14ac:dyDescent="0.2"/>
    <row r="299" ht="36.75" customHeight="1" x14ac:dyDescent="0.2"/>
    <row r="300" ht="36.75" customHeight="1" x14ac:dyDescent="0.2"/>
    <row r="301" ht="36.75" customHeight="1" x14ac:dyDescent="0.2"/>
    <row r="302" ht="36.75" customHeight="1" x14ac:dyDescent="0.2"/>
    <row r="303" ht="36.75" customHeight="1" x14ac:dyDescent="0.2"/>
    <row r="304" ht="36.75" customHeight="1" x14ac:dyDescent="0.2"/>
    <row r="305" ht="36.75" customHeight="1" x14ac:dyDescent="0.2"/>
    <row r="306" ht="36.75" customHeight="1" x14ac:dyDescent="0.2"/>
    <row r="307" ht="36.75" customHeight="1" x14ac:dyDescent="0.2"/>
    <row r="308" ht="36.75" customHeight="1" x14ac:dyDescent="0.2"/>
    <row r="309" ht="36.75" customHeight="1" x14ac:dyDescent="0.2"/>
    <row r="310" ht="36.75" customHeight="1" x14ac:dyDescent="0.2"/>
    <row r="311" ht="36.75" customHeight="1" x14ac:dyDescent="0.2"/>
    <row r="312" ht="36.75" customHeight="1" x14ac:dyDescent="0.2"/>
    <row r="313" ht="36.75" customHeight="1" x14ac:dyDescent="0.2"/>
    <row r="314" ht="36.75" customHeight="1" x14ac:dyDescent="0.2"/>
    <row r="315" ht="36.75" customHeight="1" x14ac:dyDescent="0.2"/>
    <row r="316" ht="36.75" customHeight="1" x14ac:dyDescent="0.2"/>
    <row r="317" ht="36.75" customHeight="1" x14ac:dyDescent="0.2"/>
    <row r="318" ht="36.75" customHeight="1" x14ac:dyDescent="0.2"/>
    <row r="319" ht="36.75" customHeight="1" x14ac:dyDescent="0.2"/>
    <row r="320" ht="36.75" customHeight="1" x14ac:dyDescent="0.2"/>
    <row r="321" ht="36.75" customHeight="1" x14ac:dyDescent="0.2"/>
    <row r="322" ht="36.75" customHeight="1" x14ac:dyDescent="0.2"/>
    <row r="323" ht="36.75" customHeight="1" x14ac:dyDescent="0.2"/>
    <row r="324" ht="36.75" customHeight="1" x14ac:dyDescent="0.2"/>
    <row r="325" ht="36.75" customHeight="1" x14ac:dyDescent="0.2"/>
    <row r="326" ht="36.75" customHeight="1" x14ac:dyDescent="0.2"/>
    <row r="327" ht="36.75" customHeight="1" x14ac:dyDescent="0.2"/>
    <row r="328" ht="36.75" customHeight="1" x14ac:dyDescent="0.2"/>
    <row r="329" ht="36.75" customHeight="1" x14ac:dyDescent="0.2"/>
    <row r="330" ht="36.75" customHeight="1" x14ac:dyDescent="0.2"/>
    <row r="331" ht="36.75" customHeight="1" x14ac:dyDescent="0.2"/>
    <row r="332" ht="36.75" customHeight="1" x14ac:dyDescent="0.2"/>
    <row r="333" ht="36.75" customHeight="1" x14ac:dyDescent="0.2"/>
    <row r="334" ht="36.75" customHeight="1" x14ac:dyDescent="0.2"/>
    <row r="335" ht="36.75" customHeight="1" x14ac:dyDescent="0.2"/>
    <row r="336" ht="36.75" customHeight="1" x14ac:dyDescent="0.2"/>
    <row r="337" ht="36.75" customHeight="1" x14ac:dyDescent="0.2"/>
    <row r="338" ht="36.75" customHeight="1" x14ac:dyDescent="0.2"/>
    <row r="339" ht="36.75" customHeight="1" x14ac:dyDescent="0.2"/>
    <row r="340" ht="36.75" customHeight="1" x14ac:dyDescent="0.2"/>
    <row r="341" ht="36.75" customHeight="1" x14ac:dyDescent="0.2"/>
    <row r="342" ht="36.75" customHeight="1" x14ac:dyDescent="0.2"/>
    <row r="343" ht="36.75" customHeight="1" x14ac:dyDescent="0.2"/>
    <row r="344" ht="36.75" customHeight="1" x14ac:dyDescent="0.2"/>
    <row r="345" ht="36.75" customHeight="1" x14ac:dyDescent="0.2"/>
    <row r="346" ht="36.75" customHeight="1" x14ac:dyDescent="0.2"/>
    <row r="347" ht="36.75" customHeight="1" x14ac:dyDescent="0.2"/>
    <row r="348" ht="36.75" customHeight="1" x14ac:dyDescent="0.2"/>
    <row r="349" ht="36.75" customHeight="1" x14ac:dyDescent="0.2"/>
    <row r="350" ht="36.75" customHeight="1" x14ac:dyDescent="0.2"/>
    <row r="351" ht="36.75" customHeight="1" x14ac:dyDescent="0.2"/>
    <row r="352" ht="36.75" customHeight="1" x14ac:dyDescent="0.2"/>
    <row r="353" ht="36.75" customHeight="1" x14ac:dyDescent="0.2"/>
    <row r="354" ht="36.75" customHeight="1" x14ac:dyDescent="0.2"/>
    <row r="355" ht="36.75" customHeight="1" x14ac:dyDescent="0.2"/>
    <row r="356" ht="36.75" customHeight="1" x14ac:dyDescent="0.2"/>
    <row r="357" ht="36.75" customHeight="1" x14ac:dyDescent="0.2"/>
    <row r="358" ht="36.75" customHeight="1" x14ac:dyDescent="0.2"/>
    <row r="359" ht="36.75" customHeight="1" x14ac:dyDescent="0.2"/>
    <row r="360" ht="36.75" customHeight="1" x14ac:dyDescent="0.2"/>
    <row r="361" ht="36.75" customHeight="1" x14ac:dyDescent="0.2"/>
    <row r="362" ht="36.75" customHeight="1" x14ac:dyDescent="0.2"/>
    <row r="363" ht="36.75" customHeight="1" x14ac:dyDescent="0.2"/>
    <row r="364" ht="36.75" customHeight="1" x14ac:dyDescent="0.2"/>
    <row r="365" ht="36.75" customHeight="1" x14ac:dyDescent="0.2"/>
    <row r="366" ht="36.75" customHeight="1" x14ac:dyDescent="0.2"/>
    <row r="367" ht="36.75" customHeight="1" x14ac:dyDescent="0.2"/>
    <row r="368" ht="36.75" customHeight="1" x14ac:dyDescent="0.2"/>
    <row r="369" ht="36.75" customHeight="1" x14ac:dyDescent="0.2"/>
    <row r="370" ht="36.75" customHeight="1" x14ac:dyDescent="0.2"/>
    <row r="371" ht="36.75" customHeight="1" x14ac:dyDescent="0.2"/>
    <row r="372" ht="36.75" customHeight="1" x14ac:dyDescent="0.2"/>
    <row r="373" ht="36.75" customHeight="1" x14ac:dyDescent="0.2"/>
    <row r="374" ht="36.75" customHeight="1" x14ac:dyDescent="0.2"/>
    <row r="375" ht="36.75" customHeight="1" x14ac:dyDescent="0.2"/>
    <row r="376" ht="36.75" customHeight="1" x14ac:dyDescent="0.2"/>
    <row r="377" ht="36.75" customHeight="1" x14ac:dyDescent="0.2"/>
    <row r="378" ht="36.75" customHeight="1" x14ac:dyDescent="0.2"/>
    <row r="379" ht="36.75" customHeight="1" x14ac:dyDescent="0.2"/>
    <row r="380" ht="36.75" customHeight="1" x14ac:dyDescent="0.2"/>
    <row r="381" ht="36.75" customHeight="1" x14ac:dyDescent="0.2"/>
    <row r="382" ht="36.75" customHeight="1" x14ac:dyDescent="0.2"/>
    <row r="383" ht="36.75" customHeight="1" x14ac:dyDescent="0.2"/>
    <row r="384" ht="36.75" customHeight="1" x14ac:dyDescent="0.2"/>
    <row r="385" ht="36.75" customHeight="1" x14ac:dyDescent="0.2"/>
    <row r="386" ht="36.75" customHeight="1" x14ac:dyDescent="0.2"/>
    <row r="387" ht="36.75" customHeight="1" x14ac:dyDescent="0.2"/>
    <row r="388" ht="36.75" customHeight="1" x14ac:dyDescent="0.2"/>
    <row r="389" ht="36.75" customHeight="1" x14ac:dyDescent="0.2"/>
    <row r="390" ht="36.75" customHeight="1" x14ac:dyDescent="0.2"/>
    <row r="391" ht="36.75" customHeight="1" x14ac:dyDescent="0.2"/>
    <row r="392" ht="36.75" customHeight="1" x14ac:dyDescent="0.2"/>
    <row r="393" ht="36.75" customHeight="1" x14ac:dyDescent="0.2"/>
    <row r="394" ht="36.75" customHeight="1" x14ac:dyDescent="0.2"/>
    <row r="395" ht="36.75" customHeight="1" x14ac:dyDescent="0.2"/>
    <row r="396" ht="36.75" customHeight="1" x14ac:dyDescent="0.2"/>
    <row r="397" ht="36.75" customHeight="1" x14ac:dyDescent="0.2"/>
    <row r="398" ht="36.75" customHeight="1" x14ac:dyDescent="0.2"/>
  </sheetData>
  <mergeCells count="94">
    <mergeCell ref="B40:C40"/>
    <mergeCell ref="B30:C30"/>
    <mergeCell ref="B32:C32"/>
    <mergeCell ref="B34:C34"/>
    <mergeCell ref="B36:C36"/>
    <mergeCell ref="B38:C38"/>
    <mergeCell ref="B20:C20"/>
    <mergeCell ref="B22:C22"/>
    <mergeCell ref="B24:C24"/>
    <mergeCell ref="B26:C26"/>
    <mergeCell ref="B28:C28"/>
    <mergeCell ref="B10:C10"/>
    <mergeCell ref="D10:E10"/>
    <mergeCell ref="G95:H95"/>
    <mergeCell ref="K95:L95"/>
    <mergeCell ref="G97:H97"/>
    <mergeCell ref="B11:P11"/>
    <mergeCell ref="M16:P18"/>
    <mergeCell ref="G35:H35"/>
    <mergeCell ref="G39:H39"/>
    <mergeCell ref="K39:L39"/>
    <mergeCell ref="G41:H41"/>
    <mergeCell ref="K41:L41"/>
    <mergeCell ref="G43:H43"/>
    <mergeCell ref="G45:H45"/>
    <mergeCell ref="K45:L45"/>
    <mergeCell ref="G61:H61"/>
    <mergeCell ref="D2:AC2"/>
    <mergeCell ref="B18:C18"/>
    <mergeCell ref="G31:H31"/>
    <mergeCell ref="K31:L31"/>
    <mergeCell ref="M31:N31"/>
    <mergeCell ref="B16:C16"/>
    <mergeCell ref="B14:C14"/>
    <mergeCell ref="B12:C12"/>
    <mergeCell ref="B8:C8"/>
    <mergeCell ref="D8:E8"/>
    <mergeCell ref="G8:H8"/>
    <mergeCell ref="I8:J8"/>
    <mergeCell ref="M12:P14"/>
    <mergeCell ref="B7:O7"/>
    <mergeCell ref="C4:L4"/>
    <mergeCell ref="M4:N4"/>
    <mergeCell ref="K89:L89"/>
    <mergeCell ref="G10:H10"/>
    <mergeCell ref="G20:H20"/>
    <mergeCell ref="G18:H18"/>
    <mergeCell ref="G30:H30"/>
    <mergeCell ref="G28:H28"/>
    <mergeCell ref="G26:H26"/>
    <mergeCell ref="G24:H24"/>
    <mergeCell ref="G14:H14"/>
    <mergeCell ref="G16:H16"/>
    <mergeCell ref="G12:H12"/>
    <mergeCell ref="G22:H22"/>
    <mergeCell ref="G38:H38"/>
    <mergeCell ref="G36:H36"/>
    <mergeCell ref="G34:H34"/>
    <mergeCell ref="K61:L61"/>
    <mergeCell ref="G32:H32"/>
    <mergeCell ref="G40:H40"/>
    <mergeCell ref="G42:H42"/>
    <mergeCell ref="G48:H48"/>
    <mergeCell ref="G46:H46"/>
    <mergeCell ref="G44:H44"/>
    <mergeCell ref="G56:H56"/>
    <mergeCell ref="G58:H58"/>
    <mergeCell ref="G60:H60"/>
    <mergeCell ref="G50:H50"/>
    <mergeCell ref="G54:H54"/>
    <mergeCell ref="G52:H52"/>
    <mergeCell ref="G74:H74"/>
    <mergeCell ref="G72:H72"/>
    <mergeCell ref="G70:H70"/>
    <mergeCell ref="G68:H68"/>
    <mergeCell ref="G62:H62"/>
    <mergeCell ref="G66:H66"/>
    <mergeCell ref="G64:H64"/>
    <mergeCell ref="G80:H80"/>
    <mergeCell ref="G82:H82"/>
    <mergeCell ref="G84:H84"/>
    <mergeCell ref="G94:H94"/>
    <mergeCell ref="G76:H76"/>
    <mergeCell ref="G78:H78"/>
    <mergeCell ref="G88:H88"/>
    <mergeCell ref="G86:H86"/>
    <mergeCell ref="G89:H89"/>
    <mergeCell ref="G87:H87"/>
    <mergeCell ref="G102:H102"/>
    <mergeCell ref="G100:H100"/>
    <mergeCell ref="G96:H96"/>
    <mergeCell ref="G98:H98"/>
    <mergeCell ref="G90:H90"/>
    <mergeCell ref="G92:H92"/>
  </mergeCells>
  <printOptions horizontalCentered="1"/>
  <pageMargins left="0.59027777777777779" right="0" top="0.59027777777777779" bottom="0" header="0.51180555555555562" footer="0.51180555555555562"/>
  <pageSetup paperSize="9" scale="1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Nota</vt:lpstr>
      <vt:lpstr>Modèle_FF.3A.1_Portions</vt:lpstr>
      <vt:lpstr>Modele.FF.3A.2</vt:lpstr>
      <vt:lpstr>Fiche recette.CDG16</vt:lpstr>
      <vt:lpstr>Classement cuisine</vt:lpstr>
      <vt:lpstr>Classement Patisserie</vt:lpstr>
      <vt:lpstr>'Fiche recette.CDG16'!Zone_d_impression</vt:lpstr>
    </vt:vector>
  </TitlesOfParts>
  <Company>PERSO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Fiche de fabrication modèle B22009</dc:title>
  <dc:creator>Joel Leboucher</dc:creator>
  <cp:keywords>UPRT le partage des savoirs faire</cp:keywords>
  <dc:description>Cuisine Centrale de Rochefort sur Mer</dc:description>
  <cp:lastModifiedBy>Joël Leboucher</cp:lastModifiedBy>
  <cp:lastPrinted>2010-12-20T13:53:27Z</cp:lastPrinted>
  <dcterms:created xsi:type="dcterms:W3CDTF">2010-12-05T15:54:21Z</dcterms:created>
  <dcterms:modified xsi:type="dcterms:W3CDTF">2020-12-21T17:15:24Z</dcterms:modified>
</cp:coreProperties>
</file>